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13_ncr:1_{9A0FDD66-245D-49CE-8600-024617C3F8FF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Capa" sheetId="3" r:id="rId1"/>
    <sheet name="Contra Capa" sheetId="4" r:id="rId2"/>
    <sheet name="Índice" sheetId="1" r:id="rId3"/>
    <sheet name="Pa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15" r:id="rId13"/>
    <sheet name="Pág-11" sheetId="16" r:id="rId14"/>
    <sheet name="Pág-12" sheetId="17" r:id="rId15"/>
    <sheet name="Pag-13" sheetId="18" r:id="rId16"/>
    <sheet name="Pág-14" sheetId="20" r:id="rId17"/>
    <sheet name="Pág-15" sheetId="21" r:id="rId18"/>
    <sheet name="Pág-16" sheetId="22" r:id="rId19"/>
    <sheet name="Pág-17" sheetId="23" r:id="rId20"/>
    <sheet name="Pág-18" sheetId="25" r:id="rId21"/>
    <sheet name="Pág-19" sheetId="26" r:id="rId22"/>
    <sheet name="Pág-20" sheetId="27" r:id="rId23"/>
    <sheet name="Pág-21" sheetId="28" r:id="rId24"/>
    <sheet name="Pág-22" sheetId="29" r:id="rId25"/>
    <sheet name="Pág-23" sheetId="30" r:id="rId26"/>
    <sheet name="Pág-24" sheetId="31" r:id="rId27"/>
    <sheet name="Pág-25" sheetId="32" r:id="rId28"/>
    <sheet name="Pág-26" sheetId="33" r:id="rId29"/>
    <sheet name="Pág-27" sheetId="34" r:id="rId30"/>
    <sheet name="Pág-28" sheetId="35" r:id="rId31"/>
    <sheet name="Pág-29" sheetId="36" r:id="rId32"/>
    <sheet name="Pág-30" sheetId="37" r:id="rId33"/>
    <sheet name="Pág-31" sheetId="38" r:id="rId34"/>
    <sheet name="Pág-32" sheetId="39" r:id="rId35"/>
    <sheet name="Pág-33" sheetId="40" r:id="rId36"/>
    <sheet name="Pág-34" sheetId="41" r:id="rId37"/>
    <sheet name="Pág-35" sheetId="42" r:id="rId38"/>
    <sheet name="Pág-36" sheetId="43" r:id="rId39"/>
    <sheet name="Pág-37" sheetId="44" r:id="rId40"/>
    <sheet name="Pág-38" sheetId="45" r:id="rId41"/>
    <sheet name="Pág-39" sheetId="46" r:id="rId42"/>
    <sheet name="Pág-40" sheetId="47" r:id="rId43"/>
    <sheet name="Pág-41" sheetId="48" r:id="rId44"/>
    <sheet name="Pág-42" sheetId="66" r:id="rId45"/>
    <sheet name="Pág-43" sheetId="50" r:id="rId46"/>
    <sheet name="Pág-44" sheetId="51" r:id="rId47"/>
    <sheet name="Pág-45" sheetId="52" r:id="rId48"/>
    <sheet name="Pág-46" sheetId="53" r:id="rId49"/>
    <sheet name="Pág-47" sheetId="54" r:id="rId50"/>
    <sheet name="Pág-48" sheetId="55" r:id="rId51"/>
    <sheet name="Pág-49" sheetId="56" r:id="rId52"/>
    <sheet name="Pág-50" sheetId="57" r:id="rId53"/>
    <sheet name="Pag-51" sheetId="58" r:id="rId54"/>
    <sheet name="Pág-52" sheetId="59" r:id="rId55"/>
    <sheet name="Pág-53" sheetId="60" r:id="rId56"/>
    <sheet name="Pág-54" sheetId="61" r:id="rId57"/>
    <sheet name="Pág-55" sheetId="62" r:id="rId58"/>
    <sheet name="Pág-56" sheetId="65" r:id="rId59"/>
    <sheet name="Pág-57" sheetId="64" r:id="rId60"/>
  </sheets>
  <definedNames>
    <definedName name="_xlnm._FilterDatabase" localSheetId="25" hidden="1">'Pág-23'!#REF!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Índice!$A$1:$B$206</definedName>
    <definedName name="_xlnm.Print_Area" localSheetId="3">'Pag-1'!$B$1:$P$101</definedName>
    <definedName name="_xlnm.Print_Area" localSheetId="12">'Pág-10'!$B$1:$O$101</definedName>
    <definedName name="_xlnm.Print_Area" localSheetId="13">'Pág-11'!$B$1:$Q$101</definedName>
    <definedName name="_xlnm.Print_Area" localSheetId="14">'Pág-12'!$B$1:$P$101</definedName>
    <definedName name="_xlnm.Print_Area" localSheetId="15">'Pag-13'!$B$1:$O$101</definedName>
    <definedName name="_xlnm.Print_Area" localSheetId="16">'Pág-14'!$B$1:$O$101</definedName>
    <definedName name="_xlnm.Print_Area" localSheetId="17">'Pág-15'!$B$1:$S$101</definedName>
    <definedName name="_xlnm.Print_Area" localSheetId="18">'Pág-16'!$B$1:$R$101</definedName>
    <definedName name="_xlnm.Print_Area" localSheetId="19">'Pág-17'!$B$1:$U$101</definedName>
    <definedName name="_xlnm.Print_Area" localSheetId="20">'Pág-18'!$B$1:$L$101</definedName>
    <definedName name="_xlnm.Print_Area" localSheetId="21">'Pág-19'!$B$1:$Q$101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'Pág-21'!$B$1:$U$101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'Pág-24'!$B$1:$Q$101</definedName>
    <definedName name="_xlnm.Print_Area" localSheetId="27">'Pág-25'!$B$1:$U$101</definedName>
    <definedName name="_xlnm.Print_Area" localSheetId="28">'Pág-26'!$B$1:$Z$101</definedName>
    <definedName name="_xlnm.Print_Area" localSheetId="29">'Pág-27'!$B$1:$O$101</definedName>
    <definedName name="_xlnm.Print_Area" localSheetId="30">'Pág-28'!$B$1:$O$101</definedName>
    <definedName name="_xlnm.Print_Area" localSheetId="31">'Pág-29'!$B$1:$L$101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'Pág-33'!$B$1:$U$101</definedName>
    <definedName name="_xlnm.Print_Area" localSheetId="36">'Pág-34'!$B$1:$Q$101</definedName>
    <definedName name="_xlnm.Print_Area" localSheetId="37">'Pág-35'!$B$1:$O$101</definedName>
    <definedName name="_xlnm.Print_Area" localSheetId="38">'Pág-36'!$B$1:$O$101</definedName>
    <definedName name="_xlnm.Print_Area" localSheetId="39">'Pág-37'!$B$1:$W$101</definedName>
    <definedName name="_xlnm.Print_Area" localSheetId="40">'Pág-38'!$B$1:$U$101</definedName>
    <definedName name="_xlnm.Print_Area" localSheetId="41">'Pág-39'!$B$1:$O$101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'Pág-42'!$B$1:$R$101</definedName>
    <definedName name="_xlnm.Print_Area" localSheetId="45">'Pág-43'!$B$1:$H$101</definedName>
    <definedName name="_xlnm.Print_Area" localSheetId="46">'Pág-44'!$B$1:$S$101</definedName>
    <definedName name="_xlnm.Print_Area" localSheetId="47">'Pág-45'!$B$1:$Q$101</definedName>
    <definedName name="_xlnm.Print_Area" localSheetId="48">'Pág-46'!$B$1:$P$101</definedName>
    <definedName name="_xlnm.Print_Area" localSheetId="49">'Pág-47'!$B$1:$M$101</definedName>
    <definedName name="_xlnm.Print_Area" localSheetId="50">'Pág-48'!$B$1:$L$101</definedName>
    <definedName name="_xlnm.Print_Area" localSheetId="51">'Pág-49'!$B$1:$S$101</definedName>
    <definedName name="_xlnm.Print_Area" localSheetId="7">'Pág-5'!$B$1:$O$101</definedName>
    <definedName name="_xlnm.Print_Area" localSheetId="52">'Pág-50'!$B$1:$L$101</definedName>
    <definedName name="_xlnm.Print_Area" localSheetId="53">'Pag-51'!$B$1:$M$101</definedName>
    <definedName name="_xlnm.Print_Area" localSheetId="54">'Pág-52'!$B$1:$N$101</definedName>
    <definedName name="_xlnm.Print_Area" localSheetId="55">'Pág-53'!$B$1:$L$101</definedName>
    <definedName name="_xlnm.Print_Area" localSheetId="56">'Pág-54'!$B$1:$O$101</definedName>
    <definedName name="_xlnm.Print_Area" localSheetId="57">'Pág-55'!$B$1:$L$101</definedName>
    <definedName name="_xlnm.Print_Area" localSheetId="58">'Pág-56'!$B$1:$M$101</definedName>
    <definedName name="_xlnm.Print_Area" localSheetId="59">'Pág-57'!$B$1:$K$101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93" i="55" l="1"/>
  <c r="L31" i="55" l="1"/>
  <c r="K92" i="55" l="1"/>
  <c r="L30" i="55"/>
  <c r="K91" i="55" l="1"/>
  <c r="L29" i="55"/>
  <c r="K90" i="55" l="1"/>
  <c r="L28" i="55"/>
  <c r="K89" i="55" l="1"/>
  <c r="L27" i="55"/>
  <c r="L26" i="55" l="1"/>
  <c r="K88" i="55"/>
  <c r="K87" i="55" l="1"/>
  <c r="L25" i="55"/>
  <c r="K86" i="55" l="1"/>
  <c r="L24" i="55"/>
  <c r="L21" i="55" l="1"/>
  <c r="K74" i="55"/>
  <c r="K76" i="55"/>
  <c r="K85" i="55"/>
  <c r="L12" i="55"/>
  <c r="L14" i="55"/>
  <c r="L15" i="55"/>
  <c r="L16" i="55"/>
  <c r="L17" i="55"/>
  <c r="L18" i="55"/>
  <c r="L20" i="55"/>
  <c r="L11" i="55"/>
  <c r="K73" i="55"/>
  <c r="K79" i="55"/>
  <c r="K83" i="55"/>
  <c r="K78" i="55"/>
  <c r="K80" i="55"/>
  <c r="K81" i="55"/>
  <c r="L10" i="55"/>
  <c r="K77" i="55"/>
  <c r="K72" i="55"/>
  <c r="L19" i="55"/>
  <c r="K82" i="55"/>
  <c r="L22" i="55"/>
  <c r="L23" i="55"/>
  <c r="K84" i="55"/>
  <c r="H21" i="50" l="1"/>
  <c r="H20" i="50"/>
  <c r="H18" i="50"/>
  <c r="H17" i="50"/>
  <c r="H16" i="50"/>
  <c r="H15" i="50"/>
  <c r="H14" i="50"/>
  <c r="H11" i="50"/>
  <c r="E9" i="50"/>
  <c r="E15" i="50" l="1"/>
  <c r="H13" i="50"/>
  <c r="H9" i="50"/>
  <c r="E13" i="50"/>
  <c r="E21" i="50"/>
  <c r="E16" i="50"/>
  <c r="E18" i="50"/>
  <c r="E20" i="50"/>
  <c r="E10" i="50"/>
  <c r="H10" i="50"/>
  <c r="E17" i="50"/>
  <c r="E19" i="50"/>
  <c r="E11" i="50"/>
  <c r="E14" i="50"/>
  <c r="H19" i="50"/>
  <c r="K13" i="3" l="1"/>
  <c r="G15" i="3" s="1"/>
  <c r="R101" i="66" s="1"/>
  <c r="O101" i="61" l="1"/>
  <c r="L101" i="57"/>
  <c r="P101" i="53"/>
  <c r="U101" i="45"/>
  <c r="Q101" i="41"/>
  <c r="U101" i="37"/>
  <c r="Z101" i="33"/>
  <c r="Q101" i="29"/>
  <c r="L101" i="25"/>
  <c r="O101" i="20"/>
  <c r="N101" i="59"/>
  <c r="S101" i="51"/>
  <c r="R101" i="47"/>
  <c r="U101" i="39"/>
  <c r="Q101" i="31"/>
  <c r="R101" i="22"/>
  <c r="B101" i="62"/>
  <c r="B101" i="54"/>
  <c r="B101" i="46"/>
  <c r="B101" i="38"/>
  <c r="B101" i="30"/>
  <c r="B101" i="21"/>
  <c r="M101" i="65"/>
  <c r="B101" i="60"/>
  <c r="B101" i="56"/>
  <c r="B101" i="52"/>
  <c r="B101" i="48"/>
  <c r="B101" i="44"/>
  <c r="B101" i="40"/>
  <c r="B101" i="36"/>
  <c r="B101" i="32"/>
  <c r="B101" i="28"/>
  <c r="B101" i="23"/>
  <c r="B101" i="18"/>
  <c r="B101" i="64"/>
  <c r="L101" i="55"/>
  <c r="O101" i="43"/>
  <c r="O101" i="35"/>
  <c r="U101" i="27"/>
  <c r="P101" i="17"/>
  <c r="B101" i="58"/>
  <c r="B101" i="50"/>
  <c r="B101" i="42"/>
  <c r="B101" i="34"/>
  <c r="B101" i="26"/>
  <c r="B101" i="16"/>
  <c r="P101" i="8"/>
  <c r="O101" i="15"/>
  <c r="B101" i="7"/>
  <c r="B101" i="13"/>
  <c r="Q101" i="6"/>
  <c r="S101" i="12"/>
  <c r="O101" i="10"/>
  <c r="B101" i="9"/>
  <c r="B101" i="11"/>
  <c r="B101" i="5"/>
</calcChain>
</file>

<file path=xl/sharedStrings.xml><?xml version="1.0" encoding="utf-8"?>
<sst xmlns="http://schemas.openxmlformats.org/spreadsheetml/2006/main" count="4461" uniqueCount="1097">
  <si>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</si>
  <si>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</si>
  <si>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</si>
  <si>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</si>
  <si>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</si>
  <si>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</si>
  <si>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</si>
  <si>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</si>
  <si>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</si>
  <si>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</si>
  <si>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</si>
  <si>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</si>
  <si>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</si>
  <si>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</si>
  <si>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</si>
  <si>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</si>
  <si>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</si>
  <si>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</si>
  <si>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</si>
  <si>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</si>
  <si>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</si>
  <si>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</si>
  <si>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</si>
  <si>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</si>
  <si>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</si>
  <si>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</si>
  <si>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</si>
  <si>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</si>
  <si>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</si>
  <si>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</si>
  <si>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</si>
  <si>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</si>
  <si>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</si>
  <si>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</si>
  <si>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</si>
  <si>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</si>
  <si>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</si>
  <si>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</si>
  <si>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</si>
  <si>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</si>
  <si>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</si>
  <si>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</si>
  <si>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</si>
  <si>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</si>
  <si>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</si>
  <si>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</si>
  <si>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</si>
  <si>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</si>
  <si>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</si>
  <si>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</si>
  <si>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</si>
  <si>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</si>
  <si>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</si>
  <si>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</si>
  <si>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</si>
  <si>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</si>
  <si>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</si>
  <si>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</si>
  <si>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</si>
  <si>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</si>
  <si>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</si>
  <si>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</si>
  <si>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</si>
  <si>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</si>
  <si>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</si>
  <si>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</si>
  <si>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Jul</t>
  </si>
  <si>
    <t>Ago</t>
  </si>
  <si>
    <t>Set</t>
  </si>
  <si>
    <t>Out</t>
  </si>
  <si>
    <t>Nov</t>
  </si>
  <si>
    <t>Dez</t>
  </si>
  <si>
    <t>Jan</t>
  </si>
  <si>
    <t>Fev</t>
  </si>
  <si>
    <t>Mar</t>
  </si>
  <si>
    <t>Abr</t>
  </si>
  <si>
    <t>Mai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</si>
  <si>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</si>
  <si>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</si>
  <si>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</si>
  <si>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</si>
  <si>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</si>
  <si>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</si>
  <si>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</si>
  <si>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</si>
  <si>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</si>
  <si>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</si>
  <si>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</si>
  <si>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</si>
  <si>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</si>
  <si>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</si>
  <si>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</si>
  <si>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</si>
  <si>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</si>
  <si>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</si>
  <si>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</si>
  <si>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</si>
  <si>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</si>
  <si>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</si>
  <si>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</si>
  <si>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</si>
  <si>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</si>
  <si>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</si>
  <si>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</si>
  <si>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</si>
  <si>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</si>
  <si>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</si>
  <si>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</si>
  <si>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</si>
  <si>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</si>
  <si>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</si>
  <si>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</si>
  <si>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</si>
  <si>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</si>
  <si>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</si>
  <si>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</si>
  <si>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</si>
  <si>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</si>
  <si>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</si>
  <si>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</si>
  <si>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</si>
  <si>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</si>
  <si>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</si>
  <si>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</si>
  <si>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</si>
  <si>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</si>
  <si>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</si>
  <si>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</si>
  <si>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</si>
  <si>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</si>
  <si>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</si>
  <si>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</si>
  <si>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</si>
  <si>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</si>
  <si>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</si>
  <si>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</si>
  <si>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</si>
  <si>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</si>
  <si>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</si>
  <si>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</si>
  <si>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</si>
  <si>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</si>
  <si>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</si>
  <si>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</si>
  <si>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</si>
  <si>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</si>
  <si>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</si>
  <si>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</si>
  <si>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</si>
  <si>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</si>
  <si>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</si>
  <si>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</si>
  <si>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</si>
  <si>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</si>
  <si>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</si>
  <si>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</si>
  <si>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</si>
  <si>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</si>
  <si>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</si>
  <si>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</si>
  <si>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</si>
  <si>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</si>
  <si>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</si>
  <si>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</si>
  <si>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</si>
  <si>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</si>
  <si>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</si>
  <si>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</si>
  <si>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</si>
  <si>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</si>
  <si>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</si>
  <si>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</si>
  <si>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</si>
  <si>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IV</t>
  </si>
  <si>
    <t>I</t>
  </si>
  <si>
    <t>II</t>
  </si>
  <si>
    <t>III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</si>
  <si>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</si>
  <si>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</si>
  <si>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</si>
  <si>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</si>
  <si>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</si>
  <si>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</si>
  <si>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</si>
  <si>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</si>
  <si>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</si>
  <si>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</si>
  <si>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</si>
  <si>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</si>
  <si>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</si>
  <si>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</si>
  <si>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</si>
  <si>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</si>
  <si>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</si>
  <si>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</si>
  <si>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</si>
  <si>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</si>
  <si>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</si>
  <si>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</si>
  <si>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</si>
  <si>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</si>
  <si>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</si>
  <si>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</si>
  <si>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</si>
  <si>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</si>
  <si>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</si>
  <si>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</si>
  <si>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 xml:space="preserve">III.1.3 ÍNDICE  DE VOLUME DE NEGÓCIOS NO COMÉRCIO A RETALHO </t>
  </si>
  <si>
    <t>Base 2015=100 (Corrigido de dias úteis e sazonalidade)</t>
  </si>
  <si>
    <t>Índice                                 (100,0%)</t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</si>
  <si>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</si>
  <si>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</si>
  <si>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</si>
  <si>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</si>
  <si>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</si>
  <si>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</si>
  <si>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</si>
  <si>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</si>
  <si>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</si>
  <si>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</si>
  <si>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</si>
  <si>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</si>
  <si>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</si>
  <si>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</si>
  <si>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</si>
  <si>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</si>
  <si>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</si>
  <si>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</si>
  <si>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</si>
  <si>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</si>
  <si>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</si>
  <si>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</si>
  <si>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</si>
  <si>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</si>
  <si>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</si>
  <si>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III.2.2 INVESTIMENTO EMPRESARIAL</t>
  </si>
  <si>
    <t>Percentagem (continua)</t>
  </si>
  <si>
    <t>Taxa de Crescimento  Nominal Previsto</t>
  </si>
  <si>
    <t>Principal Fator Limitativo</t>
  </si>
  <si>
    <t>Amostra Variável</t>
  </si>
  <si>
    <t>Nível da Taxa de Juro</t>
  </si>
  <si>
    <t>Deterioração das Perspetivas de Venda</t>
  </si>
  <si>
    <t>Capacidade  de Autofinaciamento</t>
  </si>
  <si>
    <t>Pessoal Qualificado</t>
  </si>
  <si>
    <t>Rentabilidade dos Investimentos</t>
  </si>
  <si>
    <t>Crédito Bancário</t>
  </si>
  <si>
    <t>Capacidade Produtiva</t>
  </si>
  <si>
    <t>Mercados de Capitais</t>
  </si>
  <si>
    <t>Outros</t>
  </si>
  <si>
    <t>Inquérito de outubro de 2018</t>
  </si>
  <si>
    <t>:</t>
  </si>
  <si>
    <t>Inquérito de abril de 2019</t>
  </si>
  <si>
    <t>Inquérito de outubro de 2019</t>
  </si>
  <si>
    <t>Inquérito de abril de 2020</t>
  </si>
  <si>
    <t>Inquérito de outubro de 2020</t>
  </si>
  <si>
    <t>Inquérito de abril de 2021</t>
  </si>
  <si>
    <t>Fonte: INE - Inquérito Semestral de Conjuntura ao Investimento.</t>
  </si>
  <si>
    <t>III.2.3 INVESTIMENTO EMPRESARIAL</t>
  </si>
  <si>
    <t>Percentagem (continuação)</t>
  </si>
  <si>
    <t xml:space="preserve">Fontes de Financiamento do Investimento Empresarial   </t>
  </si>
  <si>
    <t>Autofinanciamento</t>
  </si>
  <si>
    <t>Acções e Obrigações</t>
  </si>
  <si>
    <t>Empréstimos do Estado</t>
  </si>
  <si>
    <t>Fundos Estruturais Comunitários</t>
  </si>
  <si>
    <t>III.2.4 INDICADORES DE CONSTRUÇÃO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</si>
  <si>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</si>
  <si>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</si>
  <si>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</si>
  <si>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</si>
  <si>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</si>
  <si>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</si>
  <si>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</si>
  <si>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</si>
  <si>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</si>
  <si>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</si>
  <si>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</si>
  <si>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III.2.5 CONSTRUÇÃO: OBRAS CONCLUÍDAS (PORTUGAL)</t>
  </si>
  <si>
    <t>Construções Novas</t>
  </si>
  <si>
    <t>Edifícios</t>
  </si>
  <si>
    <t>Fogos para habitação familiar</t>
  </si>
  <si>
    <t>Habitação familiar</t>
  </si>
  <si>
    <t>Fonte: INE.</t>
  </si>
  <si>
    <t>III.2.6 VENDAS DE VIATURAS COMERCIAIS</t>
  </si>
  <si>
    <t>Ligeiros</t>
  </si>
  <si>
    <t>Pesados</t>
  </si>
  <si>
    <t>Fonte: Associação do Comércio Automóvel de Portugal.</t>
  </si>
  <si>
    <t>III.2.7 BENS DE INVESTIMENTO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</si>
  <si>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</si>
  <si>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</si>
  <si>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</si>
  <si>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</si>
  <si>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</si>
  <si>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</si>
  <si>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</si>
  <si>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</si>
  <si>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III.2.8 IMPORTAÇÕES DE EQUIPAMENTO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</si>
  <si>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</si>
  <si>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</si>
  <si>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</si>
  <si>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</si>
  <si>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</si>
  <si>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</si>
  <si>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</si>
  <si>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</si>
  <si>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</si>
  <si>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</si>
  <si>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</si>
  <si>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</si>
  <si>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</si>
  <si>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</si>
  <si>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</si>
  <si>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</si>
  <si>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</si>
  <si>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 xml:space="preserve">Out </t>
  </si>
  <si>
    <t xml:space="preserve">Nov </t>
  </si>
  <si>
    <t xml:space="preserve">Dez </t>
  </si>
  <si>
    <t xml:space="preserve">Jan </t>
  </si>
  <si>
    <t xml:space="preserve">Fev </t>
  </si>
  <si>
    <t xml:space="preserve">Mai 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</si>
  <si>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</si>
  <si>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</si>
  <si>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</si>
  <si>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</si>
  <si>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</si>
  <si>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</si>
  <si>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</si>
  <si>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</si>
  <si>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</si>
  <si>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</si>
  <si>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</si>
  <si>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</si>
  <si>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</si>
  <si>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</si>
  <si>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</si>
  <si>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</si>
  <si>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</si>
  <si>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</si>
  <si>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</si>
  <si>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</si>
  <si>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</si>
  <si>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</si>
  <si>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</si>
  <si>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</si>
  <si>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</si>
  <si>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</si>
  <si>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</si>
  <si>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</si>
  <si>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</si>
  <si>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</si>
  <si>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</si>
  <si>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</si>
  <si>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</si>
  <si>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</si>
  <si>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</si>
  <si>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</si>
  <si>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</si>
  <si>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 xml:space="preserve">14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</si>
  <si>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</si>
  <si>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</si>
  <si>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</si>
  <si>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</si>
  <si>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</si>
  <si>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</si>
  <si>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</si>
  <si>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</si>
  <si>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</si>
  <si>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</si>
  <si>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</si>
  <si>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</si>
  <si>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</si>
  <si>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</si>
  <si>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</si>
  <si>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</si>
  <si>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</si>
  <si>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</si>
  <si>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</si>
  <si>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</si>
  <si>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</si>
  <si>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</si>
  <si>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</si>
  <si>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</si>
  <si>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</si>
  <si>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</si>
  <si>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</si>
  <si>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>Base 2015=100  (corrigidos dos dias úteis e de sazonalidade) (ponderação do índice geral)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</si>
  <si>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</si>
  <si>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</si>
  <si>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</si>
  <si>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</si>
  <si>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</si>
  <si>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</si>
  <si>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</si>
  <si>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</si>
  <si>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Base 2015=100 (continua)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</si>
  <si>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</si>
  <si>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</si>
  <si>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</si>
  <si>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</si>
  <si>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</si>
  <si>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</si>
  <si>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</si>
  <si>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Base 2015=100 (continuação)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</si>
  <si>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</si>
  <si>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</si>
  <si>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</si>
  <si>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</si>
  <si>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</si>
  <si>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</si>
  <si>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</si>
  <si>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</si>
  <si>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</si>
  <si>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</si>
  <si>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</si>
  <si>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</si>
  <si>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</si>
  <si>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</si>
  <si>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</si>
  <si>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</si>
  <si>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</si>
  <si>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</si>
  <si>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</si>
  <si>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</si>
  <si>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</si>
  <si>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</si>
  <si>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</si>
  <si>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</si>
  <si>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</si>
  <si>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</si>
  <si>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</si>
  <si>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</si>
  <si>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</si>
  <si>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</si>
  <si>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</si>
  <si>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</si>
  <si>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</si>
  <si>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</si>
  <si>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</si>
  <si>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</si>
  <si>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</si>
  <si>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</si>
  <si>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</si>
  <si>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</si>
  <si>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</si>
  <si>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</si>
  <si>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</si>
  <si>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</si>
  <si>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</si>
  <si>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</si>
  <si>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</si>
  <si>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</si>
  <si>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</si>
  <si>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</si>
  <si>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</si>
  <si>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</si>
  <si>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</si>
  <si>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</si>
  <si>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</si>
  <si>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</si>
  <si>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</si>
  <si>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</si>
  <si>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Base 2015=100 (corrigidos de sazonalidade)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</si>
  <si>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</si>
  <si>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</si>
  <si>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</si>
  <si>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</si>
  <si>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</si>
  <si>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</si>
  <si>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</si>
  <si>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</si>
  <si>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</si>
  <si>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</si>
  <si>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</si>
  <si>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</si>
  <si>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</si>
  <si>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Base 2015=100 (continua), VCS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</si>
  <si>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</si>
  <si>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</si>
  <si>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</si>
  <si>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</si>
  <si>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</si>
  <si>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Base 2015=100 (continuação), VCS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</si>
  <si>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</si>
  <si>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</si>
  <si>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</si>
  <si>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</si>
  <si>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</si>
  <si>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</si>
  <si>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</si>
  <si>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</si>
  <si>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</si>
  <si>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</si>
  <si>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</si>
  <si>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</si>
  <si>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</si>
  <si>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</si>
  <si>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</si>
  <si>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19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</si>
  <si>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20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</si>
  <si>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</si>
  <si>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</si>
  <si>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</si>
  <si>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</si>
  <si>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</si>
  <si>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</si>
  <si>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</si>
  <si>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</si>
  <si>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</si>
  <si>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</si>
  <si>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</si>
  <si>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</si>
  <si>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</si>
  <si>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</si>
  <si>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</si>
  <si>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</si>
  <si>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</si>
  <si>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</si>
  <si>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</si>
  <si>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</si>
  <si>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</si>
  <si>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</si>
  <si>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</si>
  <si>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</si>
  <si>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</si>
  <si>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</si>
  <si>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</si>
  <si>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</si>
  <si>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</si>
  <si>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</si>
  <si>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</si>
  <si>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</si>
  <si>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</si>
  <si>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</si>
  <si>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</si>
  <si>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</si>
  <si>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</si>
  <si>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</si>
  <si>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</si>
  <si>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</si>
  <si>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</si>
  <si>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</si>
  <si>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</si>
  <si>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</si>
  <si>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</si>
  <si>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</si>
  <si>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</si>
  <si>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</si>
  <si>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</si>
  <si>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</si>
  <si>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</si>
  <si>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</si>
  <si>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</si>
  <si>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</si>
  <si>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</si>
  <si>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</si>
  <si>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</si>
  <si>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</si>
  <si>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</si>
  <si>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</si>
  <si>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</si>
  <si>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</si>
  <si>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</si>
  <si>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</si>
  <si>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</si>
  <si>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</si>
  <si>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</si>
  <si>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</si>
  <si>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</si>
  <si>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</si>
  <si>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</si>
  <si>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</si>
  <si>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</si>
  <si>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</si>
  <si>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</si>
  <si>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</si>
  <si>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</si>
  <si>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</si>
  <si>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</si>
  <si>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</si>
  <si>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</si>
  <si>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</si>
  <si>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</si>
  <si>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</si>
  <si>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</si>
  <si>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</si>
  <si>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</si>
  <si>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</si>
  <si>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</si>
  <si>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</si>
  <si>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</si>
  <si>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</si>
  <si>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</si>
  <si>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</si>
  <si>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</si>
  <si>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 xml:space="preserve">  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</si>
  <si>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</si>
  <si>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</si>
  <si>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</si>
  <si>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</si>
  <si>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</si>
  <si>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</si>
  <si>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</si>
  <si>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</si>
  <si>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</si>
  <si>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</si>
  <si>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</si>
  <si>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</si>
  <si>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</si>
  <si>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</si>
  <si>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</si>
  <si>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</si>
  <si>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</si>
  <si>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</si>
  <si>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</si>
  <si>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</si>
  <si>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</si>
  <si>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</si>
  <si>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</si>
  <si>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</si>
  <si>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</si>
  <si>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</si>
  <si>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</si>
  <si>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</si>
  <si>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</si>
  <si>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</si>
  <si>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</si>
  <si>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</si>
  <si>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</si>
  <si>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</si>
  <si>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</si>
  <si>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</si>
  <si>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</si>
  <si>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</si>
  <si>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</si>
  <si>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</si>
  <si>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</si>
  <si>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</si>
  <si>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</si>
  <si>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</si>
  <si>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</si>
  <si>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</si>
  <si>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</si>
  <si>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</si>
  <si>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</si>
  <si>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</si>
  <si>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</si>
  <si>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</si>
  <si>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</si>
  <si>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</si>
  <si>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</si>
  <si>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</si>
  <si>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</si>
  <si>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</si>
  <si>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    de Portugal no Exterior</t>
  </si>
  <si>
    <t xml:space="preserve">       do Exterior em Portugal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</si>
  <si>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</si>
  <si>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</si>
  <si>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</si>
  <si>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</si>
  <si>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</si>
  <si>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</si>
  <si>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</si>
  <si>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</si>
  <si>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</si>
  <si>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</si>
  <si>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</si>
  <si>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</si>
  <si>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</si>
  <si>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</si>
  <si>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</si>
  <si>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</si>
  <si>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</si>
  <si>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</si>
  <si>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</si>
  <si>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</si>
  <si>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</si>
  <si>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</si>
  <si>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</si>
  <si>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</si>
  <si>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</si>
  <si>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</si>
  <si>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</si>
  <si>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</si>
  <si>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</si>
  <si>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</si>
  <si>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</si>
  <si>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</si>
  <si>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</si>
  <si>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</si>
  <si>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</si>
  <si>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</si>
  <si>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</si>
  <si>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</si>
  <si>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</si>
  <si>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</si>
  <si>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</si>
  <si>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</si>
  <si>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</si>
  <si>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</si>
  <si>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</si>
  <si>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</si>
  <si>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</si>
  <si>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</si>
  <si>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</si>
  <si>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</si>
  <si>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</si>
  <si>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</si>
  <si>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</si>
  <si>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</si>
  <si>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</si>
  <si>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</si>
  <si>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</si>
  <si>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</si>
  <si>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</si>
  <si>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</si>
  <si>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</si>
  <si>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</si>
  <si>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</si>
  <si>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</si>
  <si>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</si>
  <si>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</si>
  <si>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</si>
  <si>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</si>
  <si>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</si>
  <si>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</si>
  <si>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</si>
  <si>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</si>
  <si>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</si>
  <si>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</si>
  <si>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</si>
  <si>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</si>
  <si>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</si>
  <si>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</si>
  <si>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</si>
  <si>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</si>
  <si>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</si>
  <si>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</si>
  <si>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</si>
  <si>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</si>
  <si>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</si>
  <si>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</si>
  <si>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</si>
  <si>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</si>
  <si>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</si>
  <si>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</si>
  <si>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</si>
  <si>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</si>
  <si>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</si>
  <si>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</si>
  <si>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</si>
  <si>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</si>
  <si>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</si>
  <si>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</si>
  <si>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</si>
  <si>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</si>
  <si>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</si>
  <si>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</si>
  <si>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</si>
  <si>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</si>
  <si>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</si>
  <si>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</si>
  <si>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</si>
  <si>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</si>
  <si>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</si>
  <si>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</si>
  <si>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</si>
  <si>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</si>
  <si>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t>-</t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</si>
  <si>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</si>
  <si>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</si>
  <si>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</si>
  <si>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</si>
  <si>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</si>
  <si>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</si>
  <si>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</si>
  <si>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</si>
  <si>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</si>
  <si>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</si>
  <si>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</si>
  <si>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</si>
  <si>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</si>
  <si>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</si>
  <si>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</si>
  <si>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</si>
  <si>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</si>
  <si>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</si>
  <si>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</si>
  <si>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</si>
  <si>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</si>
  <si>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</si>
  <si>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</si>
  <si>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</si>
  <si>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</si>
  <si>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</si>
  <si>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</si>
  <si>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</si>
  <si>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</si>
  <si>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</si>
  <si>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</si>
  <si>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</si>
  <si>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</si>
  <si>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Eurostat,  INSEE,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ISTAT,</t>
    </r>
    <r>
      <rPr>
        <vertAlign val="superscript"/>
        <sz val="10"/>
        <rFont val="Verdana"/>
        <family val="2"/>
      </rPr>
      <t xml:space="preserve">  </t>
    </r>
    <r>
      <rPr>
        <sz val="10"/>
        <rFont val="Verdana"/>
        <family val="2"/>
      </rPr>
      <t xml:space="preserve">ONS,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Bureau of Economic Analysis,  Cabinet Office Government of Japan.</t>
    </r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</si>
  <si>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</si>
  <si>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</si>
  <si>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</si>
  <si>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</si>
  <si>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</si>
  <si>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</si>
  <si>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</si>
  <si>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</si>
  <si>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</si>
  <si>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</si>
  <si>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</si>
  <si>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</si>
  <si>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</si>
  <si>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</si>
  <si>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</si>
  <si>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</si>
  <si>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</si>
  <si>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</si>
  <si>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</si>
  <si>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</si>
  <si>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</si>
  <si>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</si>
  <si>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</si>
  <si>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</si>
  <si>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</si>
  <si>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</si>
  <si>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</si>
  <si>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</si>
  <si>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</si>
  <si>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</si>
  <si>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</si>
  <si>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</si>
  <si>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</si>
  <si>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</si>
  <si>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</si>
  <si>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</si>
  <si>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</si>
  <si>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</si>
  <si>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</si>
  <si>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</si>
  <si>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</si>
  <si>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 xml:space="preserve">União Europeia            (UE-27)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</si>
  <si>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</si>
  <si>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</si>
  <si>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</si>
  <si>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</si>
  <si>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</si>
  <si>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</si>
  <si>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</si>
  <si>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</si>
  <si>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</si>
  <si>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</si>
  <si>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</si>
  <si>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</si>
  <si>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3,75&gt;4,00</t>
  </si>
  <si>
    <t>4,25&gt;4,50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</si>
  <si>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</si>
  <si>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</si>
  <si>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</si>
  <si>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</si>
  <si>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</si>
  <si>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</si>
  <si>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</si>
  <si>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</si>
  <si>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</si>
  <si>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</si>
  <si>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</si>
  <si>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XI.14 TAXAS DE RENDIBILIDADE DAS OBRIGAÇÕES DE DÍVIDA PÚBLICA</t>
  </si>
  <si>
    <t>Diferencial face à área do euro (10 anos) (pb)</t>
  </si>
  <si>
    <t>10 Anos</t>
  </si>
  <si>
    <t>Fonte: Eurostat.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</si>
  <si>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</si>
  <si>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</si>
  <si>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</si>
  <si>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</si>
  <si>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</si>
  <si>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</si>
  <si>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</si>
  <si>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</si>
  <si>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</si>
  <si>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</si>
  <si>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</si>
  <si>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</si>
  <si>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t>Fontes:IGCP - Instituto de Gestão da Tesouraria e do Crédito Público, I.P.</t>
  </si>
  <si>
    <t>O preço do petróleo Brent corresponde à média diária do IGCP.</t>
  </si>
  <si>
    <t>• 44 •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</si>
  <si>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</si>
  <si>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</si>
  <si>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</si>
  <si>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</si>
  <si>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006F91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</si>
  <si>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</si>
  <si>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</si>
  <si>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</si>
  <si>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</si>
  <si>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21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</si>
  <si>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23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</si>
  <si>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25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</si>
  <si>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</si>
  <si>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27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</si>
  <si>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</si>
  <si>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29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</si>
  <si>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</si>
  <si>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</si>
  <si>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</si>
  <si>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</si>
  <si>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</si>
  <si>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</si>
  <si>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</si>
  <si>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</si>
  <si>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</si>
  <si>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</si>
  <si>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</si>
  <si>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</si>
  <si>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</si>
  <si>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</si>
  <si>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</si>
  <si>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</si>
  <si>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</si>
  <si>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</si>
  <si>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</si>
  <si>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</si>
  <si>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</si>
  <si>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57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</si>
  <si>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</si>
  <si>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</si>
  <si>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</si>
  <si>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</si>
  <si>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</si>
  <si>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</si>
  <si>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</si>
  <si>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</si>
  <si>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</si>
  <si>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</si>
  <si>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</si>
  <si>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</si>
  <si>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</si>
  <si>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</si>
  <si>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</si>
  <si>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</si>
  <si>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</si>
  <si>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</si>
  <si>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 xml:space="preserve">III.1.3 Índice  de Volume de Negócios no Comércio a Retalho </t>
  </si>
  <si>
    <t>III.1.4 Procura de Bens de Consumo</t>
  </si>
  <si>
    <t>III.2.2 Investimento Empresarial</t>
  </si>
  <si>
    <t>III.2.3 Investimento Empresarial</t>
  </si>
  <si>
    <t>III.2.5 Construção: Obras Concluídas (portugal)</t>
  </si>
  <si>
    <t>III.2.1 Formação Bruta de Capital Fixo</t>
  </si>
  <si>
    <t>III.2.4 Indicadores de Construção</t>
  </si>
  <si>
    <t>III.2.6 Vendas de Viaturas Comerciais</t>
  </si>
  <si>
    <t>III.2.7 Bens de Investimento</t>
  </si>
  <si>
    <t>III.2.8 Importações de Equipamento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</si>
  <si>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</si>
  <si>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</si>
  <si>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</si>
  <si>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</si>
  <si>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</si>
  <si>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</si>
  <si>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</si>
  <si>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</si>
  <si>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</si>
  <si>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</si>
  <si>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</si>
  <si>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</si>
  <si>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</si>
  <si>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</si>
  <si>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</si>
  <si>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</si>
  <si>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</si>
  <si>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</si>
  <si>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</si>
  <si>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</si>
  <si>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</si>
  <si>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</si>
  <si>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</si>
  <si>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</si>
  <si>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</si>
  <si>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</si>
  <si>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</si>
  <si>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</si>
  <si>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</si>
  <si>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</si>
  <si>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</si>
  <si>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</si>
  <si>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</si>
  <si>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</si>
  <si>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</si>
  <si>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</si>
  <si>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</si>
  <si>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</si>
  <si>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</si>
  <si>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</si>
  <si>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</si>
  <si>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</si>
  <si>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</si>
  <si>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</si>
  <si>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</si>
  <si>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</si>
  <si>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</si>
  <si>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</si>
  <si>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</si>
  <si>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</si>
  <si>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</si>
  <si>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</si>
  <si>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</si>
  <si>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</si>
  <si>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</si>
  <si>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</si>
  <si>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</si>
  <si>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</si>
  <si>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</si>
  <si>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</si>
  <si>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</si>
  <si>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</si>
  <si>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</si>
  <si>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</si>
  <si>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</si>
  <si>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</si>
  <si>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</si>
  <si>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</si>
  <si>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</si>
  <si>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</si>
  <si>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</si>
  <si>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</si>
  <si>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</si>
  <si>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</si>
  <si>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</si>
  <si>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</si>
  <si>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</si>
  <si>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</si>
  <si>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</si>
  <si>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</si>
  <si>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</si>
  <si>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</si>
  <si>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</si>
  <si>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</si>
  <si>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</si>
  <si>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 xml:space="preserve">4,50&gt;4,75 </t>
  </si>
  <si>
    <t>Secured overnight financing rate  (SOFR)</t>
  </si>
  <si>
    <t>Tokyo overnight average rate (TONAR)</t>
  </si>
  <si>
    <t>G20</t>
  </si>
  <si>
    <t>4,75&gt;5,00</t>
  </si>
  <si>
    <t xml:space="preserve">Área do Euro 
</t>
  </si>
  <si>
    <t xml:space="preserve">Área do Euro
 </t>
  </si>
  <si>
    <t>5,00&gt;5,25</t>
  </si>
  <si>
    <t>Maio</t>
  </si>
  <si>
    <t>5,25&gt;5,50</t>
  </si>
  <si>
    <t xml:space="preserve">II.3 OFERTA (VAB) </t>
  </si>
  <si>
    <t>*</t>
  </si>
  <si>
    <t>29 | Setembro | 2023</t>
  </si>
  <si>
    <t>03 | Outubro | 2023</t>
  </si>
  <si>
    <t>Julho - 22</t>
  </si>
  <si>
    <t>Julho - 23</t>
  </si>
  <si>
    <t>II 97</t>
  </si>
  <si>
    <t>III 00</t>
  </si>
  <si>
    <t>I 13</t>
  </si>
  <si>
    <t>I 19</t>
  </si>
  <si>
    <t>I 01</t>
  </si>
  <si>
    <t>I 20</t>
  </si>
  <si>
    <t>III 03</t>
  </si>
  <si>
    <t>IV 03</t>
  </si>
  <si>
    <t>II 22</t>
  </si>
  <si>
    <t>II 20</t>
  </si>
  <si>
    <t>I 09</t>
  </si>
  <si>
    <t>I 23</t>
  </si>
  <si>
    <t>IV 00</t>
  </si>
  <si>
    <t>I 17</t>
  </si>
  <si>
    <t>I 90</t>
  </si>
  <si>
    <t>I 120</t>
  </si>
  <si>
    <t>II 98</t>
  </si>
  <si>
    <t>OT/0,3%/17Out/2031</t>
  </si>
  <si>
    <t>OT/4,1%/15Abr/2037</t>
  </si>
  <si>
    <t>OT/2,125%/17Out/2028</t>
  </si>
  <si>
    <t>OT/4,125%/14Abr2027</t>
  </si>
  <si>
    <t>OT/2,25%/18Abr2034</t>
  </si>
  <si>
    <t>OT/0,475%/18Out/2030</t>
  </si>
  <si>
    <t>OT/2,875%/ 21Jul/2026</t>
  </si>
  <si>
    <t>OT/1,65%/ 16Jul/2032</t>
  </si>
  <si>
    <t>OT/2,875%/15Out/2025</t>
  </si>
  <si>
    <t>OT/1,65%/16Jul2032</t>
  </si>
  <si>
    <t>OT/0,9%/12Out/2035</t>
  </si>
  <si>
    <t>OT/1,95%/15Jun/2029</t>
  </si>
  <si>
    <t>BT 20/Jan/2023</t>
  </si>
  <si>
    <t>BT 23/Set/2022</t>
  </si>
  <si>
    <t>BT 17/Mar/2023</t>
  </si>
  <si>
    <t>BT 22/Jul/2022</t>
  </si>
  <si>
    <t>BT 18/Nov/2022</t>
  </si>
  <si>
    <t>BT 19/Mai/2023</t>
  </si>
  <si>
    <t>BT 23/Set/2023</t>
  </si>
  <si>
    <t>BT 21/Jul/2023</t>
  </si>
  <si>
    <t>BT 19/Jan/2024</t>
  </si>
  <si>
    <t>BT/19/Mai/2023</t>
  </si>
  <si>
    <t>BT/19/Jan/2024</t>
  </si>
  <si>
    <t>BT 22/Set/2023</t>
  </si>
  <si>
    <t>BT 15/Mar/2024</t>
  </si>
  <si>
    <t>BT/19/Jul/2024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</si>
</sst>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3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</numFmts>
  <fonts count="97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9"/>
      <color rgb="FF65A1A1"/>
      <name val="Verdana"/>
      <family val="2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b/>
      <sz val="24"/>
      <name val="Arial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b/>
      <sz val="24"/>
      <color rgb="FFBD1218"/>
      <name val="Arial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b/>
      <sz val="16"/>
      <color theme="4" tint="-0.24994659260841701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</fills>
  <borders count="220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/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/>
      <right/>
      <top/>
      <bottom style="hair">
        <color rgb="FF0A4B6B"/>
      </bottom>
      <diagonal/>
    </border>
    <border>
      <left/>
      <right style="hair">
        <color indexed="20"/>
      </right>
      <top/>
      <bottom style="hair">
        <color indexed="20"/>
      </bottom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/>
      <top style="hair">
        <color rgb="FF65A1A1"/>
      </top>
      <bottom style="hair">
        <color rgb="FF006F91"/>
      </bottom>
      <diagonal/>
    </border>
    <border>
      <left/>
      <right/>
      <top/>
      <bottom style="hair">
        <color rgb="FF477070"/>
      </bottom>
      <diagonal/>
    </border>
    <border>
      <left style="hair">
        <color rgb="FF65A1A1"/>
      </left>
      <right/>
      <top/>
      <bottom style="hair">
        <color rgb="FF477070"/>
      </bottom>
      <diagonal/>
    </border>
    <border>
      <left/>
      <right style="hair">
        <color rgb="FF65A1A1"/>
      </right>
      <top/>
      <bottom style="hair">
        <color rgb="FF477070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 style="thin">
        <color theme="0"/>
      </left>
      <right/>
      <top style="hair">
        <color rgb="FF65A1A1"/>
      </top>
      <bottom style="hair">
        <color rgb="FF65A1A1"/>
      </bottom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hair">
        <color indexed="20"/>
      </left>
      <right style="thin">
        <color theme="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hair">
        <color rgb="FF65A1A1"/>
      </right>
      <top style="thin">
        <color theme="0"/>
      </top>
      <bottom style="thin">
        <color theme="0"/>
      </bottom>
      <diagonal/>
    </border>
    <border>
      <left/>
      <right style="hair">
        <color indexed="20"/>
      </right>
      <top style="thin">
        <color theme="0"/>
      </top>
      <bottom style="thin">
        <color theme="0"/>
      </bottom>
      <diagonal/>
    </border>
    <border>
      <left style="hair">
        <color indexed="2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hair">
        <color rgb="FF65A1A1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rgb="FF65A1A1"/>
      </right>
      <top style="thin">
        <color theme="0"/>
      </top>
      <bottom/>
      <diagonal/>
    </border>
    <border>
      <left/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thin">
        <color theme="0"/>
      </right>
      <top style="hair">
        <color rgb="FF65A1A1"/>
      </top>
      <bottom/>
      <diagonal/>
    </border>
    <border>
      <left style="hair">
        <color rgb="FF65A1A1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rgb="FF65A1A1"/>
      </right>
      <top/>
      <bottom style="thin">
        <color theme="0"/>
      </bottom>
      <diagonal/>
    </border>
    <border>
      <left/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hair">
        <color indexed="20"/>
      </left>
      <right/>
      <top style="hair">
        <color rgb="FF65A1A1"/>
      </top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/>
      <top/>
      <bottom style="hair">
        <color rgb="FF65A1A1"/>
      </bottom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/>
      <top/>
      <bottom style="hair">
        <color rgb="FF65A1A1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20"/>
      </left>
      <right style="thin">
        <color indexed="9"/>
      </right>
      <top/>
      <bottom/>
      <diagonal/>
    </border>
    <border>
      <left style="hair">
        <color indexed="20"/>
      </left>
      <right style="thin">
        <color indexed="9"/>
      </right>
      <top/>
      <bottom style="hair">
        <color rgb="FF65A1A1"/>
      </bottom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rgb="FF65A1A1"/>
      </left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 style="thin">
        <color indexed="9"/>
      </right>
      <top/>
      <bottom style="hair">
        <color rgb="FF65A1A1"/>
      </bottom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4" fillId="2" borderId="30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9" fillId="0" borderId="0" applyNumberFormat="0" applyFill="0" applyBorder="0" applyAlignment="0" applyProtection="0"/>
  </cellStyleXfs>
  <cellXfs count="2423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0" fontId="2" fillId="2" borderId="0" xfId="2" quotePrefix="1" applyFill="1" applyAlignment="1">
      <alignment horizontal="left"/>
    </xf>
    <xf numFmtId="0" fontId="26" fillId="0" borderId="0" xfId="2" applyFont="1"/>
    <xf numFmtId="0" fontId="2" fillId="2" borderId="0" xfId="2" applyFill="1" applyAlignment="1">
      <alignment horizontal="left"/>
    </xf>
    <xf numFmtId="164" fontId="2" fillId="2" borderId="0" xfId="1" applyNumberFormat="1" applyFill="1"/>
    <xf numFmtId="0" fontId="28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9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1" fillId="4" borderId="22" xfId="1" applyFont="1" applyFill="1" applyBorder="1" applyAlignment="1">
      <alignment horizontal="center" vertical="center"/>
    </xf>
    <xf numFmtId="0" fontId="31" fillId="4" borderId="22" xfId="1" quotePrefix="1" applyFont="1" applyFill="1" applyBorder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vertical="center" indent="1"/>
    </xf>
    <xf numFmtId="167" fontId="34" fillId="2" borderId="33" xfId="1" applyNumberFormat="1" applyFont="1" applyFill="1" applyBorder="1" applyAlignment="1">
      <alignment horizontal="right" vertical="center" indent="1"/>
    </xf>
    <xf numFmtId="167" fontId="34" fillId="2" borderId="34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 indent="1"/>
    </xf>
    <xf numFmtId="168" fontId="34" fillId="2" borderId="0" xfId="1" applyNumberFormat="1" applyFont="1" applyFill="1" applyAlignment="1">
      <alignment horizontal="center" vertical="center"/>
    </xf>
    <xf numFmtId="0" fontId="34" fillId="2" borderId="0" xfId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30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38" xfId="1" applyNumberFormat="1" applyFont="1" applyFill="1" applyBorder="1" applyAlignment="1">
      <alignment horizontal="center"/>
    </xf>
    <xf numFmtId="167" fontId="34" fillId="2" borderId="36" xfId="1" applyNumberFormat="1" applyFont="1" applyFill="1" applyBorder="1" applyAlignment="1">
      <alignment horizontal="center"/>
    </xf>
    <xf numFmtId="0" fontId="31" fillId="2" borderId="0" xfId="1" applyFont="1" applyFill="1" applyAlignment="1">
      <alignment vertical="center"/>
    </xf>
    <xf numFmtId="169" fontId="31" fillId="2" borderId="0" xfId="1" applyNumberFormat="1" applyFont="1" applyFill="1"/>
    <xf numFmtId="0" fontId="31" fillId="2" borderId="0" xfId="1" applyFont="1" applyFill="1"/>
    <xf numFmtId="0" fontId="32" fillId="2" borderId="0" xfId="1" applyFont="1" applyFill="1" applyAlignment="1">
      <alignment vertical="center"/>
    </xf>
    <xf numFmtId="0" fontId="35" fillId="2" borderId="0" xfId="1" applyFont="1" applyFill="1" applyAlignment="1">
      <alignment vertical="center"/>
    </xf>
    <xf numFmtId="0" fontId="35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6" fillId="2" borderId="0" xfId="1" applyFont="1" applyFill="1"/>
    <xf numFmtId="167" fontId="3" fillId="2" borderId="0" xfId="1" applyNumberFormat="1" applyFont="1" applyFill="1"/>
    <xf numFmtId="0" fontId="37" fillId="2" borderId="0" xfId="1" applyFont="1" applyFill="1"/>
    <xf numFmtId="0" fontId="38" fillId="2" borderId="0" xfId="1" applyFont="1" applyFill="1"/>
    <xf numFmtId="166" fontId="38" fillId="2" borderId="0" xfId="1" applyNumberFormat="1" applyFont="1" applyFill="1"/>
    <xf numFmtId="0" fontId="39" fillId="2" borderId="0" xfId="1" applyFont="1" applyFill="1"/>
    <xf numFmtId="0" fontId="31" fillId="4" borderId="22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40" fillId="5" borderId="0" xfId="1" applyFont="1" applyFill="1" applyAlignment="1">
      <alignment horizontal="left" indent="1"/>
    </xf>
    <xf numFmtId="0" fontId="34" fillId="2" borderId="29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/>
    </xf>
    <xf numFmtId="0" fontId="31" fillId="2" borderId="41" xfId="1" applyFont="1" applyFill="1" applyBorder="1" applyAlignment="1">
      <alignment vertical="center"/>
    </xf>
    <xf numFmtId="0" fontId="31" fillId="2" borderId="41" xfId="1" applyFont="1" applyFill="1" applyBorder="1"/>
    <xf numFmtId="0" fontId="32" fillId="2" borderId="0" xfId="1" applyFont="1" applyFill="1"/>
    <xf numFmtId="0" fontId="12" fillId="2" borderId="0" xfId="1" applyFont="1" applyFill="1"/>
    <xf numFmtId="0" fontId="42" fillId="2" borderId="0" xfId="1" applyFont="1" applyFill="1" applyAlignment="1">
      <alignment horizontal="center"/>
    </xf>
    <xf numFmtId="0" fontId="45" fillId="2" borderId="0" xfId="1" applyFont="1" applyFill="1" applyAlignment="1">
      <alignment vertical="center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29" xfId="1" applyNumberFormat="1" applyFont="1" applyFill="1" applyBorder="1" applyAlignment="1">
      <alignment horizontal="right" vertical="center" indent="1"/>
    </xf>
    <xf numFmtId="168" fontId="34" fillId="2" borderId="35" xfId="1" applyNumberFormat="1" applyFont="1" applyFill="1" applyBorder="1" applyAlignment="1">
      <alignment horizontal="center"/>
    </xf>
    <xf numFmtId="0" fontId="34" fillId="2" borderId="33" xfId="1" applyFont="1" applyFill="1" applyBorder="1"/>
    <xf numFmtId="167" fontId="34" fillId="2" borderId="33" xfId="1" applyNumberFormat="1" applyFont="1" applyFill="1" applyBorder="1" applyAlignment="1">
      <alignment horizontal="center"/>
    </xf>
    <xf numFmtId="0" fontId="45" fillId="2" borderId="0" xfId="1" applyFont="1" applyFill="1" applyAlignment="1">
      <alignment vertical="top"/>
    </xf>
    <xf numFmtId="0" fontId="47" fillId="2" borderId="0" xfId="1" applyFont="1" applyFill="1"/>
    <xf numFmtId="0" fontId="3" fillId="2" borderId="0" xfId="1" applyFont="1" applyFill="1" applyAlignment="1">
      <alignment shrinkToFit="1"/>
    </xf>
    <xf numFmtId="0" fontId="31" fillId="4" borderId="44" xfId="1" applyFont="1" applyFill="1" applyBorder="1" applyAlignment="1">
      <alignment horizontal="center" vertical="center" wrapTex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31" xfId="1" applyNumberFormat="1" applyFont="1" applyFill="1" applyBorder="1" applyAlignment="1">
      <alignment horizontal="right" vertical="center" indent="1"/>
    </xf>
    <xf numFmtId="168" fontId="34" fillId="2" borderId="32" xfId="1" applyNumberFormat="1" applyFont="1" applyFill="1" applyBorder="1" applyAlignment="1">
      <alignment horizontal="center" vertical="center"/>
    </xf>
    <xf numFmtId="3" fontId="34" fillId="2" borderId="34" xfId="1" applyNumberFormat="1" applyFont="1" applyFill="1" applyBorder="1" applyAlignment="1">
      <alignment horizontal="right" vertical="center" indent="1"/>
    </xf>
    <xf numFmtId="3" fontId="34" fillId="2" borderId="35" xfId="1" applyNumberFormat="1" applyFont="1" applyFill="1" applyBorder="1" applyAlignment="1">
      <alignment horizontal="right" vertical="center" indent="1"/>
    </xf>
    <xf numFmtId="3" fontId="34" fillId="2" borderId="30" xfId="1" applyNumberFormat="1" applyFont="1" applyFill="1" applyBorder="1" applyAlignment="1">
      <alignment horizontal="right" vertical="center" indent="1"/>
    </xf>
    <xf numFmtId="3" fontId="34" fillId="2" borderId="31" xfId="1" applyNumberFormat="1" applyFont="1" applyFill="1" applyBorder="1" applyAlignment="1">
      <alignment horizontal="right" vertical="center" indent="1"/>
    </xf>
    <xf numFmtId="0" fontId="34" fillId="2" borderId="33" xfId="1" applyFont="1" applyFill="1" applyBorder="1" applyAlignment="1">
      <alignment vertical="top"/>
    </xf>
    <xf numFmtId="0" fontId="34" fillId="2" borderId="34" xfId="1" applyFont="1" applyFill="1" applyBorder="1" applyAlignment="1">
      <alignment vertical="top"/>
    </xf>
    <xf numFmtId="3" fontId="34" fillId="2" borderId="34" xfId="1" applyNumberFormat="1" applyFont="1" applyFill="1" applyBorder="1" applyAlignment="1">
      <alignment horizontal="center" vertical="top"/>
    </xf>
    <xf numFmtId="3" fontId="34" fillId="2" borderId="35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8" fillId="3" borderId="0" xfId="1" applyFont="1" applyFill="1"/>
    <xf numFmtId="0" fontId="42" fillId="2" borderId="0" xfId="1" applyFont="1" applyFill="1" applyAlignment="1">
      <alignment horizontal="left"/>
    </xf>
    <xf numFmtId="0" fontId="49" fillId="3" borderId="0" xfId="1" applyFont="1" applyFill="1" applyAlignment="1">
      <alignment horizontal="left"/>
    </xf>
    <xf numFmtId="0" fontId="41" fillId="3" borderId="0" xfId="1" applyFont="1" applyFill="1"/>
    <xf numFmtId="0" fontId="12" fillId="2" borderId="0" xfId="1" applyFont="1" applyFill="1" applyAlignment="1">
      <alignment horizontal="right"/>
    </xf>
    <xf numFmtId="0" fontId="29" fillId="2" borderId="0" xfId="1" applyFont="1" applyFill="1" applyAlignment="1">
      <alignment vertical="center"/>
    </xf>
    <xf numFmtId="0" fontId="31" fillId="4" borderId="57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3"/>
    </xf>
    <xf numFmtId="1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1"/>
    </xf>
    <xf numFmtId="1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1"/>
    </xf>
    <xf numFmtId="0" fontId="34" fillId="2" borderId="0" xfId="1" applyFont="1" applyFill="1" applyAlignment="1">
      <alignment vertical="center"/>
    </xf>
    <xf numFmtId="0" fontId="50" fillId="2" borderId="0" xfId="1" applyFont="1" applyFill="1"/>
    <xf numFmtId="167" fontId="50" fillId="2" borderId="0" xfId="1" applyNumberFormat="1" applyFont="1" applyFill="1"/>
    <xf numFmtId="0" fontId="34" fillId="2" borderId="32" xfId="1" applyFont="1" applyFill="1" applyBorder="1"/>
    <xf numFmtId="167" fontId="34" fillId="2" borderId="33" xfId="1" applyNumberFormat="1" applyFont="1" applyFill="1" applyBorder="1" applyAlignment="1">
      <alignment horizontal="right" indent="3"/>
    </xf>
    <xf numFmtId="0" fontId="31" fillId="2" borderId="0" xfId="1" applyFont="1" applyFill="1" applyAlignment="1">
      <alignment horizontal="left" vertical="center"/>
    </xf>
    <xf numFmtId="0" fontId="34" fillId="2" borderId="0" xfId="1" quotePrefix="1" applyFont="1" applyFill="1" applyAlignment="1">
      <alignment horizontal="left" vertical="center"/>
    </xf>
    <xf numFmtId="166" fontId="50" fillId="2" borderId="0" xfId="1" applyNumberFormat="1" applyFont="1" applyFill="1"/>
    <xf numFmtId="38" fontId="50" fillId="2" borderId="0" xfId="1" applyNumberFormat="1" applyFont="1" applyFill="1"/>
    <xf numFmtId="0" fontId="52" fillId="2" borderId="0" xfId="1" applyFont="1" applyFill="1"/>
    <xf numFmtId="0" fontId="42" fillId="2" borderId="0" xfId="1" applyFont="1" applyFill="1" applyAlignment="1">
      <alignment horizontal="right"/>
    </xf>
    <xf numFmtId="0" fontId="27" fillId="2" borderId="0" xfId="1" applyFont="1" applyFill="1"/>
    <xf numFmtId="0" fontId="3" fillId="0" borderId="0" xfId="1" applyFont="1"/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center" vertical="center"/>
    </xf>
    <xf numFmtId="3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/>
    <xf numFmtId="0" fontId="31" fillId="2" borderId="0" xfId="1" quotePrefix="1" applyFont="1" applyFill="1" applyAlignment="1">
      <alignment horizontal="left" vertical="center"/>
    </xf>
    <xf numFmtId="167" fontId="50" fillId="2" borderId="0" xfId="1" applyNumberFormat="1" applyFont="1" applyFill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17" fontId="34" fillId="2" borderId="29" xfId="1" applyNumberFormat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right" indent="2"/>
    </xf>
    <xf numFmtId="3" fontId="34" fillId="2" borderId="34" xfId="1" applyNumberFormat="1" applyFont="1" applyFill="1" applyBorder="1"/>
    <xf numFmtId="3" fontId="34" fillId="2" borderId="35" xfId="1" applyNumberFormat="1" applyFont="1" applyFill="1" applyBorder="1"/>
    <xf numFmtId="0" fontId="52" fillId="2" borderId="0" xfId="1" applyFont="1" applyFill="1" applyAlignment="1">
      <alignment horizontal="left"/>
    </xf>
    <xf numFmtId="171" fontId="3" fillId="2" borderId="0" xfId="1" applyNumberFormat="1" applyFont="1" applyFill="1"/>
    <xf numFmtId="0" fontId="31" fillId="4" borderId="73" xfId="1" applyFont="1" applyFill="1" applyBorder="1" applyAlignment="1">
      <alignment horizontal="center" vertical="center"/>
    </xf>
    <xf numFmtId="0" fontId="31" fillId="4" borderId="21" xfId="1" applyFont="1" applyFill="1" applyBorder="1" applyAlignment="1">
      <alignment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3" fontId="34" fillId="2" borderId="30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3" fontId="33" fillId="2" borderId="0" xfId="1" applyNumberFormat="1" applyFont="1" applyFill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right" vertical="center" indent="1"/>
    </xf>
    <xf numFmtId="167" fontId="34" fillId="2" borderId="29" xfId="1" applyNumberFormat="1" applyFont="1" applyFill="1" applyBorder="1" applyAlignment="1">
      <alignment horizontal="center" vertical="center"/>
    </xf>
    <xf numFmtId="3" fontId="34" fillId="2" borderId="0" xfId="1" applyNumberFormat="1" applyFont="1" applyFill="1" applyAlignment="1">
      <alignment horizontal="right" vertical="center" indent="1"/>
    </xf>
    <xf numFmtId="1" fontId="34" fillId="2" borderId="41" xfId="1" applyNumberFormat="1" applyFont="1" applyFill="1" applyBorder="1" applyAlignment="1">
      <alignment horizontal="center" vertical="center"/>
    </xf>
    <xf numFmtId="167" fontId="34" fillId="2" borderId="87" xfId="1" applyNumberFormat="1" applyFont="1" applyFill="1" applyBorder="1" applyAlignment="1">
      <alignment horizontal="center" vertical="center"/>
    </xf>
    <xf numFmtId="167" fontId="34" fillId="2" borderId="33" xfId="1" applyNumberFormat="1" applyFont="1" applyFill="1" applyBorder="1"/>
    <xf numFmtId="0" fontId="27" fillId="2" borderId="0" xfId="1" applyFont="1" applyFill="1" applyAlignment="1">
      <alignment vertical="center"/>
    </xf>
    <xf numFmtId="0" fontId="2" fillId="2" borderId="0" xfId="4" applyFill="1"/>
    <xf numFmtId="172" fontId="31" fillId="4" borderId="11" xfId="4" applyNumberFormat="1" applyFont="1" applyFill="1" applyBorder="1" applyAlignment="1">
      <alignment horizontal="center" vertical="center"/>
    </xf>
    <xf numFmtId="0" fontId="31" fillId="4" borderId="11" xfId="4" applyFont="1" applyFill="1" applyBorder="1" applyAlignment="1">
      <alignment horizontal="center" vertical="center"/>
    </xf>
    <xf numFmtId="0" fontId="31" fillId="4" borderId="5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32" xfId="4" applyFont="1" applyFill="1" applyBorder="1" applyAlignment="1">
      <alignment horizontal="center" vertical="center"/>
    </xf>
    <xf numFmtId="167" fontId="33" fillId="2" borderId="35" xfId="4" applyNumberFormat="1" applyFont="1" applyFill="1" applyBorder="1" applyAlignment="1">
      <alignment horizontal="right" vertical="center" indent="1"/>
    </xf>
    <xf numFmtId="167" fontId="33" fillId="2" borderId="33" xfId="4" applyNumberFormat="1" applyFont="1" applyFill="1" applyBorder="1" applyAlignment="1">
      <alignment horizontal="right" vertical="center" indent="2"/>
    </xf>
    <xf numFmtId="167" fontId="33" fillId="2" borderId="32" xfId="4" applyNumberFormat="1" applyFont="1" applyFill="1" applyBorder="1" applyAlignment="1">
      <alignment horizontal="right" vertical="center" indent="1"/>
    </xf>
    <xf numFmtId="167" fontId="33" fillId="2" borderId="32" xfId="4" applyNumberFormat="1" applyFont="1" applyFill="1" applyBorder="1" applyAlignment="1">
      <alignment horizontal="right" vertical="center" indent="2"/>
    </xf>
    <xf numFmtId="168" fontId="34" fillId="2" borderId="32" xfId="4" applyNumberFormat="1" applyFont="1" applyFill="1" applyBorder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167" fontId="34" fillId="2" borderId="35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1"/>
    </xf>
    <xf numFmtId="167" fontId="34" fillId="2" borderId="32" xfId="4" applyNumberFormat="1" applyFont="1" applyFill="1" applyBorder="1" applyAlignment="1">
      <alignment horizontal="right" vertical="center" indent="2"/>
    </xf>
    <xf numFmtId="168" fontId="34" fillId="2" borderId="41" xfId="4" applyNumberFormat="1" applyFont="1" applyFill="1" applyBorder="1" applyAlignment="1">
      <alignment horizontal="center" vertical="center"/>
    </xf>
    <xf numFmtId="0" fontId="34" fillId="2" borderId="41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1"/>
    </xf>
    <xf numFmtId="167" fontId="34" fillId="2" borderId="29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1"/>
    </xf>
    <xf numFmtId="167" fontId="34" fillId="2" borderId="0" xfId="4" applyNumberFormat="1" applyFont="1" applyFill="1" applyAlignment="1">
      <alignment horizontal="right" vertical="center" indent="2"/>
    </xf>
    <xf numFmtId="168" fontId="34" fillId="2" borderId="0" xfId="4" applyNumberFormat="1" applyFont="1" applyFill="1" applyAlignment="1">
      <alignment horizontal="center" vertical="center"/>
    </xf>
    <xf numFmtId="0" fontId="34" fillId="2" borderId="0" xfId="4" applyFont="1" applyFill="1" applyAlignment="1">
      <alignment horizontal="center" vertical="center"/>
    </xf>
    <xf numFmtId="168" fontId="34" fillId="2" borderId="35" xfId="4" applyNumberFormat="1" applyFont="1" applyFill="1" applyBorder="1" applyAlignment="1">
      <alignment horizontal="center"/>
    </xf>
    <xf numFmtId="0" fontId="34" fillId="2" borderId="36" xfId="4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36" xfId="4" applyNumberFormat="1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0" fontId="31" fillId="2" borderId="41" xfId="4" quotePrefix="1" applyFont="1" applyFill="1" applyBorder="1" applyAlignment="1">
      <alignment horizontal="left" vertical="center"/>
    </xf>
    <xf numFmtId="0" fontId="34" fillId="2" borderId="41" xfId="4" quotePrefix="1" applyFont="1" applyFill="1" applyBorder="1" applyAlignment="1">
      <alignment horizontal="left" vertical="center"/>
    </xf>
    <xf numFmtId="0" fontId="50" fillId="2" borderId="41" xfId="4" applyFont="1" applyFill="1" applyBorder="1"/>
    <xf numFmtId="0" fontId="53" fillId="2" borderId="0" xfId="4" applyFont="1" applyFill="1" applyAlignment="1">
      <alignment vertical="center"/>
    </xf>
    <xf numFmtId="0" fontId="3" fillId="2" borderId="0" xfId="4" applyFont="1" applyFill="1"/>
    <xf numFmtId="3" fontId="34" fillId="2" borderId="32" xfId="4" applyNumberFormat="1" applyFont="1" applyFill="1" applyBorder="1" applyAlignment="1">
      <alignment horizontal="center" vertical="center"/>
    </xf>
    <xf numFmtId="167" fontId="34" fillId="2" borderId="32" xfId="4" applyNumberFormat="1" applyFont="1" applyFill="1" applyBorder="1" applyAlignment="1">
      <alignment horizontal="center" vertical="center"/>
    </xf>
    <xf numFmtId="3" fontId="34" fillId="2" borderId="0" xfId="4" applyNumberFormat="1" applyFont="1" applyFill="1" applyAlignment="1">
      <alignment horizontal="center" vertical="center"/>
    </xf>
    <xf numFmtId="167" fontId="34" fillId="2" borderId="0" xfId="4" applyNumberFormat="1" applyFont="1" applyFill="1" applyAlignment="1">
      <alignment horizontal="center" vertical="center"/>
    </xf>
    <xf numFmtId="3" fontId="34" fillId="2" borderId="35" xfId="4" applyNumberFormat="1" applyFont="1" applyFill="1" applyBorder="1"/>
    <xf numFmtId="167" fontId="34" fillId="2" borderId="36" xfId="4" applyNumberFormat="1" applyFont="1" applyFill="1" applyBorder="1"/>
    <xf numFmtId="3" fontId="31" fillId="2" borderId="41" xfId="4" quotePrefix="1" applyNumberFormat="1" applyFont="1" applyFill="1" applyBorder="1" applyAlignment="1">
      <alignment horizontal="left" vertical="center"/>
    </xf>
    <xf numFmtId="0" fontId="45" fillId="2" borderId="41" xfId="4" quotePrefix="1" applyFont="1" applyFill="1" applyBorder="1" applyAlignment="1">
      <alignment horizontal="left" vertical="center"/>
    </xf>
    <xf numFmtId="0" fontId="3" fillId="2" borderId="41" xfId="4" applyFont="1" applyFill="1" applyBorder="1"/>
    <xf numFmtId="0" fontId="32" fillId="2" borderId="0" xfId="4" applyFont="1" applyFill="1" applyAlignment="1">
      <alignment horizontal="left" vertical="center"/>
    </xf>
    <xf numFmtId="0" fontId="35" fillId="2" borderId="0" xfId="4" applyFont="1" applyFill="1" applyAlignment="1">
      <alignment horizontal="left" vertical="center"/>
    </xf>
    <xf numFmtId="0" fontId="53" fillId="2" borderId="0" xfId="4" applyFont="1" applyFill="1"/>
    <xf numFmtId="0" fontId="2" fillId="0" borderId="0" xfId="4"/>
    <xf numFmtId="0" fontId="52" fillId="2" borderId="0" xfId="4" applyFont="1" applyFill="1" applyAlignment="1">
      <alignment horizontal="left"/>
    </xf>
    <xf numFmtId="0" fontId="52" fillId="2" borderId="0" xfId="4" applyFont="1" applyFill="1" applyAlignment="1">
      <alignment horizontal="right"/>
    </xf>
    <xf numFmtId="0" fontId="27" fillId="2" borderId="0" xfId="1" applyFont="1" applyFill="1" applyAlignment="1">
      <alignment horizontal="left" vertical="center"/>
    </xf>
    <xf numFmtId="0" fontId="2" fillId="6" borderId="0" xfId="1" applyFill="1"/>
    <xf numFmtId="172" fontId="31" fillId="4" borderId="11" xfId="1" applyNumberFormat="1" applyFont="1" applyFill="1" applyBorder="1" applyAlignment="1">
      <alignment horizontal="center" vertical="center"/>
    </xf>
    <xf numFmtId="0" fontId="31" fillId="4" borderId="11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right" vertical="center" indent="2"/>
    </xf>
    <xf numFmtId="0" fontId="31" fillId="2" borderId="41" xfId="1" quotePrefix="1" applyFont="1" applyFill="1" applyBorder="1" applyAlignment="1">
      <alignment horizontal="left" vertical="center"/>
    </xf>
    <xf numFmtId="0" fontId="34" fillId="2" borderId="41" xfId="1" quotePrefix="1" applyFont="1" applyFill="1" applyBorder="1" applyAlignment="1">
      <alignment horizontal="left" vertical="center"/>
    </xf>
    <xf numFmtId="0" fontId="34" fillId="2" borderId="41" xfId="1" applyFont="1" applyFill="1" applyBorder="1"/>
    <xf numFmtId="0" fontId="53" fillId="2" borderId="0" xfId="1" applyFont="1" applyFill="1"/>
    <xf numFmtId="168" fontId="34" fillId="2" borderId="41" xfId="1" applyNumberFormat="1" applyFont="1" applyFill="1" applyBorder="1" applyAlignment="1">
      <alignment horizontal="center" vertical="center"/>
    </xf>
    <xf numFmtId="0" fontId="34" fillId="2" borderId="41" xfId="1" applyFont="1" applyFill="1" applyBorder="1" applyAlignment="1">
      <alignment horizontal="center" vertical="center"/>
    </xf>
    <xf numFmtId="0" fontId="34" fillId="2" borderId="35" xfId="1" applyFont="1" applyFill="1" applyBorder="1"/>
    <xf numFmtId="0" fontId="34" fillId="2" borderId="36" xfId="1" applyFont="1" applyFill="1" applyBorder="1"/>
    <xf numFmtId="0" fontId="45" fillId="2" borderId="41" xfId="1" quotePrefix="1" applyFont="1" applyFill="1" applyBorder="1" applyAlignment="1">
      <alignment horizontal="left" vertical="center"/>
    </xf>
    <xf numFmtId="0" fontId="3" fillId="2" borderId="41" xfId="1" applyFont="1" applyFill="1" applyBorder="1"/>
    <xf numFmtId="0" fontId="35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5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5" fillId="2" borderId="0" xfId="1" applyFont="1" applyFill="1" applyAlignment="1">
      <alignment horizontal="center"/>
    </xf>
    <xf numFmtId="3" fontId="34" fillId="2" borderId="33" xfId="1" applyNumberFormat="1" applyFont="1" applyFill="1" applyBorder="1" applyAlignment="1">
      <alignment horizontal="center" vertical="center"/>
    </xf>
    <xf numFmtId="3" fontId="34" fillId="2" borderId="87" xfId="1" applyNumberFormat="1" applyFont="1" applyFill="1" applyBorder="1" applyAlignment="1">
      <alignment horizontal="center" vertical="center"/>
    </xf>
    <xf numFmtId="167" fontId="34" fillId="2" borderId="89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4" fillId="2" borderId="87" xfId="1" applyNumberFormat="1" applyFont="1" applyFill="1" applyBorder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right" indent="1"/>
    </xf>
    <xf numFmtId="166" fontId="31" fillId="2" borderId="0" xfId="1" applyNumberFormat="1" applyFont="1" applyFill="1"/>
    <xf numFmtId="38" fontId="31" fillId="2" borderId="0" xfId="1" applyNumberFormat="1" applyFont="1" applyFill="1"/>
    <xf numFmtId="0" fontId="35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37" fontId="34" fillId="0" borderId="90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17" fontId="34" fillId="0" borderId="91" xfId="1" applyNumberFormat="1" applyFont="1" applyBorder="1" applyAlignment="1">
      <alignment horizontal="center" vertical="center"/>
    </xf>
    <xf numFmtId="37" fontId="34" fillId="0" borderId="93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17" fontId="34" fillId="0" borderId="94" xfId="1" applyNumberFormat="1" applyFont="1" applyBorder="1" applyAlignment="1">
      <alignment horizontal="center" vertical="center"/>
    </xf>
    <xf numFmtId="0" fontId="2" fillId="2" borderId="0" xfId="5" applyFill="1"/>
    <xf numFmtId="0" fontId="3" fillId="2" borderId="0" xfId="5" applyFont="1" applyFill="1"/>
    <xf numFmtId="0" fontId="31" fillId="4" borderId="11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 indent="1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1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167" fontId="34" fillId="2" borderId="35" xfId="5" applyNumberFormat="1" applyFont="1" applyFill="1" applyBorder="1" applyAlignment="1">
      <alignment horizontal="right" vertical="center" indent="1"/>
    </xf>
    <xf numFmtId="167" fontId="34" fillId="2" borderId="33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59" fillId="2" borderId="33" xfId="5" applyNumberFormat="1" applyFont="1" applyFill="1" applyBorder="1" applyAlignment="1">
      <alignment horizontal="right" vertical="center" indent="1"/>
    </xf>
    <xf numFmtId="167" fontId="59" fillId="2" borderId="32" xfId="5" applyNumberFormat="1" applyFont="1" applyFill="1" applyBorder="1" applyAlignment="1">
      <alignment horizontal="right" vertical="center" indent="1"/>
    </xf>
    <xf numFmtId="167" fontId="34" fillId="2" borderId="32" xfId="5" applyNumberFormat="1" applyFont="1" applyFill="1" applyBorder="1" applyAlignment="1">
      <alignment horizontal="right" vertical="center" indent="1"/>
    </xf>
    <xf numFmtId="168" fontId="34" fillId="2" borderId="0" xfId="5" applyNumberFormat="1" applyFont="1" applyFill="1" applyAlignment="1">
      <alignment horizontal="center" vertical="center"/>
    </xf>
    <xf numFmtId="17" fontId="34" fillId="2" borderId="0" xfId="5" applyNumberFormat="1" applyFont="1" applyFill="1" applyAlignment="1">
      <alignment horizontal="center" vertical="center"/>
    </xf>
    <xf numFmtId="167" fontId="34" fillId="2" borderId="31" xfId="5" applyNumberFormat="1" applyFont="1" applyFill="1" applyBorder="1" applyAlignment="1">
      <alignment horizontal="right" vertical="center" indent="1"/>
    </xf>
    <xf numFmtId="167" fontId="34" fillId="2" borderId="29" xfId="5" applyNumberFormat="1" applyFont="1" applyFill="1" applyBorder="1" applyAlignment="1">
      <alignment horizontal="right" vertical="center" indent="1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1"/>
    </xf>
    <xf numFmtId="17" fontId="34" fillId="2" borderId="29" xfId="5" applyNumberFormat="1" applyFont="1" applyFill="1" applyBorder="1" applyAlignment="1">
      <alignment horizontal="center" vertical="center"/>
    </xf>
    <xf numFmtId="168" fontId="34" fillId="2" borderId="41" xfId="5" applyNumberFormat="1" applyFont="1" applyFill="1" applyBorder="1" applyAlignment="1">
      <alignment horizontal="center" vertical="center"/>
    </xf>
    <xf numFmtId="17" fontId="34" fillId="2" borderId="87" xfId="5" applyNumberFormat="1" applyFont="1" applyFill="1" applyBorder="1" applyAlignment="1">
      <alignment horizontal="center" vertical="center"/>
    </xf>
    <xf numFmtId="167" fontId="34" fillId="2" borderId="89" xfId="5" applyNumberFormat="1" applyFont="1" applyFill="1" applyBorder="1" applyAlignment="1">
      <alignment horizontal="right" vertical="center" indent="1"/>
    </xf>
    <xf numFmtId="167" fontId="34" fillId="2" borderId="87" xfId="5" applyNumberFormat="1" applyFont="1" applyFill="1" applyBorder="1" applyAlignment="1">
      <alignment horizontal="right" vertical="center" indent="1"/>
    </xf>
    <xf numFmtId="167" fontId="34" fillId="2" borderId="41" xfId="5" applyNumberFormat="1" applyFont="1" applyFill="1" applyBorder="1" applyAlignment="1">
      <alignment horizontal="right" vertical="center" indent="2"/>
    </xf>
    <xf numFmtId="167" fontId="34" fillId="2" borderId="41" xfId="5" applyNumberFormat="1" applyFont="1" applyFill="1" applyBorder="1" applyAlignment="1">
      <alignment horizontal="right" vertical="center" indent="1"/>
    </xf>
    <xf numFmtId="0" fontId="34" fillId="2" borderId="98" xfId="5" applyFont="1" applyFill="1" applyBorder="1"/>
    <xf numFmtId="17" fontId="34" fillId="2" borderId="99" xfId="5" applyNumberFormat="1" applyFont="1" applyFill="1" applyBorder="1" applyAlignment="1">
      <alignment horizontal="center"/>
    </xf>
    <xf numFmtId="167" fontId="34" fillId="2" borderId="100" xfId="5" applyNumberFormat="1" applyFont="1" applyFill="1" applyBorder="1"/>
    <xf numFmtId="167" fontId="34" fillId="2" borderId="33" xfId="5" applyNumberFormat="1" applyFont="1" applyFill="1" applyBorder="1"/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/>
    <xf numFmtId="0" fontId="31" fillId="2" borderId="0" xfId="5" applyFont="1" applyFill="1" applyAlignment="1">
      <alignment vertical="center"/>
    </xf>
    <xf numFmtId="0" fontId="31" fillId="2" borderId="0" xfId="5" applyFont="1" applyFill="1"/>
    <xf numFmtId="166" fontId="31" fillId="2" borderId="0" xfId="5" applyNumberFormat="1" applyFont="1" applyFill="1"/>
    <xf numFmtId="38" fontId="31" fillId="2" borderId="0" xfId="5" applyNumberFormat="1" applyFont="1" applyFill="1"/>
    <xf numFmtId="0" fontId="45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4" fillId="2" borderId="29" xfId="5" applyFont="1" applyFill="1" applyBorder="1" applyAlignment="1">
      <alignment horizontal="center" vertical="center"/>
    </xf>
    <xf numFmtId="168" fontId="34" fillId="2" borderId="32" xfId="5" applyNumberFormat="1" applyFont="1" applyFill="1" applyBorder="1" applyAlignment="1">
      <alignment horizontal="center" vertical="center"/>
    </xf>
    <xf numFmtId="0" fontId="34" fillId="2" borderId="32" xfId="5" applyFont="1" applyFill="1" applyBorder="1" applyAlignment="1">
      <alignment vertical="center" wrapText="1"/>
    </xf>
    <xf numFmtId="0" fontId="34" fillId="2" borderId="33" xfId="5" applyFont="1" applyFill="1" applyBorder="1" applyAlignment="1">
      <alignment vertical="center" wrapText="1"/>
    </xf>
    <xf numFmtId="167" fontId="34" fillId="0" borderId="32" xfId="5" applyNumberFormat="1" applyFont="1" applyBorder="1"/>
    <xf numFmtId="167" fontId="34" fillId="0" borderId="33" xfId="5" applyNumberFormat="1" applyFont="1" applyBorder="1"/>
    <xf numFmtId="0" fontId="31" fillId="0" borderId="0" xfId="5" applyFont="1"/>
    <xf numFmtId="0" fontId="32" fillId="2" borderId="0" xfId="5" quotePrefix="1" applyFont="1" applyFill="1" applyAlignment="1">
      <alignment horizontal="left" vertical="center"/>
    </xf>
    <xf numFmtId="0" fontId="45" fillId="2" borderId="0" xfId="5" applyFont="1" applyFill="1"/>
    <xf numFmtId="0" fontId="35" fillId="2" borderId="0" xfId="5" quotePrefix="1" applyFont="1" applyFill="1" applyAlignment="1">
      <alignment horizontal="left" vertical="center"/>
    </xf>
    <xf numFmtId="0" fontId="2" fillId="0" borderId="0" xfId="5"/>
    <xf numFmtId="0" fontId="52" fillId="2" borderId="0" xfId="5" applyFont="1" applyFill="1" applyAlignment="1">
      <alignment horizontal="left"/>
    </xf>
    <xf numFmtId="0" fontId="3" fillId="0" borderId="0" xfId="4" applyFont="1"/>
    <xf numFmtId="172" fontId="31" fillId="4" borderId="22" xfId="4" applyNumberFormat="1" applyFont="1" applyFill="1" applyBorder="1" applyAlignment="1">
      <alignment horizontal="center" vertical="center"/>
    </xf>
    <xf numFmtId="0" fontId="31" fillId="4" borderId="64" xfId="4" applyFont="1" applyFill="1" applyBorder="1" applyAlignment="1">
      <alignment horizontal="center" vertical="center"/>
    </xf>
    <xf numFmtId="0" fontId="31" fillId="4" borderId="22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29" xfId="4" applyNumberFormat="1" applyFont="1" applyFill="1" applyBorder="1" applyAlignment="1">
      <alignment horizontal="right" vertical="center" indent="1"/>
    </xf>
    <xf numFmtId="0" fontId="34" fillId="2" borderId="33" xfId="4" applyFont="1" applyFill="1" applyBorder="1" applyAlignment="1">
      <alignment horizontal="center" vertical="center"/>
    </xf>
    <xf numFmtId="167" fontId="60" fillId="2" borderId="35" xfId="4" applyNumberFormat="1" applyFont="1" applyFill="1" applyBorder="1" applyAlignment="1">
      <alignment horizontal="right" vertical="center" indent="2"/>
    </xf>
    <xf numFmtId="167" fontId="60" fillId="2" borderId="33" xfId="4" applyNumberFormat="1" applyFont="1" applyFill="1" applyBorder="1" applyAlignment="1">
      <alignment horizontal="right" vertical="center" indent="2"/>
    </xf>
    <xf numFmtId="167" fontId="60" fillId="2" borderId="35" xfId="4" applyNumberFormat="1" applyFont="1" applyFill="1" applyBorder="1" applyAlignment="1">
      <alignment horizontal="right" vertical="center" indent="1"/>
    </xf>
    <xf numFmtId="167" fontId="60" fillId="2" borderId="33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1"/>
    </xf>
    <xf numFmtId="167" fontId="34" fillId="2" borderId="35" xfId="4" applyNumberFormat="1" applyFont="1" applyFill="1" applyBorder="1" applyAlignment="1">
      <alignment horizontal="right" vertical="center" indent="2"/>
    </xf>
    <xf numFmtId="0" fontId="34" fillId="2" borderId="29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29" xfId="4" applyNumberFormat="1" applyFont="1" applyFill="1" applyBorder="1" applyAlignment="1">
      <alignment horizontal="right" vertical="center" indent="1"/>
    </xf>
    <xf numFmtId="0" fontId="34" fillId="2" borderId="32" xfId="4" applyFont="1" applyFill="1" applyBorder="1"/>
    <xf numFmtId="0" fontId="34" fillId="2" borderId="33" xfId="4" applyFont="1" applyFill="1" applyBorder="1"/>
    <xf numFmtId="167" fontId="34" fillId="2" borderId="35" xfId="4" applyNumberFormat="1" applyFont="1" applyFill="1" applyBorder="1" applyAlignment="1">
      <alignment horizontal="center"/>
    </xf>
    <xf numFmtId="167" fontId="60" fillId="2" borderId="35" xfId="4" applyNumberFormat="1" applyFont="1" applyFill="1" applyBorder="1" applyAlignment="1">
      <alignment horizontal="center"/>
    </xf>
    <xf numFmtId="167" fontId="60" fillId="2" borderId="33" xfId="4" applyNumberFormat="1" applyFont="1" applyFill="1" applyBorder="1" applyAlignment="1">
      <alignment horizontal="center"/>
    </xf>
    <xf numFmtId="0" fontId="31" fillId="2" borderId="0" xfId="4" quotePrefix="1" applyFont="1" applyFill="1" applyAlignment="1">
      <alignment horizontal="left" vertical="center"/>
    </xf>
    <xf numFmtId="0" fontId="31" fillId="2" borderId="0" xfId="4" applyFont="1" applyFill="1"/>
    <xf numFmtId="0" fontId="35" fillId="2" borderId="0" xfId="4" applyFont="1" applyFill="1"/>
    <xf numFmtId="167" fontId="34" fillId="2" borderId="30" xfId="4" applyNumberFormat="1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center" vertical="center"/>
    </xf>
    <xf numFmtId="167" fontId="34" fillId="2" borderId="34" xfId="4" applyNumberFormat="1" applyFont="1" applyFill="1" applyBorder="1" applyAlignment="1">
      <alignment horizontal="center"/>
    </xf>
    <xf numFmtId="0" fontId="31" fillId="2" borderId="0" xfId="4" applyFont="1" applyFill="1" applyAlignment="1">
      <alignment vertical="center"/>
    </xf>
    <xf numFmtId="0" fontId="31" fillId="2" borderId="0" xfId="4" applyFont="1" applyFill="1" applyAlignment="1">
      <alignment horizontal="right"/>
    </xf>
    <xf numFmtId="0" fontId="31" fillId="0" borderId="0" xfId="4" applyFont="1"/>
    <xf numFmtId="0" fontId="52" fillId="2" borderId="0" xfId="4" applyFont="1" applyFill="1"/>
    <xf numFmtId="0" fontId="61" fillId="2" borderId="0" xfId="4" applyFont="1" applyFill="1"/>
    <xf numFmtId="0" fontId="34" fillId="2" borderId="32" xfId="4" applyFont="1" applyFill="1" applyBorder="1" applyAlignment="1">
      <alignment horizontal="center"/>
    </xf>
    <xf numFmtId="0" fontId="45" fillId="2" borderId="0" xfId="4" applyFont="1" applyFill="1" applyAlignment="1">
      <alignment vertical="center"/>
    </xf>
    <xf numFmtId="0" fontId="62" fillId="2" borderId="0" xfId="4" applyFont="1" applyFill="1"/>
    <xf numFmtId="0" fontId="35" fillId="2" borderId="0" xfId="4" applyFont="1" applyFill="1" applyAlignment="1">
      <alignment vertical="center"/>
    </xf>
    <xf numFmtId="0" fontId="45" fillId="2" borderId="0" xfId="4" applyFont="1" applyFill="1"/>
    <xf numFmtId="0" fontId="47" fillId="2" borderId="0" xfId="4" applyFont="1" applyFill="1"/>
    <xf numFmtId="167" fontId="34" fillId="2" borderId="41" xfId="4" applyNumberFormat="1" applyFont="1" applyFill="1" applyBorder="1" applyAlignment="1">
      <alignment horizontal="right" vertical="center" indent="2"/>
    </xf>
    <xf numFmtId="167" fontId="34" fillId="2" borderId="87" xfId="4" applyNumberFormat="1" applyFont="1" applyFill="1" applyBorder="1" applyAlignment="1">
      <alignment horizontal="right" vertical="center" indent="1"/>
    </xf>
    <xf numFmtId="167" fontId="34" fillId="2" borderId="89" xfId="4" applyNumberFormat="1" applyFont="1" applyFill="1" applyBorder="1" applyAlignment="1">
      <alignment horizontal="right" vertical="center" indent="1"/>
    </xf>
    <xf numFmtId="167" fontId="34" fillId="2" borderId="41" xfId="4" applyNumberFormat="1" applyFont="1" applyFill="1" applyBorder="1" applyAlignment="1">
      <alignment horizontal="right" vertical="center" indent="1"/>
    </xf>
    <xf numFmtId="168" fontId="34" fillId="2" borderId="32" xfId="4" applyNumberFormat="1" applyFont="1" applyFill="1" applyBorder="1" applyAlignment="1">
      <alignment horizontal="center"/>
    </xf>
    <xf numFmtId="167" fontId="31" fillId="2" borderId="0" xfId="4" applyNumberFormat="1" applyFont="1" applyFill="1"/>
    <xf numFmtId="3" fontId="3" fillId="2" borderId="0" xfId="1" applyNumberFormat="1" applyFont="1" applyFill="1"/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9" xfId="1" applyNumberFormat="1" applyFont="1" applyFill="1" applyBorder="1" applyAlignment="1">
      <alignment horizontal="right" vertical="center" indent="2"/>
    </xf>
    <xf numFmtId="167" fontId="31" fillId="2" borderId="0" xfId="1" applyNumberFormat="1" applyFont="1" applyFill="1"/>
    <xf numFmtId="0" fontId="45" fillId="2" borderId="0" xfId="1" applyFont="1" applyFill="1"/>
    <xf numFmtId="167" fontId="33" fillId="2" borderId="29" xfId="1" applyNumberFormat="1" applyFont="1" applyFill="1" applyBorder="1" applyAlignment="1">
      <alignment horizontal="right" vertical="center" indent="4"/>
    </xf>
    <xf numFmtId="168" fontId="34" fillId="2" borderId="32" xfId="1" applyNumberFormat="1" applyFont="1" applyFill="1" applyBorder="1" applyAlignment="1">
      <alignment horizontal="center"/>
    </xf>
    <xf numFmtId="1" fontId="34" fillId="0" borderId="120" xfId="1" applyNumberFormat="1" applyFont="1" applyBorder="1" applyAlignment="1">
      <alignment horizontal="center" vertical="center"/>
    </xf>
    <xf numFmtId="17" fontId="34" fillId="0" borderId="121" xfId="1" applyNumberFormat="1" applyFont="1" applyBorder="1" applyAlignment="1">
      <alignment horizontal="center" vertical="center"/>
    </xf>
    <xf numFmtId="17" fontId="34" fillId="0" borderId="119" xfId="1" applyNumberFormat="1" applyFont="1" applyBorder="1" applyAlignment="1">
      <alignment horizontal="center" vertical="center"/>
    </xf>
    <xf numFmtId="1" fontId="34" fillId="0" borderId="95" xfId="1" applyNumberFormat="1" applyFont="1" applyBorder="1" applyAlignment="1">
      <alignment horizontal="center" vertical="center"/>
    </xf>
    <xf numFmtId="0" fontId="31" fillId="2" borderId="0" xfId="1" applyFont="1" applyFill="1" applyAlignment="1">
      <alignment horizontal="right"/>
    </xf>
    <xf numFmtId="0" fontId="31" fillId="4" borderId="122" xfId="1" quotePrefix="1" applyFont="1" applyFill="1" applyBorder="1" applyAlignment="1">
      <alignment horizontal="center" vertical="center" wrapText="1"/>
    </xf>
    <xf numFmtId="0" fontId="31" fillId="4" borderId="123" xfId="1" quotePrefix="1" applyFont="1" applyFill="1" applyBorder="1" applyAlignment="1">
      <alignment horizontal="center" vertical="center" wrapText="1"/>
    </xf>
    <xf numFmtId="174" fontId="33" fillId="2" borderId="0" xfId="1" applyNumberFormat="1" applyFont="1" applyFill="1" applyAlignment="1">
      <alignment horizontal="right" vertical="center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174" fontId="34" fillId="2" borderId="32" xfId="1" applyNumberFormat="1" applyFont="1" applyFill="1" applyBorder="1" applyAlignment="1">
      <alignment horizontal="right" vertical="center"/>
    </xf>
    <xf numFmtId="174" fontId="34" fillId="2" borderId="0" xfId="1" applyNumberFormat="1" applyFont="1" applyFill="1" applyAlignment="1">
      <alignment horizontal="right" vertical="center"/>
    </xf>
    <xf numFmtId="0" fontId="34" fillId="2" borderId="35" xfId="1" applyFont="1" applyFill="1" applyBorder="1" applyAlignment="1">
      <alignment horizontal="center"/>
    </xf>
    <xf numFmtId="0" fontId="34" fillId="2" borderId="32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4" fontId="33" fillId="2" borderId="29" xfId="1" applyNumberFormat="1" applyFont="1" applyFill="1" applyBorder="1" applyAlignment="1">
      <alignment horizontal="right" vertical="center"/>
    </xf>
    <xf numFmtId="174" fontId="60" fillId="2" borderId="32" xfId="1" applyNumberFormat="1" applyFont="1" applyFill="1" applyBorder="1" applyAlignment="1">
      <alignment horizontal="right" vertical="center"/>
    </xf>
    <xf numFmtId="167" fontId="60" fillId="2" borderId="33" xfId="1" applyNumberFormat="1" applyFont="1" applyFill="1" applyBorder="1" applyAlignment="1">
      <alignment horizontal="right" vertical="center"/>
    </xf>
    <xf numFmtId="167" fontId="60" fillId="2" borderId="32" xfId="1" applyNumberFormat="1" applyFont="1" applyFill="1" applyBorder="1" applyAlignment="1">
      <alignment horizontal="right" vertical="center"/>
    </xf>
    <xf numFmtId="174" fontId="34" fillId="2" borderId="33" xfId="1" applyNumberFormat="1" applyFont="1" applyFill="1" applyBorder="1" applyAlignment="1">
      <alignment horizontal="right" vertical="center"/>
    </xf>
    <xf numFmtId="174" fontId="34" fillId="2" borderId="29" xfId="1" applyNumberFormat="1" applyFont="1" applyFill="1" applyBorder="1" applyAlignment="1">
      <alignment horizontal="right" vertical="center"/>
    </xf>
    <xf numFmtId="170" fontId="34" fillId="2" borderId="33" xfId="1" applyNumberFormat="1" applyFont="1" applyFill="1" applyBorder="1"/>
    <xf numFmtId="0" fontId="63" fillId="2" borderId="0" xfId="1" applyFont="1" applyFill="1"/>
    <xf numFmtId="174" fontId="34" fillId="2" borderId="41" xfId="1" applyNumberFormat="1" applyFont="1" applyFill="1" applyBorder="1" applyAlignment="1">
      <alignment horizontal="right" vertical="center"/>
    </xf>
    <xf numFmtId="174" fontId="34" fillId="2" borderId="87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 vertical="center"/>
    </xf>
    <xf numFmtId="0" fontId="34" fillId="2" borderId="32" xfId="1" applyFont="1" applyFill="1" applyBorder="1" applyAlignment="1">
      <alignment horizontal="right" vertical="center"/>
    </xf>
    <xf numFmtId="170" fontId="34" fillId="2" borderId="33" xfId="1" applyNumberFormat="1" applyFont="1" applyFill="1" applyBorder="1" applyAlignment="1">
      <alignment horizontal="right" vertical="center"/>
    </xf>
    <xf numFmtId="0" fontId="34" fillId="2" borderId="33" xfId="1" applyFont="1" applyFill="1" applyBorder="1" applyAlignment="1">
      <alignment horizontal="right" vertical="center"/>
    </xf>
    <xf numFmtId="0" fontId="52" fillId="2" borderId="0" xfId="1" applyFont="1" applyFill="1" applyAlignment="1">
      <alignment horizontal="right"/>
    </xf>
    <xf numFmtId="0" fontId="31" fillId="4" borderId="57" xfId="1" quotePrefix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right" vertical="center" indent="3"/>
    </xf>
    <xf numFmtId="0" fontId="65" fillId="2" borderId="0" xfId="1" applyFont="1" applyFill="1" applyAlignment="1">
      <alignment vertical="center"/>
    </xf>
    <xf numFmtId="166" fontId="65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horizontal="left" vertical="center" wrapText="1"/>
    </xf>
    <xf numFmtId="0" fontId="65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3" fillId="2" borderId="31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/>
    </xf>
    <xf numFmtId="167" fontId="34" fillId="2" borderId="32" xfId="1" applyNumberFormat="1" applyFont="1" applyFill="1" applyBorder="1" applyAlignment="1">
      <alignment horizontal="right" vertical="center"/>
    </xf>
    <xf numFmtId="167" fontId="34" fillId="2" borderId="33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/>
    </xf>
    <xf numFmtId="167" fontId="34" fillId="2" borderId="0" xfId="1" applyNumberFormat="1" applyFont="1" applyFill="1" applyAlignment="1">
      <alignment horizontal="right" vertical="center"/>
    </xf>
    <xf numFmtId="167" fontId="34" fillId="2" borderId="29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/>
    </xf>
    <xf numFmtId="0" fontId="34" fillId="2" borderId="33" xfId="1" applyFont="1" applyFill="1" applyBorder="1" applyAlignment="1">
      <alignment horizontal="right"/>
    </xf>
    <xf numFmtId="166" fontId="34" fillId="2" borderId="32" xfId="1" applyNumberFormat="1" applyFont="1" applyFill="1" applyBorder="1" applyAlignment="1">
      <alignment horizontal="right"/>
    </xf>
    <xf numFmtId="166" fontId="66" fillId="2" borderId="32" xfId="1" applyNumberFormat="1" applyFont="1" applyFill="1" applyBorder="1" applyAlignment="1">
      <alignment horizontal="right"/>
    </xf>
    <xf numFmtId="0" fontId="34" fillId="2" borderId="34" xfId="1" applyFont="1" applyFill="1" applyBorder="1" applyAlignment="1">
      <alignment horizontal="right"/>
    </xf>
    <xf numFmtId="0" fontId="45" fillId="2" borderId="0" xfId="1" quotePrefix="1" applyFont="1" applyFill="1" applyAlignment="1">
      <alignment horizontal="left" vertical="center" wrapText="1"/>
    </xf>
    <xf numFmtId="0" fontId="33" fillId="2" borderId="29" xfId="1" applyFont="1" applyFill="1" applyBorder="1" applyAlignment="1">
      <alignment horizontal="right" vertical="center" indent="1"/>
    </xf>
    <xf numFmtId="0" fontId="33" fillId="2" borderId="0" xfId="1" applyFont="1" applyFill="1" applyAlignment="1">
      <alignment horizontal="right" vertical="center" indent="1"/>
    </xf>
    <xf numFmtId="0" fontId="34" fillId="2" borderId="33" xfId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right" vertical="center" indent="1"/>
    </xf>
    <xf numFmtId="167" fontId="34" fillId="2" borderId="89" xfId="1" applyNumberFormat="1" applyFont="1" applyFill="1" applyBorder="1" applyAlignment="1">
      <alignment horizontal="right" vertical="center"/>
    </xf>
    <xf numFmtId="167" fontId="34" fillId="2" borderId="41" xfId="1" applyNumberFormat="1" applyFont="1" applyFill="1" applyBorder="1" applyAlignment="1">
      <alignment horizontal="right" vertical="center"/>
    </xf>
    <xf numFmtId="0" fontId="67" fillId="2" borderId="0" xfId="1" applyFont="1" applyFill="1" applyAlignment="1">
      <alignment vertical="center"/>
    </xf>
    <xf numFmtId="0" fontId="35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3" fillId="2" borderId="32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 indent="1"/>
    </xf>
    <xf numFmtId="0" fontId="31" fillId="4" borderId="57" xfId="1" applyFont="1" applyFill="1" applyBorder="1" applyAlignment="1">
      <alignment horizontal="center" vertical="center" wrapText="1"/>
    </xf>
    <xf numFmtId="164" fontId="34" fillId="2" borderId="33" xfId="1" applyNumberFormat="1" applyFont="1" applyFill="1" applyBorder="1" applyAlignment="1">
      <alignment horizontal="right"/>
    </xf>
    <xf numFmtId="167" fontId="34" fillId="2" borderId="36" xfId="1" applyNumberFormat="1" applyFont="1" applyFill="1" applyBorder="1"/>
    <xf numFmtId="168" fontId="34" fillId="2" borderId="0" xfId="1" applyNumberFormat="1" applyFont="1" applyFill="1" applyAlignment="1">
      <alignment horizontal="center"/>
    </xf>
    <xf numFmtId="0" fontId="34" fillId="2" borderId="0" xfId="1" applyFont="1" applyFill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4" fontId="34" fillId="2" borderId="0" xfId="1" applyNumberFormat="1" applyFont="1" applyFill="1" applyAlignment="1">
      <alignment horizontal="right"/>
    </xf>
    <xf numFmtId="167" fontId="34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4" fillId="4" borderId="22" xfId="1" applyFont="1" applyFill="1" applyBorder="1" applyAlignment="1">
      <alignment horizontal="center" vertical="center"/>
    </xf>
    <xf numFmtId="166" fontId="34" fillId="2" borderId="33" xfId="1" applyNumberFormat="1" applyFont="1" applyFill="1" applyBorder="1" applyAlignment="1">
      <alignment horizontal="right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89" xfId="1" applyNumberFormat="1" applyFont="1" applyFill="1" applyBorder="1" applyAlignment="1">
      <alignment horizontal="right" vertical="center" indent="2"/>
    </xf>
    <xf numFmtId="167" fontId="34" fillId="2" borderId="87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right" vertical="center" indent="2"/>
    </xf>
    <xf numFmtId="3" fontId="34" fillId="2" borderId="89" xfId="1" applyNumberFormat="1" applyFont="1" applyFill="1" applyBorder="1" applyAlignment="1">
      <alignment horizontal="right" vertical="center" indent="1"/>
    </xf>
    <xf numFmtId="0" fontId="3" fillId="2" borderId="0" xfId="1" applyFont="1" applyFill="1" applyAlignment="1">
      <alignment horizontal="left" vertical="top" wrapText="1" indent="2"/>
    </xf>
    <xf numFmtId="167" fontId="34" fillId="2" borderId="41" xfId="1" applyNumberFormat="1" applyFont="1" applyFill="1" applyBorder="1" applyAlignment="1">
      <alignment horizontal="right" vertical="center" indent="3"/>
    </xf>
    <xf numFmtId="0" fontId="68" fillId="2" borderId="0" xfId="5" applyFont="1" applyFill="1"/>
    <xf numFmtId="0" fontId="27" fillId="2" borderId="0" xfId="5" applyFont="1" applyFill="1" applyAlignment="1">
      <alignment horizontal="right"/>
    </xf>
    <xf numFmtId="0" fontId="3" fillId="0" borderId="0" xfId="5" applyFont="1"/>
    <xf numFmtId="175" fontId="3" fillId="2" borderId="0" xfId="5" applyNumberFormat="1" applyFont="1" applyFill="1"/>
    <xf numFmtId="0" fontId="28" fillId="2" borderId="0" xfId="5" applyFont="1" applyFill="1"/>
    <xf numFmtId="0" fontId="1" fillId="2" borderId="0" xfId="5" applyFont="1" applyFill="1"/>
    <xf numFmtId="1" fontId="34" fillId="0" borderId="35" xfId="5" applyNumberFormat="1" applyFont="1" applyBorder="1" applyAlignment="1">
      <alignment horizontal="center" vertical="center"/>
    </xf>
    <xf numFmtId="17" fontId="34" fillId="0" borderId="33" xfId="5" applyNumberFormat="1" applyFont="1" applyBorder="1" applyAlignment="1">
      <alignment horizontal="center" vertical="center"/>
    </xf>
    <xf numFmtId="1" fontId="34" fillId="3" borderId="35" xfId="5" applyNumberFormat="1" applyFont="1" applyFill="1" applyBorder="1" applyAlignment="1">
      <alignment horizontal="center" vertical="center"/>
    </xf>
    <xf numFmtId="17" fontId="34" fillId="3" borderId="33" xfId="5" applyNumberFormat="1" applyFont="1" applyFill="1" applyBorder="1" applyAlignment="1">
      <alignment horizontal="center" vertical="center"/>
    </xf>
    <xf numFmtId="17" fontId="34" fillId="0" borderId="32" xfId="5" applyNumberFormat="1" applyFont="1" applyBorder="1" applyAlignment="1">
      <alignment horizontal="center" vertical="center"/>
    </xf>
    <xf numFmtId="1" fontId="34" fillId="0" borderId="134" xfId="5" applyNumberFormat="1" applyFont="1" applyBorder="1" applyAlignment="1">
      <alignment horizontal="center" vertical="center"/>
    </xf>
    <xf numFmtId="17" fontId="34" fillId="0" borderId="132" xfId="5" applyNumberFormat="1" applyFont="1" applyBorder="1" applyAlignment="1">
      <alignment horizontal="center" vertical="center"/>
    </xf>
    <xf numFmtId="1" fontId="34" fillId="3" borderId="134" xfId="5" applyNumberFormat="1" applyFont="1" applyFill="1" applyBorder="1" applyAlignment="1">
      <alignment horizontal="center" vertical="center"/>
    </xf>
    <xf numFmtId="17" fontId="34" fillId="3" borderId="132" xfId="5" applyNumberFormat="1" applyFont="1" applyFill="1" applyBorder="1" applyAlignment="1">
      <alignment horizontal="center" vertical="center"/>
    </xf>
    <xf numFmtId="17" fontId="34" fillId="0" borderId="135" xfId="5" applyNumberFormat="1" applyFont="1" applyBorder="1" applyAlignment="1">
      <alignment horizontal="center" vertical="center"/>
    </xf>
    <xf numFmtId="0" fontId="34" fillId="2" borderId="35" xfId="5" applyFont="1" applyFill="1" applyBorder="1"/>
    <xf numFmtId="0" fontId="34" fillId="2" borderId="33" xfId="5" applyFont="1" applyFill="1" applyBorder="1"/>
    <xf numFmtId="0" fontId="31" fillId="7" borderId="44" xfId="5" applyFont="1" applyFill="1" applyBorder="1" applyAlignment="1">
      <alignment horizontal="center" vertical="center" wrapText="1"/>
    </xf>
    <xf numFmtId="176" fontId="33" fillId="2" borderId="31" xfId="5" applyNumberFormat="1" applyFont="1" applyFill="1" applyBorder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69" fontId="33" fillId="2" borderId="29" xfId="5" applyNumberFormat="1" applyFont="1" applyFill="1" applyBorder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4" fillId="2" borderId="136" xfId="5" applyFont="1" applyFill="1" applyBorder="1" applyAlignment="1">
      <alignment horizontal="center" vertical="center"/>
    </xf>
    <xf numFmtId="167" fontId="34" fillId="2" borderId="137" xfId="5" applyNumberFormat="1" applyFont="1" applyFill="1" applyBorder="1" applyAlignment="1">
      <alignment horizontal="right" vertical="center"/>
    </xf>
    <xf numFmtId="167" fontId="34" fillId="2" borderId="136" xfId="5" applyNumberFormat="1" applyFont="1" applyFill="1" applyBorder="1" applyAlignment="1">
      <alignment horizontal="right" vertical="center" indent="1"/>
    </xf>
    <xf numFmtId="167" fontId="34" fillId="2" borderId="138" xfId="5" applyNumberFormat="1" applyFont="1" applyFill="1" applyBorder="1" applyAlignment="1">
      <alignment horizontal="right" vertical="center" indent="1"/>
    </xf>
    <xf numFmtId="167" fontId="34" fillId="2" borderId="136" xfId="5" applyNumberFormat="1" applyFont="1" applyFill="1" applyBorder="1" applyAlignment="1">
      <alignment horizontal="right" vertical="center"/>
    </xf>
    <xf numFmtId="167" fontId="34" fillId="2" borderId="137" xfId="5" applyNumberFormat="1" applyFont="1" applyFill="1" applyBorder="1" applyAlignment="1">
      <alignment horizontal="right" vertical="center" indent="3"/>
    </xf>
    <xf numFmtId="167" fontId="34" fillId="2" borderId="136" xfId="5" applyNumberFormat="1" applyFont="1" applyFill="1" applyBorder="1" applyAlignment="1">
      <alignment horizontal="right" vertical="center" indent="3"/>
    </xf>
    <xf numFmtId="169" fontId="34" fillId="2" borderId="136" xfId="5" applyNumberFormat="1" applyFont="1" applyFill="1" applyBorder="1" applyAlignment="1">
      <alignment horizontal="right" vertical="center" indent="1"/>
    </xf>
    <xf numFmtId="0" fontId="34" fillId="2" borderId="0" xfId="5" applyFont="1" applyFill="1" applyAlignment="1">
      <alignment horizontal="center" vertical="center"/>
    </xf>
    <xf numFmtId="176" fontId="34" fillId="2" borderId="31" xfId="5" applyNumberFormat="1" applyFont="1" applyFill="1" applyBorder="1" applyAlignment="1">
      <alignment horizontal="right" vertical="center"/>
    </xf>
    <xf numFmtId="169" fontId="34" fillId="2" borderId="0" xfId="5" applyNumberFormat="1" applyFont="1" applyFill="1" applyAlignment="1">
      <alignment horizontal="right" vertical="center" indent="1"/>
    </xf>
    <xf numFmtId="169" fontId="34" fillId="2" borderId="29" xfId="5" applyNumberFormat="1" applyFont="1" applyFill="1" applyBorder="1" applyAlignment="1">
      <alignment horizontal="right" vertical="center" indent="1"/>
    </xf>
    <xf numFmtId="177" fontId="34" fillId="2" borderId="31" xfId="5" applyNumberFormat="1" applyFont="1" applyFill="1" applyBorder="1" applyAlignment="1">
      <alignment horizontal="right" vertical="center"/>
    </xf>
    <xf numFmtId="176" fontId="34" fillId="2" borderId="0" xfId="5" applyNumberFormat="1" applyFont="1" applyFill="1" applyAlignment="1">
      <alignment horizontal="right" vertical="center"/>
    </xf>
    <xf numFmtId="176" fontId="34" fillId="2" borderId="35" xfId="5" applyNumberFormat="1" applyFont="1" applyFill="1" applyBorder="1" applyAlignment="1">
      <alignment horizontal="right" vertical="center"/>
    </xf>
    <xf numFmtId="169" fontId="34" fillId="2" borderId="32" xfId="5" applyNumberFormat="1" applyFont="1" applyFill="1" applyBorder="1" applyAlignment="1">
      <alignment horizontal="right" vertical="center" indent="1"/>
    </xf>
    <xf numFmtId="169" fontId="34" fillId="2" borderId="33" xfId="5" applyNumberFormat="1" applyFont="1" applyFill="1" applyBorder="1" applyAlignment="1">
      <alignment horizontal="right" vertical="center" indent="1"/>
    </xf>
    <xf numFmtId="177" fontId="34" fillId="2" borderId="35" xfId="5" applyNumberFormat="1" applyFont="1" applyFill="1" applyBorder="1" applyAlignment="1">
      <alignment horizontal="right" vertical="center"/>
    </xf>
    <xf numFmtId="176" fontId="34" fillId="2" borderId="32" xfId="5" applyNumberFormat="1" applyFont="1" applyFill="1" applyBorder="1" applyAlignment="1">
      <alignment horizontal="right" vertical="center"/>
    </xf>
    <xf numFmtId="0" fontId="34" fillId="2" borderId="139" xfId="5" applyFont="1" applyFill="1" applyBorder="1"/>
    <xf numFmtId="176" fontId="34" fillId="2" borderId="100" xfId="5" applyNumberFormat="1" applyFont="1" applyFill="1" applyBorder="1"/>
    <xf numFmtId="169" fontId="34" fillId="2" borderId="32" xfId="5" applyNumberFormat="1" applyFont="1" applyFill="1" applyBorder="1" applyAlignment="1">
      <alignment horizontal="center"/>
    </xf>
    <xf numFmtId="176" fontId="34" fillId="2" borderId="35" xfId="5" applyNumberFormat="1" applyFont="1" applyFill="1" applyBorder="1"/>
    <xf numFmtId="169" fontId="34" fillId="2" borderId="33" xfId="5" applyNumberFormat="1" applyFont="1" applyFill="1" applyBorder="1" applyAlignment="1">
      <alignment horizontal="center"/>
    </xf>
    <xf numFmtId="176" fontId="34" fillId="2" borderId="32" xfId="5" applyNumberFormat="1" applyFont="1" applyFill="1" applyBorder="1"/>
    <xf numFmtId="0" fontId="34" fillId="2" borderId="32" xfId="5" applyFont="1" applyFill="1" applyBorder="1"/>
    <xf numFmtId="0" fontId="12" fillId="2" borderId="0" xfId="5" applyFont="1" applyFill="1"/>
    <xf numFmtId="0" fontId="42" fillId="2" borderId="0" xfId="5" applyFont="1" applyFill="1" applyAlignment="1">
      <alignment horizontal="right"/>
    </xf>
    <xf numFmtId="0" fontId="31" fillId="4" borderId="142" xfId="5" applyFont="1" applyFill="1" applyBorder="1" applyAlignment="1">
      <alignment horizontal="center" vertical="center" wrapText="1"/>
    </xf>
    <xf numFmtId="167" fontId="33" fillId="2" borderId="0" xfId="5" applyNumberFormat="1" applyFont="1" applyFill="1" applyAlignment="1">
      <alignment horizontal="right" vertical="center"/>
    </xf>
    <xf numFmtId="167" fontId="34" fillId="2" borderId="32" xfId="5" applyNumberFormat="1" applyFont="1" applyFill="1" applyBorder="1" applyAlignment="1">
      <alignment horizontal="right" vertical="center"/>
    </xf>
    <xf numFmtId="167" fontId="34" fillId="2" borderId="0" xfId="5" applyNumberFormat="1" applyFont="1" applyFill="1" applyAlignment="1">
      <alignment horizontal="right" vertical="center"/>
    </xf>
    <xf numFmtId="0" fontId="34" fillId="2" borderId="35" xfId="5" applyFont="1" applyFill="1" applyBorder="1" applyAlignment="1">
      <alignment horizontal="left"/>
    </xf>
    <xf numFmtId="0" fontId="34" fillId="2" borderId="32" xfId="5" applyFont="1" applyFill="1" applyBorder="1" applyAlignment="1">
      <alignment horizontal="left"/>
    </xf>
    <xf numFmtId="178" fontId="34" fillId="2" borderId="32" xfId="5" applyNumberFormat="1" applyFont="1" applyFill="1" applyBorder="1"/>
    <xf numFmtId="178" fontId="34" fillId="2" borderId="33" xfId="5" applyNumberFormat="1" applyFont="1" applyFill="1" applyBorder="1"/>
    <xf numFmtId="178" fontId="34" fillId="2" borderId="32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left" indent="4"/>
    </xf>
    <xf numFmtId="167" fontId="34" fillId="2" borderId="32" xfId="5" applyNumberFormat="1" applyFont="1" applyFill="1" applyBorder="1" applyAlignment="1">
      <alignment horizontal="left" indent="4"/>
    </xf>
    <xf numFmtId="0" fontId="34" fillId="2" borderId="41" xfId="5" applyFont="1" applyFill="1" applyBorder="1" applyAlignment="1">
      <alignment horizontal="center" vertical="center"/>
    </xf>
    <xf numFmtId="169" fontId="31" fillId="4" borderId="57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Continuous" vertical="center" wrapText="1"/>
    </xf>
    <xf numFmtId="167" fontId="34" fillId="2" borderId="87" xfId="1" applyNumberFormat="1" applyFont="1" applyFill="1" applyBorder="1" applyAlignment="1">
      <alignment horizontal="right" vertical="center"/>
    </xf>
    <xf numFmtId="0" fontId="3" fillId="2" borderId="35" xfId="1" applyFont="1" applyFill="1" applyBorder="1" applyAlignment="1">
      <alignment horizontal="left"/>
    </xf>
    <xf numFmtId="0" fontId="3" fillId="2" borderId="32" xfId="1" applyFont="1" applyFill="1" applyBorder="1" applyAlignment="1">
      <alignment horizontal="left"/>
    </xf>
    <xf numFmtId="179" fontId="3" fillId="2" borderId="32" xfId="1" applyNumberFormat="1" applyFont="1" applyFill="1" applyBorder="1"/>
    <xf numFmtId="179" fontId="3" fillId="2" borderId="33" xfId="1" applyNumberFormat="1" applyFont="1" applyFill="1" applyBorder="1"/>
    <xf numFmtId="179" fontId="3" fillId="2" borderId="36" xfId="1" applyNumberFormat="1" applyFont="1" applyFill="1" applyBorder="1"/>
    <xf numFmtId="179" fontId="3" fillId="2" borderId="35" xfId="1" applyNumberFormat="1" applyFont="1" applyFill="1" applyBorder="1"/>
    <xf numFmtId="0" fontId="33" fillId="2" borderId="0" xfId="1" applyFont="1" applyFill="1" applyAlignment="1">
      <alignment horizontal="right" vertical="center"/>
    </xf>
    <xf numFmtId="0" fontId="3" fillId="2" borderId="32" xfId="1" applyFont="1" applyFill="1" applyBorder="1" applyAlignment="1">
      <alignment horizontal="center"/>
    </xf>
    <xf numFmtId="173" fontId="3" fillId="2" borderId="35" xfId="1" applyNumberFormat="1" applyFont="1" applyFill="1" applyBorder="1"/>
    <xf numFmtId="165" fontId="3" fillId="2" borderId="32" xfId="1" applyNumberFormat="1" applyFont="1" applyFill="1" applyBorder="1"/>
    <xf numFmtId="165" fontId="3" fillId="2" borderId="33" xfId="1" applyNumberFormat="1" applyFont="1" applyFill="1" applyBorder="1"/>
    <xf numFmtId="173" fontId="3" fillId="2" borderId="32" xfId="1" applyNumberFormat="1" applyFont="1" applyFill="1" applyBorder="1"/>
    <xf numFmtId="165" fontId="3" fillId="2" borderId="35" xfId="1" applyNumberFormat="1" applyFont="1" applyFill="1" applyBorder="1"/>
    <xf numFmtId="181" fontId="3" fillId="2" borderId="32" xfId="1" applyNumberFormat="1" applyFont="1" applyFill="1" applyBorder="1"/>
    <xf numFmtId="181" fontId="3" fillId="2" borderId="33" xfId="1" applyNumberFormat="1" applyFont="1" applyFill="1" applyBorder="1"/>
    <xf numFmtId="0" fontId="3" fillId="2" borderId="32" xfId="1" applyFont="1" applyFill="1" applyBorder="1"/>
    <xf numFmtId="0" fontId="3" fillId="2" borderId="33" xfId="1" applyFont="1" applyFill="1" applyBorder="1"/>
    <xf numFmtId="182" fontId="3" fillId="2" borderId="0" xfId="1" applyNumberFormat="1" applyFont="1" applyFill="1"/>
    <xf numFmtId="0" fontId="31" fillId="4" borderId="70" xfId="1" applyFont="1" applyFill="1" applyBorder="1" applyAlignment="1">
      <alignment horizontal="center" wrapText="1"/>
    </xf>
    <xf numFmtId="0" fontId="31" fillId="4" borderId="71" xfId="1" applyFont="1" applyFill="1" applyBorder="1" applyAlignment="1">
      <alignment horizontal="center" wrapText="1"/>
    </xf>
    <xf numFmtId="0" fontId="31" fillId="4" borderId="75" xfId="1" applyFont="1" applyFill="1" applyBorder="1" applyAlignment="1">
      <alignment horizontal="center" wrapText="1"/>
    </xf>
    <xf numFmtId="0" fontId="31" fillId="4" borderId="69" xfId="1" applyFont="1" applyFill="1" applyBorder="1" applyAlignment="1">
      <alignment horizontal="center" wrapText="1"/>
    </xf>
    <xf numFmtId="183" fontId="34" fillId="0" borderId="145" xfId="1" applyNumberFormat="1" applyFont="1" applyBorder="1" applyAlignment="1">
      <alignment horizontal="center" vertical="center"/>
    </xf>
    <xf numFmtId="1" fontId="34" fillId="0" borderId="119" xfId="1" applyNumberFormat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94" xfId="1" applyNumberFormat="1" applyFont="1" applyBorder="1" applyAlignment="1">
      <alignment horizontal="center" vertical="center"/>
    </xf>
    <xf numFmtId="1" fontId="34" fillId="0" borderId="93" xfId="1" applyNumberFormat="1" applyFont="1" applyBorder="1" applyAlignment="1">
      <alignment horizontal="center" vertical="center"/>
    </xf>
    <xf numFmtId="0" fontId="34" fillId="2" borderId="118" xfId="1" applyFont="1" applyFill="1" applyBorder="1" applyAlignment="1">
      <alignment horizontal="center" vertical="center"/>
    </xf>
    <xf numFmtId="168" fontId="34" fillId="2" borderId="107" xfId="1" applyNumberFormat="1" applyFont="1" applyFill="1" applyBorder="1" applyAlignment="1">
      <alignment horizontal="center" vertical="center"/>
    </xf>
    <xf numFmtId="0" fontId="34" fillId="2" borderId="112" xfId="1" applyFont="1" applyFill="1" applyBorder="1" applyAlignment="1">
      <alignment horizontal="center" vertical="center"/>
    </xf>
    <xf numFmtId="168" fontId="34" fillId="2" borderId="109" xfId="1" applyNumberFormat="1" applyFont="1" applyFill="1" applyBorder="1" applyAlignment="1">
      <alignment horizontal="center" vertical="center"/>
    </xf>
    <xf numFmtId="0" fontId="34" fillId="2" borderId="109" xfId="1" applyFont="1" applyFill="1" applyBorder="1" applyAlignment="1">
      <alignment horizontal="center" vertical="center"/>
    </xf>
    <xf numFmtId="168" fontId="34" fillId="2" borderId="112" xfId="1" applyNumberFormat="1" applyFont="1" applyFill="1" applyBorder="1" applyAlignment="1">
      <alignment horizontal="center" vertical="center"/>
    </xf>
    <xf numFmtId="0" fontId="3" fillId="2" borderId="35" xfId="1" applyFont="1" applyFill="1" applyBorder="1"/>
    <xf numFmtId="0" fontId="34" fillId="0" borderId="32" xfId="1" applyFont="1" applyBorder="1" applyAlignment="1">
      <alignment horizontal="center" vertical="center"/>
    </xf>
    <xf numFmtId="3" fontId="34" fillId="0" borderId="35" xfId="1" applyNumberFormat="1" applyFont="1" applyBorder="1" applyAlignment="1">
      <alignment horizontal="center" vertical="center"/>
    </xf>
    <xf numFmtId="183" fontId="34" fillId="0" borderId="33" xfId="1" applyNumberFormat="1" applyFont="1" applyBorder="1" applyAlignment="1">
      <alignment horizontal="center" vertical="center"/>
    </xf>
    <xf numFmtId="183" fontId="34" fillId="0" borderId="32" xfId="1" applyNumberFormat="1" applyFont="1" applyBorder="1" applyAlignment="1">
      <alignment horizontal="center" vertical="center"/>
    </xf>
    <xf numFmtId="3" fontId="34" fillId="0" borderId="95" xfId="1" applyNumberFormat="1" applyFont="1" applyBorder="1" applyAlignment="1">
      <alignment horizontal="center" vertical="center"/>
    </xf>
    <xf numFmtId="0" fontId="2" fillId="2" borderId="32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2" xfId="1" applyFont="1" applyFill="1" applyBorder="1" applyAlignment="1">
      <alignment horizontal="left" vertical="center"/>
    </xf>
    <xf numFmtId="0" fontId="31" fillId="4" borderId="177" xfId="1" applyFont="1" applyFill="1" applyBorder="1" applyAlignment="1">
      <alignment horizontal="center" vertical="center" wrapText="1"/>
    </xf>
    <xf numFmtId="3" fontId="34" fillId="0" borderId="180" xfId="1" applyNumberFormat="1" applyFont="1" applyBorder="1" applyAlignment="1">
      <alignment horizontal="center" vertical="center"/>
    </xf>
    <xf numFmtId="183" fontId="34" fillId="0" borderId="179" xfId="1" applyNumberFormat="1" applyFont="1" applyBorder="1" applyAlignment="1">
      <alignment horizontal="center" vertical="center"/>
    </xf>
    <xf numFmtId="183" fontId="34" fillId="0" borderId="178" xfId="1" applyNumberFormat="1" applyFont="1" applyBorder="1" applyAlignment="1">
      <alignment horizontal="center" vertical="center"/>
    </xf>
    <xf numFmtId="0" fontId="3" fillId="2" borderId="33" xfId="1" applyFont="1" applyFill="1" applyBorder="1" applyAlignment="1">
      <alignment horizontal="left"/>
    </xf>
    <xf numFmtId="3" fontId="3" fillId="0" borderId="180" xfId="1" applyNumberFormat="1" applyFont="1" applyBorder="1" applyAlignment="1">
      <alignment horizontal="center" vertical="center"/>
    </xf>
    <xf numFmtId="183" fontId="3" fillId="0" borderId="179" xfId="1" applyNumberFormat="1" applyFont="1" applyBorder="1" applyAlignment="1">
      <alignment horizontal="center" vertical="center"/>
    </xf>
    <xf numFmtId="183" fontId="3" fillId="0" borderId="178" xfId="1" applyNumberFormat="1" applyFont="1" applyBorder="1" applyAlignment="1">
      <alignment horizontal="center" vertical="center"/>
    </xf>
    <xf numFmtId="3" fontId="3" fillId="0" borderId="95" xfId="1" applyNumberFormat="1" applyFont="1" applyBorder="1" applyAlignment="1">
      <alignment horizontal="center" vertical="center"/>
    </xf>
    <xf numFmtId="183" fontId="3" fillId="0" borderId="94" xfId="1" applyNumberFormat="1" applyFont="1" applyBorder="1" applyAlignment="1">
      <alignment horizontal="center" vertical="center"/>
    </xf>
    <xf numFmtId="183" fontId="3" fillId="0" borderId="93" xfId="1" applyNumberFormat="1" applyFont="1" applyBorder="1" applyAlignment="1">
      <alignment horizontal="center" vertical="center"/>
    </xf>
    <xf numFmtId="0" fontId="3" fillId="2" borderId="32" xfId="1" applyFont="1" applyFill="1" applyBorder="1" applyAlignment="1">
      <alignment horizontal="center" vertical="center"/>
    </xf>
    <xf numFmtId="0" fontId="3" fillId="2" borderId="33" xfId="1" applyFont="1" applyFill="1" applyBorder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0" fontId="3" fillId="2" borderId="29" xfId="1" applyFont="1" applyFill="1" applyBorder="1" applyAlignment="1">
      <alignment horizontal="center" vertical="center"/>
    </xf>
    <xf numFmtId="168" fontId="3" fillId="2" borderId="32" xfId="1" applyNumberFormat="1" applyFont="1" applyFill="1" applyBorder="1" applyAlignment="1">
      <alignment horizontal="center" vertical="center"/>
    </xf>
    <xf numFmtId="0" fontId="3" fillId="2" borderId="34" xfId="1" applyFont="1" applyFill="1" applyBorder="1" applyAlignment="1">
      <alignment horizontal="left"/>
    </xf>
    <xf numFmtId="0" fontId="35" fillId="2" borderId="0" xfId="1" applyFont="1" applyFill="1" applyAlignment="1">
      <alignment vertical="center" wrapText="1"/>
    </xf>
    <xf numFmtId="3" fontId="45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1" fillId="4" borderId="0" xfId="1" applyFont="1" applyFill="1" applyAlignment="1">
      <alignment vertical="center" wrapText="1"/>
    </xf>
    <xf numFmtId="1" fontId="34" fillId="0" borderId="180" xfId="1" applyNumberFormat="1" applyFont="1" applyBorder="1" applyAlignment="1">
      <alignment horizontal="center" vertical="center" wrapText="1"/>
    </xf>
    <xf numFmtId="1" fontId="34" fillId="0" borderId="179" xfId="1" applyNumberFormat="1" applyFont="1" applyBorder="1" applyAlignment="1">
      <alignment horizontal="center" vertical="center" wrapText="1"/>
    </xf>
    <xf numFmtId="17" fontId="34" fillId="0" borderId="179" xfId="1" applyNumberFormat="1" applyFont="1" applyBorder="1" applyAlignment="1">
      <alignment horizontal="center" vertical="center" wrapText="1"/>
    </xf>
    <xf numFmtId="1" fontId="34" fillId="0" borderId="180" xfId="1" applyNumberFormat="1" applyFont="1" applyBorder="1" applyAlignment="1">
      <alignment vertical="center" wrapText="1"/>
    </xf>
    <xf numFmtId="1" fontId="34" fillId="0" borderId="95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7" fontId="34" fillId="0" borderId="94" xfId="1" applyNumberFormat="1" applyFont="1" applyBorder="1" applyAlignment="1">
      <alignment horizontal="center" vertical="center" wrapText="1"/>
    </xf>
    <xf numFmtId="1" fontId="34" fillId="0" borderId="95" xfId="1" applyNumberFormat="1" applyFont="1" applyBorder="1" applyAlignment="1">
      <alignment vertical="center" wrapText="1"/>
    </xf>
    <xf numFmtId="0" fontId="2" fillId="2" borderId="32" xfId="1" applyFill="1" applyBorder="1"/>
    <xf numFmtId="0" fontId="61" fillId="2" borderId="0" xfId="1" applyFont="1" applyFill="1"/>
    <xf numFmtId="189" fontId="33" fillId="2" borderId="29" xfId="1" applyNumberFormat="1" applyFont="1" applyFill="1" applyBorder="1" applyAlignment="1">
      <alignment horizontal="right" vertical="center" indent="2"/>
    </xf>
    <xf numFmtId="189" fontId="33" fillId="2" borderId="0" xfId="1" applyNumberFormat="1" applyFont="1" applyFill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1"/>
    </xf>
    <xf numFmtId="189" fontId="34" fillId="2" borderId="33" xfId="1" applyNumberFormat="1" applyFont="1" applyFill="1" applyBorder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2"/>
    </xf>
    <xf numFmtId="0" fontId="34" fillId="2" borderId="87" xfId="1" applyFont="1" applyFill="1" applyBorder="1" applyAlignment="1">
      <alignment horizontal="center" vertical="center"/>
    </xf>
    <xf numFmtId="190" fontId="3" fillId="2" borderId="32" xfId="1" applyNumberFormat="1" applyFont="1" applyFill="1" applyBorder="1"/>
    <xf numFmtId="190" fontId="3" fillId="2" borderId="33" xfId="1" applyNumberFormat="1" applyFont="1" applyFill="1" applyBorder="1"/>
    <xf numFmtId="0" fontId="3" fillId="0" borderId="32" xfId="1" applyFont="1" applyBorder="1" applyAlignment="1">
      <alignment horizontal="center" vertical="center" wrapText="1"/>
    </xf>
    <xf numFmtId="0" fontId="3" fillId="0" borderId="33" xfId="1" applyFont="1" applyBorder="1" applyAlignment="1">
      <alignment horizontal="center" vertical="center" wrapText="1"/>
    </xf>
    <xf numFmtId="184" fontId="34" fillId="0" borderId="178" xfId="1" applyNumberFormat="1" applyFont="1" applyBorder="1" applyAlignment="1">
      <alignment horizontal="right" vertical="center"/>
    </xf>
    <xf numFmtId="183" fontId="34" fillId="0" borderId="186" xfId="1" applyNumberFormat="1" applyFont="1" applyBorder="1" applyAlignment="1">
      <alignment horizontal="center" vertical="center"/>
    </xf>
    <xf numFmtId="184" fontId="34" fillId="0" borderId="178" xfId="1" applyNumberFormat="1" applyFont="1" applyBorder="1" applyAlignment="1">
      <alignment horizontal="center" vertical="center" wrapText="1"/>
    </xf>
    <xf numFmtId="184" fontId="34" fillId="0" borderId="93" xfId="1" applyNumberFormat="1" applyFont="1" applyBorder="1" applyAlignment="1">
      <alignment horizontal="right" vertical="center"/>
    </xf>
    <xf numFmtId="183" fontId="34" fillId="0" borderId="154" xfId="1" applyNumberFormat="1" applyFont="1" applyBorder="1" applyAlignment="1">
      <alignment horizontal="center" vertical="center"/>
    </xf>
    <xf numFmtId="17" fontId="3" fillId="2" borderId="35" xfId="1" applyNumberFormat="1" applyFont="1" applyFill="1" applyBorder="1"/>
    <xf numFmtId="17" fontId="3" fillId="2" borderId="32" xfId="1" applyNumberFormat="1" applyFont="1" applyFill="1" applyBorder="1"/>
    <xf numFmtId="167" fontId="3" fillId="2" borderId="32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center"/>
    </xf>
    <xf numFmtId="17" fontId="3" fillId="2" borderId="36" xfId="1" applyNumberFormat="1" applyFont="1" applyFill="1" applyBorder="1"/>
    <xf numFmtId="191" fontId="3" fillId="2" borderId="35" xfId="1" applyNumberFormat="1" applyFont="1" applyFill="1" applyBorder="1"/>
    <xf numFmtId="192" fontId="3" fillId="2" borderId="32" xfId="1" applyNumberFormat="1" applyFont="1" applyFill="1" applyBorder="1"/>
    <xf numFmtId="192" fontId="3" fillId="2" borderId="33" xfId="1" applyNumberFormat="1" applyFont="1" applyFill="1" applyBorder="1"/>
    <xf numFmtId="193" fontId="3" fillId="2" borderId="32" xfId="1" applyNumberFormat="1" applyFont="1" applyFill="1" applyBorder="1"/>
    <xf numFmtId="193" fontId="3" fillId="2" borderId="33" xfId="1" applyNumberFormat="1" applyFont="1" applyFill="1" applyBorder="1"/>
    <xf numFmtId="191" fontId="3" fillId="2" borderId="32" xfId="1" applyNumberFormat="1" applyFont="1" applyFill="1" applyBorder="1"/>
    <xf numFmtId="0" fontId="53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2" xfId="1" applyNumberFormat="1" applyFont="1" applyFill="1" applyBorder="1" applyAlignment="1">
      <alignment horizontal="center"/>
    </xf>
    <xf numFmtId="173" fontId="3" fillId="2" borderId="32" xfId="1" applyNumberFormat="1" applyFont="1" applyFill="1" applyBorder="1" applyAlignment="1">
      <alignment horizontal="center"/>
    </xf>
    <xf numFmtId="0" fontId="45" fillId="2" borderId="0" xfId="1" applyFont="1" applyFill="1" applyAlignment="1">
      <alignment horizontal="left" vertical="top" wrapText="1"/>
    </xf>
    <xf numFmtId="3" fontId="45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2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29" xfId="1" applyNumberFormat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68" fontId="33" fillId="2" borderId="32" xfId="1" applyNumberFormat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 indent="1"/>
    </xf>
    <xf numFmtId="170" fontId="34" fillId="2" borderId="29" xfId="1" applyNumberFormat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 indent="1"/>
    </xf>
    <xf numFmtId="170" fontId="34" fillId="2" borderId="87" xfId="1" applyNumberFormat="1" applyFont="1" applyFill="1" applyBorder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/>
    </xf>
    <xf numFmtId="0" fontId="2" fillId="2" borderId="176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52" xfId="1" applyNumberFormat="1" applyFill="1" applyBorder="1" applyAlignment="1">
      <alignment horizontal="center"/>
    </xf>
    <xf numFmtId="0" fontId="70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3" fillId="2" borderId="29" xfId="1" applyNumberFormat="1" applyFont="1" applyFill="1" applyBorder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4" fillId="2" borderId="33" xfId="1" applyNumberFormat="1" applyFont="1" applyFill="1" applyBorder="1" applyAlignment="1">
      <alignment horizontal="right" vertical="center" wrapText="1" indent="1"/>
    </xf>
    <xf numFmtId="167" fontId="34" fillId="2" borderId="32" xfId="1" applyNumberFormat="1" applyFont="1" applyFill="1" applyBorder="1" applyAlignment="1">
      <alignment horizontal="right" vertical="center" wrapText="1" indent="1"/>
    </xf>
    <xf numFmtId="0" fontId="2" fillId="2" borderId="176" xfId="1" applyFill="1" applyBorder="1"/>
    <xf numFmtId="0" fontId="2" fillId="2" borderId="152" xfId="1" applyFill="1" applyBorder="1"/>
    <xf numFmtId="173" fontId="2" fillId="2" borderId="0" xfId="1" applyNumberFormat="1" applyFill="1" applyAlignment="1">
      <alignment horizontal="center"/>
    </xf>
    <xf numFmtId="173" fontId="2" fillId="2" borderId="152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52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52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1" fillId="2" borderId="41" xfId="1" applyFont="1" applyFill="1" applyBorder="1" applyAlignment="1">
      <alignment horizontal="center"/>
    </xf>
    <xf numFmtId="167" fontId="2" fillId="2" borderId="0" xfId="1" applyNumberFormat="1" applyFill="1"/>
    <xf numFmtId="0" fontId="71" fillId="2" borderId="0" xfId="1" applyFont="1" applyFill="1"/>
    <xf numFmtId="175" fontId="71" fillId="2" borderId="0" xfId="1" applyNumberFormat="1" applyFont="1" applyFill="1"/>
    <xf numFmtId="0" fontId="72" fillId="2" borderId="0" xfId="1" applyFont="1" applyFill="1" applyAlignment="1">
      <alignment horizontal="center"/>
    </xf>
    <xf numFmtId="173" fontId="2" fillId="2" borderId="176" xfId="1" applyNumberFormat="1" applyFill="1" applyBorder="1"/>
    <xf numFmtId="167" fontId="31" fillId="2" borderId="41" xfId="1" applyNumberFormat="1" applyFont="1" applyFill="1" applyBorder="1"/>
    <xf numFmtId="0" fontId="72" fillId="2" borderId="0" xfId="1" applyFont="1" applyFill="1"/>
    <xf numFmtId="167" fontId="72" fillId="2" borderId="0" xfId="1" applyNumberFormat="1" applyFont="1" applyFill="1"/>
    <xf numFmtId="0" fontId="34" fillId="2" borderId="34" xfId="1" applyFont="1" applyFill="1" applyBorder="1" applyAlignment="1">
      <alignment horizontal="right" vertical="center" indent="1"/>
    </xf>
    <xf numFmtId="0" fontId="34" fillId="2" borderId="34" xfId="1" applyFont="1" applyFill="1" applyBorder="1" applyAlignment="1">
      <alignment horizontal="right" vertical="center"/>
    </xf>
    <xf numFmtId="167" fontId="34" fillId="2" borderId="96" xfId="1" applyNumberFormat="1" applyFont="1" applyFill="1" applyBorder="1" applyAlignment="1">
      <alignment horizontal="right" vertical="center" indent="1"/>
    </xf>
    <xf numFmtId="167" fontId="34" fillId="2" borderId="96" xfId="1" applyNumberFormat="1" applyFont="1" applyFill="1" applyBorder="1" applyAlignment="1">
      <alignment horizontal="right" vertical="center"/>
    </xf>
    <xf numFmtId="173" fontId="2" fillId="2" borderId="150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52" xfId="1" applyFont="1" applyFill="1" applyBorder="1" applyAlignment="1">
      <alignment horizontal="center"/>
    </xf>
    <xf numFmtId="0" fontId="33" fillId="2" borderId="29" xfId="1" applyFont="1" applyFill="1" applyBorder="1" applyAlignment="1">
      <alignment horizontal="right" vertical="center" wrapText="1" indent="1"/>
    </xf>
    <xf numFmtId="0" fontId="33" fillId="2" borderId="0" xfId="1" applyFont="1" applyFill="1" applyAlignment="1">
      <alignment horizontal="right" vertical="center" wrapText="1" indent="1"/>
    </xf>
    <xf numFmtId="167" fontId="33" fillId="2" borderId="35" xfId="1" applyNumberFormat="1" applyFont="1" applyFill="1" applyBorder="1" applyAlignment="1">
      <alignment horizontal="right" vertical="center" wrapText="1" indent="3"/>
    </xf>
    <xf numFmtId="167" fontId="33" fillId="2" borderId="32" xfId="1" applyNumberFormat="1" applyFont="1" applyFill="1" applyBorder="1" applyAlignment="1">
      <alignment horizontal="right" vertical="center" wrapText="1" indent="3"/>
    </xf>
    <xf numFmtId="0" fontId="33" fillId="2" borderId="32" xfId="1" applyFont="1" applyFill="1" applyBorder="1" applyAlignment="1">
      <alignment horizontal="right" vertical="center" wrapText="1" indent="1"/>
    </xf>
    <xf numFmtId="0" fontId="33" fillId="2" borderId="33" xfId="1" applyFont="1" applyFill="1" applyBorder="1" applyAlignment="1">
      <alignment horizontal="right" vertical="center" wrapText="1" indent="1"/>
    </xf>
    <xf numFmtId="167" fontId="33" fillId="2" borderId="32" xfId="1" applyNumberFormat="1" applyFont="1" applyFill="1" applyBorder="1" applyAlignment="1">
      <alignment horizontal="right" vertical="center" wrapText="1" indent="2"/>
    </xf>
    <xf numFmtId="167" fontId="34" fillId="2" borderId="0" xfId="1" applyNumberFormat="1" applyFont="1" applyFill="1" applyAlignment="1">
      <alignment horizontal="right" vertical="center" wrapText="1" indent="1"/>
    </xf>
    <xf numFmtId="167" fontId="34" fillId="2" borderId="29" xfId="1" applyNumberFormat="1" applyFont="1" applyFill="1" applyBorder="1" applyAlignment="1">
      <alignment horizontal="right" vertical="center" wrapText="1" indent="1"/>
    </xf>
    <xf numFmtId="167" fontId="33" fillId="2" borderId="33" xfId="1" applyNumberFormat="1" applyFont="1" applyFill="1" applyBorder="1" applyAlignment="1">
      <alignment horizontal="right" vertical="center"/>
    </xf>
    <xf numFmtId="0" fontId="3" fillId="2" borderId="176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52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31" xfId="1" applyNumberFormat="1" applyFont="1" applyFill="1" applyBorder="1" applyAlignment="1">
      <alignment horizontal="right" vertical="center"/>
    </xf>
    <xf numFmtId="3" fontId="34" fillId="2" borderId="32" xfId="1" applyNumberFormat="1" applyFont="1" applyFill="1" applyBorder="1" applyAlignment="1">
      <alignment horizontal="right" vertical="center"/>
    </xf>
    <xf numFmtId="3" fontId="34" fillId="2" borderId="35" xfId="1" applyNumberFormat="1" applyFont="1" applyFill="1" applyBorder="1" applyAlignment="1">
      <alignment horizontal="right" vertical="center"/>
    </xf>
    <xf numFmtId="3" fontId="34" fillId="2" borderId="0" xfId="1" applyNumberFormat="1" applyFont="1" applyFill="1" applyAlignment="1">
      <alignment horizontal="right" vertical="center"/>
    </xf>
    <xf numFmtId="3" fontId="34" fillId="2" borderId="31" xfId="1" applyNumberFormat="1" applyFont="1" applyFill="1" applyBorder="1" applyAlignment="1">
      <alignment horizontal="right" vertical="center"/>
    </xf>
    <xf numFmtId="0" fontId="3" fillId="2" borderId="36" xfId="1" applyFont="1" applyFill="1" applyBorder="1" applyAlignment="1">
      <alignment horizontal="center"/>
    </xf>
    <xf numFmtId="3" fontId="2" fillId="2" borderId="32" xfId="1" applyNumberFormat="1" applyFill="1" applyBorder="1"/>
    <xf numFmtId="0" fontId="2" fillId="2" borderId="36" xfId="1" applyFill="1" applyBorder="1"/>
    <xf numFmtId="0" fontId="31" fillId="2" borderId="41" xfId="1" applyFont="1" applyFill="1" applyBorder="1" applyAlignment="1">
      <alignment horizontal="left" vertical="center"/>
    </xf>
    <xf numFmtId="0" fontId="32" fillId="2" borderId="41" xfId="1" applyFont="1" applyFill="1" applyBorder="1"/>
    <xf numFmtId="0" fontId="73" fillId="2" borderId="0" xfId="1" applyFont="1" applyFill="1"/>
    <xf numFmtId="0" fontId="2" fillId="2" borderId="35" xfId="1" applyFill="1" applyBorder="1"/>
    <xf numFmtId="0" fontId="2" fillId="2" borderId="33" xfId="1" applyFill="1" applyBorder="1"/>
    <xf numFmtId="195" fontId="31" fillId="2" borderId="41" xfId="1" applyNumberFormat="1" applyFont="1" applyFill="1" applyBorder="1"/>
    <xf numFmtId="195" fontId="31" fillId="2" borderId="0" xfId="1" applyNumberFormat="1" applyFont="1" applyFill="1"/>
    <xf numFmtId="195" fontId="2" fillId="2" borderId="0" xfId="1" applyNumberFormat="1" applyFill="1"/>
    <xf numFmtId="0" fontId="3" fillId="2" borderId="176" xfId="1" applyFont="1" applyFill="1" applyBorder="1" applyAlignment="1">
      <alignment horizontal="left"/>
    </xf>
    <xf numFmtId="0" fontId="3" fillId="2" borderId="152" xfId="1" applyFont="1" applyFill="1" applyBorder="1" applyAlignment="1">
      <alignment horizontal="left"/>
    </xf>
    <xf numFmtId="169" fontId="3" fillId="2" borderId="0" xfId="1" applyNumberFormat="1" applyFont="1" applyFill="1"/>
    <xf numFmtId="167" fontId="33" fillId="2" borderId="33" xfId="1" applyNumberFormat="1" applyFont="1" applyFill="1" applyBorder="1" applyAlignment="1">
      <alignment horizontal="right" vertical="center" indent="2"/>
    </xf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3" fillId="2" borderId="29" xfId="4" applyFont="1" applyFill="1" applyBorder="1" applyAlignment="1">
      <alignment horizontal="right" vertical="center" indent="1"/>
    </xf>
    <xf numFmtId="0" fontId="33" fillId="2" borderId="0" xfId="4" applyFont="1" applyFill="1" applyAlignment="1">
      <alignment horizontal="right" vertical="center" indent="1"/>
    </xf>
    <xf numFmtId="0" fontId="34" fillId="2" borderId="33" xfId="4" applyFont="1" applyFill="1" applyBorder="1" applyAlignment="1">
      <alignment horizontal="right" vertical="center" indent="1"/>
    </xf>
    <xf numFmtId="0" fontId="34" fillId="2" borderId="32" xfId="4" applyFont="1" applyFill="1" applyBorder="1" applyAlignment="1">
      <alignment horizontal="right" vertical="center" indent="1"/>
    </xf>
    <xf numFmtId="0" fontId="3" fillId="2" borderId="176" xfId="4" applyFont="1" applyFill="1" applyBorder="1" applyAlignment="1">
      <alignment horizontal="left"/>
    </xf>
    <xf numFmtId="0" fontId="3" fillId="2" borderId="152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52" xfId="4" applyNumberFormat="1" applyFont="1" applyFill="1" applyBorder="1" applyAlignment="1">
      <alignment horizontal="center"/>
    </xf>
    <xf numFmtId="0" fontId="31" fillId="2" borderId="41" xfId="4" applyFont="1" applyFill="1" applyBorder="1" applyAlignment="1">
      <alignment horizontal="left" vertical="center"/>
    </xf>
    <xf numFmtId="0" fontId="45" fillId="2" borderId="41" xfId="4" applyFont="1" applyFill="1" applyBorder="1" applyAlignment="1">
      <alignment horizontal="left" vertical="center"/>
    </xf>
    <xf numFmtId="170" fontId="3" fillId="2" borderId="41" xfId="4" applyNumberFormat="1" applyFont="1" applyFill="1" applyBorder="1"/>
    <xf numFmtId="0" fontId="45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167" fontId="33" fillId="2" borderId="30" xfId="4" applyNumberFormat="1" applyFont="1" applyFill="1" applyBorder="1" applyAlignment="1">
      <alignment horizontal="right" vertical="center" indent="2"/>
    </xf>
    <xf numFmtId="167" fontId="34" fillId="2" borderId="34" xfId="4" applyNumberFormat="1" applyFont="1" applyFill="1" applyBorder="1" applyAlignment="1">
      <alignment horizontal="right" vertical="center" indent="2"/>
    </xf>
    <xf numFmtId="167" fontId="34" fillId="2" borderId="30" xfId="4" applyNumberFormat="1" applyFont="1" applyFill="1" applyBorder="1" applyAlignment="1">
      <alignment horizontal="right" vertical="center" indent="2"/>
    </xf>
    <xf numFmtId="167" fontId="34" fillId="2" borderId="96" xfId="4" applyNumberFormat="1" applyFont="1" applyFill="1" applyBorder="1" applyAlignment="1">
      <alignment horizontal="right" vertical="center" indent="2"/>
    </xf>
    <xf numFmtId="0" fontId="3" fillId="2" borderId="152" xfId="4" applyFont="1" applyFill="1" applyBorder="1" applyAlignment="1">
      <alignment horizontal="left"/>
    </xf>
    <xf numFmtId="0" fontId="32" fillId="2" borderId="0" xfId="4" applyFont="1" applyFill="1" applyAlignment="1">
      <alignment vertical="center"/>
    </xf>
    <xf numFmtId="0" fontId="32" fillId="2" borderId="0" xfId="4" applyFont="1" applyFill="1"/>
    <xf numFmtId="0" fontId="73" fillId="2" borderId="0" xfId="4" applyFont="1" applyFill="1"/>
    <xf numFmtId="0" fontId="35" fillId="2" borderId="0" xfId="4" applyFont="1" applyFill="1" applyAlignment="1">
      <alignment horizontal="left" vertical="center" wrapText="1" shrinkToFit="1"/>
    </xf>
    <xf numFmtId="0" fontId="34" fillId="2" borderId="36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1" fillId="4" borderId="108" xfId="1" applyFont="1" applyFill="1" applyBorder="1" applyAlignment="1">
      <alignment horizontal="center" vertical="center"/>
    </xf>
    <xf numFmtId="0" fontId="31" fillId="4" borderId="57" xfId="1" quotePrefix="1" applyFont="1" applyFill="1" applyBorder="1" applyAlignment="1">
      <alignment horizontal="center" vertical="center" wrapText="1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/>
    </xf>
    <xf numFmtId="0" fontId="31" fillId="4" borderId="45" xfId="1" applyFont="1" applyFill="1" applyBorder="1" applyAlignment="1">
      <alignment horizontal="center" vertical="center" wrapText="1"/>
    </xf>
    <xf numFmtId="167" fontId="34" fillId="2" borderId="30" xfId="1" applyNumberFormat="1" applyFont="1" applyFill="1" applyBorder="1" applyAlignment="1">
      <alignment horizontal="right" vertical="center" indent="2"/>
    </xf>
    <xf numFmtId="0" fontId="31" fillId="4" borderId="177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70" fontId="31" fillId="2" borderId="41" xfId="1" applyNumberFormat="1" applyFont="1" applyFill="1" applyBorder="1"/>
    <xf numFmtId="0" fontId="3" fillId="2" borderId="38" xfId="1" applyFont="1" applyFill="1" applyBorder="1" applyAlignment="1">
      <alignment horizontal="left"/>
    </xf>
    <xf numFmtId="0" fontId="3" fillId="2" borderId="36" xfId="1" applyFont="1" applyFill="1" applyBorder="1" applyAlignment="1">
      <alignment horizontal="left"/>
    </xf>
    <xf numFmtId="173" fontId="3" fillId="2" borderId="36" xfId="1" applyNumberFormat="1" applyFont="1" applyFill="1" applyBorder="1"/>
    <xf numFmtId="173" fontId="3" fillId="0" borderId="32" xfId="1" applyNumberFormat="1" applyFont="1" applyBorder="1"/>
    <xf numFmtId="173" fontId="3" fillId="0" borderId="36" xfId="1" applyNumberFormat="1" applyFont="1" applyBorder="1"/>
    <xf numFmtId="0" fontId="2" fillId="0" borderId="32" xfId="1" applyBorder="1"/>
    <xf numFmtId="0" fontId="2" fillId="0" borderId="36" xfId="1" applyBorder="1"/>
    <xf numFmtId="167" fontId="33" fillId="2" borderId="35" xfId="1" applyNumberFormat="1" applyFont="1" applyFill="1" applyBorder="1" applyAlignment="1">
      <alignment horizontal="right" vertical="center" indent="1"/>
    </xf>
    <xf numFmtId="0" fontId="3" fillId="2" borderId="152" xfId="1" applyFont="1" applyFill="1" applyBorder="1"/>
    <xf numFmtId="0" fontId="31" fillId="4" borderId="45" xfId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/>
    </xf>
    <xf numFmtId="0" fontId="45" fillId="2" borderId="0" xfId="1" applyFont="1" applyFill="1" applyAlignment="1">
      <alignment horizontal="left"/>
    </xf>
    <xf numFmtId="167" fontId="60" fillId="2" borderId="35" xfId="1" applyNumberFormat="1" applyFont="1" applyFill="1" applyBorder="1" applyAlignment="1">
      <alignment horizontal="right" vertical="center" indent="1"/>
    </xf>
    <xf numFmtId="167" fontId="60" fillId="2" borderId="32" xfId="1" applyNumberFormat="1" applyFont="1" applyFill="1" applyBorder="1" applyAlignment="1">
      <alignment horizontal="right" vertical="center" indent="1"/>
    </xf>
    <xf numFmtId="167" fontId="60" fillId="2" borderId="33" xfId="1" applyNumberFormat="1" applyFont="1" applyFill="1" applyBorder="1" applyAlignment="1">
      <alignment horizontal="right" vertical="center" indent="1"/>
    </xf>
    <xf numFmtId="167" fontId="3" fillId="2" borderId="36" xfId="1" applyNumberFormat="1" applyFont="1" applyFill="1" applyBorder="1" applyAlignment="1">
      <alignment horizontal="center"/>
    </xf>
    <xf numFmtId="167" fontId="3" fillId="2" borderId="32" xfId="1" applyNumberFormat="1" applyFont="1" applyFill="1" applyBorder="1"/>
    <xf numFmtId="1" fontId="2" fillId="2" borderId="0" xfId="1" applyNumberFormat="1" applyFill="1"/>
    <xf numFmtId="167" fontId="33" fillId="0" borderId="109" xfId="1" applyNumberFormat="1" applyFont="1" applyBorder="1" applyAlignment="1">
      <alignment horizontal="right" vertical="center" indent="1"/>
    </xf>
    <xf numFmtId="167" fontId="33" fillId="0" borderId="29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67" fontId="33" fillId="0" borderId="175" xfId="1" applyNumberFormat="1" applyFont="1" applyBorder="1" applyAlignment="1">
      <alignment horizontal="right" vertical="center" indent="1"/>
    </xf>
    <xf numFmtId="167" fontId="33" fillId="0" borderId="118" xfId="1" applyNumberFormat="1" applyFont="1" applyBorder="1" applyAlignment="1">
      <alignment horizontal="right" vertical="center" indent="1"/>
    </xf>
    <xf numFmtId="167" fontId="33" fillId="0" borderId="35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1"/>
    </xf>
    <xf numFmtId="167" fontId="33" fillId="0" borderId="33" xfId="1" applyNumberFormat="1" applyFont="1" applyBorder="1" applyAlignment="1">
      <alignment horizontal="right" vertical="center" indent="1"/>
    </xf>
    <xf numFmtId="167" fontId="33" fillId="0" borderId="198" xfId="1" applyNumberFormat="1" applyFont="1" applyBorder="1" applyAlignment="1">
      <alignment horizontal="right" vertical="center" indent="1"/>
    </xf>
    <xf numFmtId="167" fontId="33" fillId="0" borderId="199" xfId="1" applyNumberFormat="1" applyFont="1" applyBorder="1" applyAlignment="1">
      <alignment horizontal="right" vertical="center" indent="1"/>
    </xf>
    <xf numFmtId="168" fontId="34" fillId="0" borderId="0" xfId="1" applyNumberFormat="1" applyFont="1" applyAlignment="1">
      <alignment horizontal="center" vertical="center"/>
    </xf>
    <xf numFmtId="0" fontId="34" fillId="0" borderId="0" xfId="1" applyFont="1" applyAlignment="1">
      <alignment horizontal="center" vertical="center"/>
    </xf>
    <xf numFmtId="167" fontId="34" fillId="0" borderId="0" xfId="1" applyNumberFormat="1" applyFont="1" applyAlignment="1">
      <alignment horizontal="right" vertical="center" indent="1"/>
    </xf>
    <xf numFmtId="167" fontId="34" fillId="0" borderId="29" xfId="1" applyNumberFormat="1" applyFont="1" applyBorder="1" applyAlignment="1">
      <alignment horizontal="right" vertical="center" indent="1"/>
    </xf>
    <xf numFmtId="167" fontId="34" fillId="0" borderId="192" xfId="1" applyNumberFormat="1" applyFont="1" applyBorder="1" applyAlignment="1">
      <alignment horizontal="right" vertical="center" indent="1"/>
    </xf>
    <xf numFmtId="167" fontId="34" fillId="0" borderId="118" xfId="1" applyNumberFormat="1" applyFont="1" applyBorder="1" applyAlignment="1">
      <alignment horizontal="right" vertical="center" indent="1"/>
    </xf>
    <xf numFmtId="168" fontId="34" fillId="0" borderId="32" xfId="1" applyNumberFormat="1" applyFont="1" applyBorder="1" applyAlignment="1">
      <alignment horizontal="center" vertical="center"/>
    </xf>
    <xf numFmtId="167" fontId="34" fillId="0" borderId="32" xfId="1" applyNumberFormat="1" applyFont="1" applyBorder="1" applyAlignment="1">
      <alignment horizontal="right" vertical="center" indent="1"/>
    </xf>
    <xf numFmtId="167" fontId="34" fillId="0" borderId="33" xfId="1" applyNumberFormat="1" applyFont="1" applyBorder="1" applyAlignment="1">
      <alignment horizontal="right" vertical="center" indent="1"/>
    </xf>
    <xf numFmtId="167" fontId="34" fillId="0" borderId="198" xfId="1" applyNumberFormat="1" applyFont="1" applyBorder="1" applyAlignment="1">
      <alignment horizontal="right" vertical="center" indent="1"/>
    </xf>
    <xf numFmtId="167" fontId="34" fillId="0" borderId="199" xfId="1" applyNumberFormat="1" applyFont="1" applyBorder="1" applyAlignment="1">
      <alignment horizontal="right" vertical="center" indent="1"/>
    </xf>
    <xf numFmtId="0" fontId="2" fillId="0" borderId="176" xfId="1" applyBorder="1"/>
    <xf numFmtId="170" fontId="3" fillId="0" borderId="32" xfId="1" applyNumberFormat="1" applyFont="1" applyBorder="1"/>
    <xf numFmtId="0" fontId="3" fillId="0" borderId="32" xfId="1" applyFont="1" applyBorder="1"/>
    <xf numFmtId="170" fontId="3" fillId="0" borderId="0" xfId="1" applyNumberFormat="1" applyFont="1"/>
    <xf numFmtId="170" fontId="3" fillId="0" borderId="192" xfId="1" applyNumberFormat="1" applyFont="1" applyBorder="1"/>
    <xf numFmtId="170" fontId="3" fillId="0" borderId="201" xfId="1" applyNumberFormat="1" applyFont="1" applyBorder="1"/>
    <xf numFmtId="0" fontId="31" fillId="0" borderId="0" xfId="1" applyFont="1"/>
    <xf numFmtId="0" fontId="31" fillId="0" borderId="41" xfId="1" applyFont="1" applyBorder="1"/>
    <xf numFmtId="3" fontId="33" fillId="2" borderId="32" xfId="1" applyNumberFormat="1" applyFont="1" applyFill="1" applyBorder="1" applyAlignment="1">
      <alignment horizontal="right" vertical="center" indent="1"/>
    </xf>
    <xf numFmtId="0" fontId="75" fillId="2" borderId="32" xfId="1" applyFont="1" applyFill="1" applyBorder="1" applyAlignment="1">
      <alignment horizontal="right" vertical="center"/>
    </xf>
    <xf numFmtId="1" fontId="3" fillId="2" borderId="32" xfId="1" applyNumberFormat="1" applyFont="1" applyFill="1" applyBorder="1" applyAlignment="1">
      <alignment horizontal="center" vertical="center"/>
    </xf>
    <xf numFmtId="167" fontId="33" fillId="2" borderId="35" xfId="8" applyNumberFormat="1" applyFont="1" applyFill="1" applyBorder="1" applyAlignment="1">
      <alignment horizontal="right" vertical="center" indent="8"/>
    </xf>
    <xf numFmtId="167" fontId="33" fillId="2" borderId="32" xfId="8" applyNumberFormat="1" applyFont="1" applyFill="1" applyBorder="1" applyAlignment="1">
      <alignment horizontal="right" vertical="center" indent="8"/>
    </xf>
    <xf numFmtId="167" fontId="33" fillId="2" borderId="33" xfId="8" applyNumberFormat="1" applyFont="1" applyFill="1" applyBorder="1" applyAlignment="1">
      <alignment horizontal="right" vertical="center" indent="8"/>
    </xf>
    <xf numFmtId="167" fontId="2" fillId="0" borderId="0" xfId="1" applyNumberFormat="1"/>
    <xf numFmtId="0" fontId="75" fillId="2" borderId="176" xfId="1" applyFont="1" applyFill="1" applyBorder="1" applyAlignment="1">
      <alignment horizontal="right" vertical="center"/>
    </xf>
    <xf numFmtId="0" fontId="27" fillId="2" borderId="0" xfId="1" applyFont="1" applyFill="1" applyAlignment="1">
      <alignment horizontal="right" vertical="center"/>
    </xf>
    <xf numFmtId="0" fontId="27" fillId="2" borderId="0" xfId="1" applyFont="1" applyFill="1" applyAlignment="1">
      <alignment horizontal="left"/>
    </xf>
    <xf numFmtId="0" fontId="34" fillId="0" borderId="0" xfId="1" applyFont="1" applyAlignment="1">
      <alignment vertical="center"/>
    </xf>
    <xf numFmtId="167" fontId="34" fillId="0" borderId="31" xfId="1" applyNumberFormat="1" applyFont="1" applyBorder="1" applyAlignment="1">
      <alignment horizontal="right" vertical="center" indent="2"/>
    </xf>
    <xf numFmtId="0" fontId="51" fillId="2" borderId="0" xfId="1" applyFont="1" applyFill="1" applyAlignment="1">
      <alignment vertical="center"/>
    </xf>
    <xf numFmtId="167" fontId="60" fillId="2" borderId="0" xfId="1" applyNumberFormat="1" applyFont="1" applyFill="1" applyAlignment="1">
      <alignment horizontal="right" vertical="center" indent="2"/>
    </xf>
    <xf numFmtId="0" fontId="34" fillId="0" borderId="0" xfId="1" applyFont="1" applyAlignment="1">
      <alignment horizontal="left" vertical="center" indent="3"/>
    </xf>
    <xf numFmtId="0" fontId="34" fillId="2" borderId="150" xfId="1" applyFont="1" applyFill="1" applyBorder="1"/>
    <xf numFmtId="170" fontId="31" fillId="2" borderId="0" xfId="1" applyNumberFormat="1" applyFont="1" applyFill="1"/>
    <xf numFmtId="0" fontId="55" fillId="2" borderId="0" xfId="1" applyFont="1" applyFill="1"/>
    <xf numFmtId="170" fontId="55" fillId="2" borderId="0" xfId="1" applyNumberFormat="1" applyFont="1" applyFill="1"/>
    <xf numFmtId="0" fontId="31" fillId="4" borderId="203" xfId="1" applyFont="1" applyFill="1" applyBorder="1" applyAlignment="1">
      <alignment horizontal="center" vertical="center"/>
    </xf>
    <xf numFmtId="0" fontId="79" fillId="2" borderId="32" xfId="1" applyFont="1" applyFill="1" applyBorder="1" applyAlignment="1">
      <alignment horizontal="center" vertical="center"/>
    </xf>
    <xf numFmtId="0" fontId="79" fillId="2" borderId="93" xfId="1" applyFont="1" applyFill="1" applyBorder="1" applyAlignment="1">
      <alignment horizontal="center" vertical="center"/>
    </xf>
    <xf numFmtId="167" fontId="34" fillId="2" borderId="182" xfId="1" applyNumberFormat="1" applyFont="1" applyFill="1" applyBorder="1" applyAlignment="1">
      <alignment horizontal="right" vertical="center" indent="1"/>
    </xf>
    <xf numFmtId="167" fontId="34" fillId="2" borderId="95" xfId="1" applyNumberFormat="1" applyFont="1" applyFill="1" applyBorder="1" applyAlignment="1">
      <alignment horizontal="right" vertical="center" indent="1"/>
    </xf>
    <xf numFmtId="0" fontId="79" fillId="2" borderId="41" xfId="1" applyFont="1" applyFill="1" applyBorder="1" applyAlignment="1">
      <alignment horizontal="center" vertical="center"/>
    </xf>
    <xf numFmtId="0" fontId="3" fillId="2" borderId="150" xfId="1" applyFont="1" applyFill="1" applyBorder="1"/>
    <xf numFmtId="0" fontId="12" fillId="0" borderId="0" xfId="1" applyFont="1"/>
    <xf numFmtId="198" fontId="33" fillId="2" borderId="31" xfId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 wrapText="1"/>
    </xf>
    <xf numFmtId="197" fontId="34" fillId="2" borderId="32" xfId="1" applyNumberFormat="1" applyFont="1" applyFill="1" applyBorder="1" applyAlignment="1">
      <alignment horizontal="right" vertical="center" wrapText="1"/>
    </xf>
    <xf numFmtId="198" fontId="34" fillId="2" borderId="32" xfId="1" applyNumberFormat="1" applyFont="1" applyFill="1" applyBorder="1" applyAlignment="1">
      <alignment horizontal="right" vertical="center" wrapText="1"/>
    </xf>
    <xf numFmtId="4" fontId="34" fillId="2" borderId="32" xfId="1" applyNumberFormat="1" applyFont="1" applyFill="1" applyBorder="1" applyAlignment="1">
      <alignment horizontal="right" vertical="center" wrapText="1"/>
    </xf>
    <xf numFmtId="198" fontId="34" fillId="2" borderId="31" xfId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/>
    </xf>
    <xf numFmtId="198" fontId="34" fillId="2" borderId="0" xfId="1" applyNumberFormat="1" applyFont="1" applyFill="1" applyAlignment="1">
      <alignment horizontal="right" vertical="center"/>
    </xf>
    <xf numFmtId="4" fontId="34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/>
    </xf>
    <xf numFmtId="197" fontId="34" fillId="2" borderId="32" xfId="1" applyNumberFormat="1" applyFont="1" applyFill="1" applyBorder="1" applyAlignment="1">
      <alignment horizontal="right" vertical="center"/>
    </xf>
    <xf numFmtId="198" fontId="34" fillId="2" borderId="32" xfId="1" applyNumberFormat="1" applyFont="1" applyFill="1" applyBorder="1" applyAlignment="1">
      <alignment horizontal="right" vertical="center"/>
    </xf>
    <xf numFmtId="4" fontId="34" fillId="2" borderId="32" xfId="1" applyNumberFormat="1" applyFont="1" applyFill="1" applyBorder="1" applyAlignment="1">
      <alignment horizontal="right" vertical="center"/>
    </xf>
    <xf numFmtId="0" fontId="45" fillId="2" borderId="0" xfId="1" quotePrefix="1" applyFont="1" applyFill="1" applyAlignment="1">
      <alignment horizontal="left" vertical="center"/>
    </xf>
    <xf numFmtId="199" fontId="31" fillId="2" borderId="41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80" fillId="0" borderId="0" xfId="1" applyFont="1" applyAlignment="1">
      <alignment horizontal="center"/>
    </xf>
    <xf numFmtId="3" fontId="34" fillId="2" borderId="35" xfId="1" applyNumberFormat="1" applyFont="1" applyFill="1" applyBorder="1" applyAlignment="1">
      <alignment vertical="center"/>
    </xf>
    <xf numFmtId="3" fontId="34" fillId="2" borderId="32" xfId="1" applyNumberFormat="1" applyFont="1" applyFill="1" applyBorder="1" applyAlignment="1">
      <alignment vertical="center"/>
    </xf>
    <xf numFmtId="3" fontId="34" fillId="0" borderId="31" xfId="1" applyNumberFormat="1" applyFont="1" applyBorder="1" applyAlignment="1">
      <alignment horizontal="right" vertical="center"/>
    </xf>
    <xf numFmtId="3" fontId="34" fillId="2" borderId="89" xfId="1" applyNumberFormat="1" applyFont="1" applyFill="1" applyBorder="1" applyAlignment="1">
      <alignment horizontal="right" vertical="center"/>
    </xf>
    <xf numFmtId="3" fontId="34" fillId="0" borderId="89" xfId="1" applyNumberFormat="1" applyFont="1" applyBorder="1" applyAlignment="1">
      <alignment horizontal="right" vertical="center"/>
    </xf>
    <xf numFmtId="3" fontId="34" fillId="2" borderId="41" xfId="1" applyNumberFormat="1" applyFont="1" applyFill="1" applyBorder="1" applyAlignment="1">
      <alignment horizontal="right" vertical="center"/>
    </xf>
    <xf numFmtId="0" fontId="34" fillId="2" borderId="176" xfId="1" applyFont="1" applyFill="1" applyBorder="1" applyAlignment="1">
      <alignment horizontal="left"/>
    </xf>
    <xf numFmtId="0" fontId="34" fillId="2" borderId="152" xfId="1" applyFont="1" applyFill="1" applyBorder="1" applyAlignment="1">
      <alignment horizontal="left"/>
    </xf>
    <xf numFmtId="0" fontId="34" fillId="2" borderId="41" xfId="1" applyFont="1" applyFill="1" applyBorder="1" applyAlignment="1">
      <alignment vertical="center"/>
    </xf>
    <xf numFmtId="0" fontId="50" fillId="2" borderId="41" xfId="1" applyFont="1" applyFill="1" applyBorder="1"/>
    <xf numFmtId="0" fontId="34" fillId="2" borderId="0" xfId="1" applyFont="1" applyFill="1"/>
    <xf numFmtId="0" fontId="83" fillId="2" borderId="0" xfId="1" applyFont="1" applyFill="1" applyAlignment="1">
      <alignment vertical="center"/>
    </xf>
    <xf numFmtId="0" fontId="84" fillId="2" borderId="0" xfId="1" applyFont="1" applyFill="1"/>
    <xf numFmtId="3" fontId="33" fillId="2" borderId="30" xfId="1" applyNumberFormat="1" applyFont="1" applyFill="1" applyBorder="1" applyAlignment="1">
      <alignment horizontal="right" vertical="center"/>
    </xf>
    <xf numFmtId="3" fontId="59" fillId="2" borderId="32" xfId="1" applyNumberFormat="1" applyFont="1" applyFill="1" applyBorder="1" applyAlignment="1">
      <alignment horizontal="right" vertical="center"/>
    </xf>
    <xf numFmtId="3" fontId="34" fillId="2" borderId="34" xfId="1" applyNumberFormat="1" applyFont="1" applyFill="1" applyBorder="1" applyAlignment="1">
      <alignment horizontal="right" vertical="center"/>
    </xf>
    <xf numFmtId="3" fontId="34" fillId="2" borderId="30" xfId="1" applyNumberFormat="1" applyFont="1" applyFill="1" applyBorder="1" applyAlignment="1">
      <alignment horizontal="right" vertical="center"/>
    </xf>
    <xf numFmtId="3" fontId="34" fillId="2" borderId="96" xfId="1" applyNumberFormat="1" applyFont="1" applyFill="1" applyBorder="1" applyAlignment="1">
      <alignment horizontal="right" vertical="center"/>
    </xf>
    <xf numFmtId="0" fontId="34" fillId="2" borderId="37" xfId="1" applyFont="1" applyFill="1" applyBorder="1"/>
    <xf numFmtId="0" fontId="80" fillId="0" borderId="0" xfId="1" applyFont="1"/>
    <xf numFmtId="197" fontId="34" fillId="2" borderId="32" xfId="1" applyNumberFormat="1" applyFont="1" applyFill="1" applyBorder="1" applyAlignment="1">
      <alignment horizontal="right" vertical="center" indent="1"/>
    </xf>
    <xf numFmtId="197" fontId="34" fillId="2" borderId="32" xfId="1" applyNumberFormat="1" applyFont="1" applyFill="1" applyBorder="1" applyAlignment="1">
      <alignment horizontal="right" vertical="center" indent="2"/>
    </xf>
    <xf numFmtId="197" fontId="34" fillId="2" borderId="35" xfId="1" applyNumberFormat="1" applyFont="1" applyFill="1" applyBorder="1" applyAlignment="1">
      <alignment horizontal="right" vertical="center" indent="2"/>
    </xf>
    <xf numFmtId="165" fontId="34" fillId="2" borderId="36" xfId="1" applyNumberFormat="1" applyFont="1" applyFill="1" applyBorder="1"/>
    <xf numFmtId="0" fontId="83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0" xfId="1" applyNumberFormat="1" applyFont="1" applyFill="1" applyAlignment="1">
      <alignment horizontal="right" vertical="center" indent="1"/>
    </xf>
    <xf numFmtId="4" fontId="34" fillId="2" borderId="35" xfId="1" applyNumberFormat="1" applyFont="1" applyFill="1" applyBorder="1" applyAlignment="1">
      <alignment horizontal="right" vertical="center" indent="1"/>
    </xf>
    <xf numFmtId="4" fontId="34" fillId="2" borderId="33" xfId="1" applyNumberFormat="1" applyFont="1" applyFill="1" applyBorder="1" applyAlignment="1">
      <alignment horizontal="right" vertical="center" indent="1"/>
    </xf>
    <xf numFmtId="4" fontId="34" fillId="2" borderId="32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1"/>
    </xf>
    <xf numFmtId="4" fontId="34" fillId="2" borderId="29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1"/>
    </xf>
    <xf numFmtId="4" fontId="34" fillId="2" borderId="89" xfId="1" applyNumberFormat="1" applyFont="1" applyFill="1" applyBorder="1" applyAlignment="1">
      <alignment horizontal="right" vertical="center" indent="1"/>
    </xf>
    <xf numFmtId="4" fontId="34" fillId="2" borderId="87" xfId="1" applyNumberFormat="1" applyFont="1" applyFill="1" applyBorder="1" applyAlignment="1">
      <alignment horizontal="right" vertical="center" indent="1"/>
    </xf>
    <xf numFmtId="4" fontId="34" fillId="2" borderId="41" xfId="1" applyNumberFormat="1" applyFont="1" applyFill="1" applyBorder="1" applyAlignment="1">
      <alignment horizontal="right" vertical="center" indent="1"/>
    </xf>
    <xf numFmtId="0" fontId="34" fillId="2" borderId="36" xfId="1" applyFont="1" applyFill="1" applyBorder="1" applyAlignment="1">
      <alignment horizontal="center" vertical="center"/>
    </xf>
    <xf numFmtId="0" fontId="31" fillId="2" borderId="41" xfId="9" applyFont="1" applyFill="1" applyBorder="1"/>
    <xf numFmtId="0" fontId="31" fillId="2" borderId="0" xfId="9" applyFont="1" applyFill="1"/>
    <xf numFmtId="0" fontId="45" fillId="2" borderId="0" xfId="9" quotePrefix="1" applyFont="1" applyFill="1"/>
    <xf numFmtId="0" fontId="3" fillId="2" borderId="0" xfId="9" applyFont="1" applyFill="1"/>
    <xf numFmtId="0" fontId="31" fillId="4" borderId="205" xfId="1" applyFont="1" applyFill="1" applyBorder="1" applyAlignment="1">
      <alignment horizontal="center" vertical="center"/>
    </xf>
    <xf numFmtId="167" fontId="31" fillId="4" borderId="122" xfId="1" applyNumberFormat="1" applyFont="1" applyFill="1" applyBorder="1" applyAlignment="1">
      <alignment horizontal="center" vertical="center"/>
    </xf>
    <xf numFmtId="167" fontId="31" fillId="4" borderId="123" xfId="1" applyNumberFormat="1" applyFont="1" applyFill="1" applyBorder="1" applyAlignment="1">
      <alignment horizontal="center" vertical="center"/>
    </xf>
    <xf numFmtId="201" fontId="34" fillId="2" borderId="0" xfId="1" applyNumberFormat="1" applyFont="1" applyFill="1" applyAlignment="1">
      <alignment horizontal="center" vertical="center"/>
    </xf>
    <xf numFmtId="194" fontId="34" fillId="2" borderId="31" xfId="1" quotePrefix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 indent="2"/>
    </xf>
    <xf numFmtId="197" fontId="34" fillId="2" borderId="0" xfId="1" applyNumberFormat="1" applyFont="1" applyFill="1" applyAlignment="1">
      <alignment horizontal="right" vertical="center" indent="1"/>
    </xf>
    <xf numFmtId="201" fontId="34" fillId="2" borderId="36" xfId="1" applyNumberFormat="1" applyFont="1" applyFill="1" applyBorder="1"/>
    <xf numFmtId="194" fontId="34" fillId="2" borderId="38" xfId="1" quotePrefix="1" applyNumberFormat="1" applyFont="1" applyFill="1" applyBorder="1" applyAlignment="1">
      <alignment horizontal="center"/>
    </xf>
    <xf numFmtId="197" fontId="34" fillId="2" borderId="32" xfId="1" applyNumberFormat="1" applyFont="1" applyFill="1" applyBorder="1" applyAlignment="1">
      <alignment horizontal="center"/>
    </xf>
    <xf numFmtId="202" fontId="34" fillId="2" borderId="32" xfId="1" applyNumberFormat="1" applyFont="1" applyFill="1" applyBorder="1"/>
    <xf numFmtId="0" fontId="31" fillId="0" borderId="41" xfId="1" applyFont="1" applyBorder="1" applyAlignment="1">
      <alignment horizontal="center"/>
    </xf>
    <xf numFmtId="0" fontId="31" fillId="2" borderId="0" xfId="1" applyFont="1" applyFill="1" applyAlignment="1">
      <alignment horizontal="center"/>
    </xf>
    <xf numFmtId="199" fontId="31" fillId="2" borderId="0" xfId="1" applyNumberFormat="1" applyFont="1" applyFill="1"/>
    <xf numFmtId="199" fontId="3" fillId="2" borderId="0" xfId="1" applyNumberFormat="1" applyFont="1" applyFill="1"/>
    <xf numFmtId="0" fontId="83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5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2"/>
    </xf>
    <xf numFmtId="3" fontId="33" fillId="2" borderId="31" xfId="9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2"/>
    </xf>
    <xf numFmtId="3" fontId="34" fillId="2" borderId="35" xfId="9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4" fontId="34" fillId="2" borderId="29" xfId="1" applyNumberFormat="1" applyFont="1" applyFill="1" applyBorder="1" applyAlignment="1">
      <alignment horizontal="right" vertical="center" indent="2"/>
    </xf>
    <xf numFmtId="17" fontId="34" fillId="2" borderId="32" xfId="1" applyNumberFormat="1" applyFont="1" applyFill="1" applyBorder="1"/>
    <xf numFmtId="199" fontId="34" fillId="2" borderId="33" xfId="1" applyNumberFormat="1" applyFont="1" applyFill="1" applyBorder="1" applyAlignment="1">
      <alignment horizontal="center"/>
    </xf>
    <xf numFmtId="199" fontId="34" fillId="2" borderId="32" xfId="1" applyNumberFormat="1" applyFont="1" applyFill="1" applyBorder="1" applyAlignment="1">
      <alignment horizontal="right" indent="1"/>
    </xf>
    <xf numFmtId="199" fontId="34" fillId="0" borderId="32" xfId="1" applyNumberFormat="1" applyFont="1" applyBorder="1" applyAlignment="1">
      <alignment horizontal="center"/>
    </xf>
    <xf numFmtId="199" fontId="34" fillId="0" borderId="33" xfId="1" applyNumberFormat="1" applyFont="1" applyBorder="1" applyAlignment="1">
      <alignment horizontal="center"/>
    </xf>
    <xf numFmtId="1" fontId="34" fillId="0" borderId="35" xfId="1" applyNumberFormat="1" applyFont="1" applyBorder="1" applyAlignment="1">
      <alignment horizontal="right" indent="3"/>
    </xf>
    <xf numFmtId="17" fontId="31" fillId="2" borderId="41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1" fillId="4" borderId="126" xfId="1" applyFont="1" applyFill="1" applyBorder="1" applyAlignment="1">
      <alignment horizontal="center" vertical="center" wrapText="1"/>
    </xf>
    <xf numFmtId="4" fontId="33" fillId="2" borderId="31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3"/>
    </xf>
    <xf numFmtId="0" fontId="34" fillId="2" borderId="32" xfId="1" applyFont="1" applyFill="1" applyBorder="1" applyAlignment="1">
      <alignment horizontal="left"/>
    </xf>
    <xf numFmtId="0" fontId="34" fillId="2" borderId="36" xfId="1" applyFont="1" applyFill="1" applyBorder="1" applyAlignment="1">
      <alignment horizontal="left"/>
    </xf>
    <xf numFmtId="165" fontId="34" fillId="2" borderId="32" xfId="1" applyNumberFormat="1" applyFont="1" applyFill="1" applyBorder="1"/>
    <xf numFmtId="0" fontId="31" fillId="4" borderId="177" xfId="1" quotePrefix="1" applyFont="1" applyFill="1" applyBorder="1" applyAlignment="1">
      <alignment horizontal="center" vertical="center"/>
    </xf>
    <xf numFmtId="0" fontId="34" fillId="2" borderId="32" xfId="1" applyFont="1" applyFill="1" applyBorder="1" applyAlignment="1">
      <alignment horizontal="left" vertical="center"/>
    </xf>
    <xf numFmtId="0" fontId="34" fillId="2" borderId="36" xfId="1" applyFont="1" applyFill="1" applyBorder="1" applyAlignment="1">
      <alignment horizontal="left" vertical="center"/>
    </xf>
    <xf numFmtId="167" fontId="34" fillId="2" borderId="36" xfId="1" applyNumberFormat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 wrapText="1" indent="2"/>
    </xf>
    <xf numFmtId="167" fontId="34" fillId="2" borderId="32" xfId="1" applyNumberFormat="1" applyFont="1" applyFill="1" applyBorder="1" applyAlignment="1">
      <alignment vertical="center"/>
    </xf>
    <xf numFmtId="167" fontId="34" fillId="2" borderId="35" xfId="1" applyNumberFormat="1" applyFont="1" applyFill="1" applyBorder="1" applyAlignment="1">
      <alignment vertical="center"/>
    </xf>
    <xf numFmtId="194" fontId="34" fillId="2" borderId="32" xfId="1" applyNumberFormat="1" applyFont="1" applyFill="1" applyBorder="1"/>
    <xf numFmtId="169" fontId="34" fillId="2" borderId="32" xfId="1" applyNumberFormat="1" applyFont="1" applyFill="1" applyBorder="1"/>
    <xf numFmtId="0" fontId="45" fillId="2" borderId="41" xfId="1" applyFont="1" applyFill="1" applyBorder="1" applyAlignment="1">
      <alignment vertical="center"/>
    </xf>
    <xf numFmtId="167" fontId="3" fillId="2" borderId="41" xfId="1" applyNumberFormat="1" applyFont="1" applyFill="1" applyBorder="1"/>
    <xf numFmtId="0" fontId="55" fillId="0" borderId="0" xfId="1" applyFont="1" applyAlignment="1">
      <alignment horizontal="left"/>
    </xf>
    <xf numFmtId="167" fontId="34" fillId="2" borderId="35" xfId="1" applyNumberFormat="1" applyFont="1" applyFill="1" applyBorder="1"/>
    <xf numFmtId="0" fontId="31" fillId="2" borderId="41" xfId="1" applyFont="1" applyFill="1" applyBorder="1" applyAlignment="1">
      <alignment horizontal="left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2"/>
    </xf>
    <xf numFmtId="0" fontId="3" fillId="0" borderId="32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0" fontId="31" fillId="0" borderId="41" xfId="1" applyFont="1" applyBorder="1" applyAlignment="1">
      <alignment vertical="center"/>
    </xf>
    <xf numFmtId="0" fontId="45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3" fillId="0" borderId="30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0" fontId="33" fillId="2" borderId="209" xfId="1" applyFont="1" applyFill="1" applyBorder="1" applyAlignment="1">
      <alignment horizontal="center" vertical="center"/>
    </xf>
    <xf numFmtId="0" fontId="33" fillId="2" borderId="210" xfId="1" applyFont="1" applyFill="1" applyBorder="1" applyAlignment="1">
      <alignment horizontal="center" vertical="center"/>
    </xf>
    <xf numFmtId="167" fontId="33" fillId="0" borderId="34" xfId="1" applyNumberFormat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4" fillId="0" borderId="30" xfId="1" applyNumberFormat="1" applyFont="1" applyBorder="1" applyAlignment="1">
      <alignment horizontal="center" vertical="center"/>
    </xf>
    <xf numFmtId="167" fontId="34" fillId="0" borderId="31" xfId="1" applyNumberFormat="1" applyFont="1" applyBorder="1" applyAlignment="1">
      <alignment horizontal="center" vertical="center"/>
    </xf>
    <xf numFmtId="168" fontId="34" fillId="2" borderId="51" xfId="1" applyNumberFormat="1" applyFont="1" applyFill="1" applyBorder="1" applyAlignment="1">
      <alignment horizontal="center" vertical="center"/>
    </xf>
    <xf numFmtId="0" fontId="34" fillId="2" borderId="50" xfId="1" applyFont="1" applyFill="1" applyBorder="1" applyAlignment="1">
      <alignment horizontal="center" vertical="center"/>
    </xf>
    <xf numFmtId="168" fontId="34" fillId="2" borderId="209" xfId="1" applyNumberFormat="1" applyFont="1" applyFill="1" applyBorder="1" applyAlignment="1">
      <alignment horizontal="center" vertical="center"/>
    </xf>
    <xf numFmtId="0" fontId="34" fillId="2" borderId="210" xfId="1" applyFont="1" applyFill="1" applyBorder="1" applyAlignment="1">
      <alignment horizontal="center" vertical="center"/>
    </xf>
    <xf numFmtId="167" fontId="34" fillId="0" borderId="34" xfId="1" applyNumberFormat="1" applyFont="1" applyBorder="1" applyAlignment="1">
      <alignment horizontal="center" vertical="center"/>
    </xf>
    <xf numFmtId="167" fontId="34" fillId="0" borderId="35" xfId="1" applyNumberFormat="1" applyFont="1" applyBorder="1" applyAlignment="1">
      <alignment horizontal="center" vertical="center"/>
    </xf>
    <xf numFmtId="167" fontId="34" fillId="0" borderId="96" xfId="1" applyNumberFormat="1" applyFont="1" applyBorder="1" applyAlignment="1">
      <alignment horizontal="center" vertical="center"/>
    </xf>
    <xf numFmtId="167" fontId="3" fillId="0" borderId="32" xfId="1" applyNumberFormat="1" applyFont="1" applyBorder="1" applyAlignment="1">
      <alignment horizontal="center"/>
    </xf>
    <xf numFmtId="0" fontId="31" fillId="0" borderId="41" xfId="1" quotePrefix="1" applyFont="1" applyBorder="1" applyAlignment="1">
      <alignment horizontal="left" vertical="center"/>
    </xf>
    <xf numFmtId="0" fontId="31" fillId="4" borderId="21" xfId="1" applyFont="1" applyFill="1" applyBorder="1" applyAlignment="1">
      <alignment horizontal="center" vertical="center"/>
    </xf>
    <xf numFmtId="0" fontId="3" fillId="9" borderId="211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1" fillId="4" borderId="11" xfId="1" quotePrefix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2"/>
    </xf>
    <xf numFmtId="0" fontId="3" fillId="0" borderId="212" xfId="1" applyFont="1" applyBorder="1"/>
    <xf numFmtId="0" fontId="32" fillId="0" borderId="0" xfId="1" applyFont="1" applyAlignment="1">
      <alignment vertical="center"/>
    </xf>
    <xf numFmtId="0" fontId="35" fillId="0" borderId="0" xfId="1" applyFont="1" applyAlignment="1">
      <alignment vertical="center"/>
    </xf>
    <xf numFmtId="0" fontId="31" fillId="4" borderId="142" xfId="1" applyFont="1" applyFill="1" applyBorder="1" applyAlignment="1">
      <alignment horizontal="center" vertical="center"/>
    </xf>
    <xf numFmtId="0" fontId="31" fillId="4" borderId="54" xfId="1" applyFont="1" applyFill="1" applyBorder="1" applyAlignment="1">
      <alignment horizontal="center" vertical="center"/>
    </xf>
    <xf numFmtId="0" fontId="31" fillId="4" borderId="45" xfId="1" quotePrefix="1" applyFont="1" applyFill="1" applyBorder="1" applyAlignment="1">
      <alignment horizontal="center" vertical="center"/>
    </xf>
    <xf numFmtId="167" fontId="3" fillId="0" borderId="152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7" xfId="1" applyNumberFormat="1" applyFont="1" applyBorder="1" applyAlignment="1">
      <alignment horizontal="center"/>
    </xf>
    <xf numFmtId="0" fontId="31" fillId="0" borderId="0" xfId="1" applyFont="1" applyAlignment="1">
      <alignment vertical="center"/>
    </xf>
    <xf numFmtId="0" fontId="35" fillId="0" borderId="0" xfId="1" applyFont="1"/>
    <xf numFmtId="0" fontId="45" fillId="0" borderId="0" xfId="1" applyFont="1"/>
    <xf numFmtId="3" fontId="3" fillId="0" borderId="32" xfId="1" applyNumberFormat="1" applyFont="1" applyBorder="1" applyAlignment="1">
      <alignment horizontal="center" vertical="center"/>
    </xf>
    <xf numFmtId="3" fontId="3" fillId="0" borderId="32" xfId="1" applyNumberFormat="1" applyFont="1" applyBorder="1" applyAlignment="1">
      <alignment horizontal="center"/>
    </xf>
    <xf numFmtId="0" fontId="31" fillId="4" borderId="57" xfId="1" applyFont="1" applyFill="1" applyBorder="1" applyAlignment="1">
      <alignment horizontal="distributed" vertical="center" wrapText="1"/>
    </xf>
    <xf numFmtId="3" fontId="33" fillId="0" borderId="30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3" fontId="34" fillId="0" borderId="34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3"/>
    </xf>
    <xf numFmtId="3" fontId="34" fillId="0" borderId="30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0" fontId="31" fillId="4" borderId="143" xfId="1" applyFont="1" applyFill="1" applyBorder="1" applyAlignment="1">
      <alignment vertical="center"/>
    </xf>
    <xf numFmtId="0" fontId="31" fillId="4" borderId="46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1" fillId="4" borderId="129" xfId="1" applyFont="1" applyFill="1" applyBorder="1" applyAlignment="1">
      <alignment vertical="center"/>
    </xf>
    <xf numFmtId="0" fontId="31" fillId="4" borderId="0" xfId="1" applyFont="1" applyFill="1" applyAlignment="1">
      <alignment horizontal="center" vertical="center"/>
    </xf>
    <xf numFmtId="0" fontId="45" fillId="0" borderId="41" xfId="1" applyFont="1" applyBorder="1" applyAlignment="1">
      <alignment vertical="center"/>
    </xf>
    <xf numFmtId="0" fontId="3" fillId="0" borderId="41" xfId="1" applyFont="1" applyBorder="1"/>
    <xf numFmtId="0" fontId="3" fillId="9" borderId="0" xfId="1" applyFont="1" applyFill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0" fontId="34" fillId="0" borderId="34" xfId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0" fontId="34" fillId="0" borderId="35" xfId="1" applyFont="1" applyBorder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3"/>
    </xf>
    <xf numFmtId="167" fontId="2" fillId="0" borderId="38" xfId="1" applyNumberFormat="1" applyBorder="1" applyAlignment="1">
      <alignment horizontal="center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96" xfId="1" applyNumberFormat="1" applyFont="1" applyBorder="1" applyAlignment="1">
      <alignment horizontal="right" vertical="center" indent="3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9" xfId="1" applyNumberFormat="1" applyFont="1" applyBorder="1" applyAlignment="1">
      <alignment horizontal="right" vertical="center" indent="2"/>
    </xf>
    <xf numFmtId="0" fontId="3" fillId="0" borderId="36" xfId="1" applyFont="1" applyBorder="1"/>
    <xf numFmtId="0" fontId="3" fillId="0" borderId="37" xfId="1" applyFont="1" applyBorder="1"/>
    <xf numFmtId="0" fontId="3" fillId="0" borderId="37" xfId="1" applyFont="1" applyBorder="1" applyAlignment="1">
      <alignment horizontal="center"/>
    </xf>
    <xf numFmtId="0" fontId="3" fillId="0" borderId="38" xfId="1" applyFont="1" applyBorder="1"/>
    <xf numFmtId="167" fontId="3" fillId="0" borderId="41" xfId="1" applyNumberFormat="1" applyFont="1" applyBorder="1" applyAlignment="1">
      <alignment horizontal="center"/>
    </xf>
    <xf numFmtId="0" fontId="28" fillId="0" borderId="0" xfId="1" applyFont="1"/>
    <xf numFmtId="0" fontId="31" fillId="4" borderId="177" xfId="1" quotePrefix="1" applyFont="1" applyFill="1" applyBorder="1" applyAlignment="1">
      <alignment horizontal="center" wrapText="1"/>
    </xf>
    <xf numFmtId="0" fontId="31" fillId="4" borderId="217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168" fontId="34" fillId="2" borderId="199" xfId="1" applyNumberFormat="1" applyFont="1" applyFill="1" applyBorder="1" applyAlignment="1">
      <alignment horizontal="center" vertical="center"/>
    </xf>
    <xf numFmtId="0" fontId="45" fillId="0" borderId="41" xfId="1" quotePrefix="1" applyFont="1" applyBorder="1" applyAlignment="1">
      <alignment horizontal="left" vertical="center"/>
    </xf>
    <xf numFmtId="0" fontId="35" fillId="0" borderId="0" xfId="1" applyFont="1" applyAlignment="1">
      <alignment horizontal="left" vertical="center"/>
    </xf>
    <xf numFmtId="0" fontId="31" fillId="4" borderId="126" xfId="1" applyFont="1" applyFill="1" applyBorder="1" applyAlignment="1">
      <alignment horizontal="center" vertical="center"/>
    </xf>
    <xf numFmtId="4" fontId="34" fillId="2" borderId="34" xfId="1" applyNumberFormat="1" applyFont="1" applyFill="1" applyBorder="1" applyAlignment="1">
      <alignment horizontal="right" vertical="center" indent="2"/>
    </xf>
    <xf numFmtId="168" fontId="34" fillId="0" borderId="0" xfId="1" applyNumberFormat="1" applyFont="1" applyAlignment="1">
      <alignment horizontal="right" vertical="center"/>
    </xf>
    <xf numFmtId="16" fontId="34" fillId="2" borderId="0" xfId="1" applyNumberFormat="1" applyFont="1" applyFill="1" applyAlignment="1">
      <alignment vertical="center"/>
    </xf>
    <xf numFmtId="4" fontId="34" fillId="2" borderId="30" xfId="1" applyNumberFormat="1" applyFont="1" applyFill="1" applyBorder="1" applyAlignment="1">
      <alignment horizontal="right" vertical="center" indent="2"/>
    </xf>
    <xf numFmtId="3" fontId="34" fillId="2" borderId="29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/>
    <xf numFmtId="0" fontId="31" fillId="0" borderId="0" xfId="1" quotePrefix="1" applyFont="1" applyAlignment="1">
      <alignment horizontal="left" vertical="center"/>
    </xf>
    <xf numFmtId="0" fontId="35" fillId="0" borderId="0" xfId="1" quotePrefix="1" applyFont="1" applyAlignment="1">
      <alignment vertical="top" wrapText="1"/>
    </xf>
    <xf numFmtId="0" fontId="47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1" fillId="4" borderId="177" xfId="1" applyNumberFormat="1" applyFont="1" applyFill="1" applyBorder="1" applyAlignment="1">
      <alignment horizontal="center" vertical="center"/>
    </xf>
    <xf numFmtId="4" fontId="31" fillId="4" borderId="177" xfId="1" applyNumberFormat="1" applyFont="1" applyFill="1" applyBorder="1" applyAlignment="1">
      <alignment horizontal="center" vertical="center"/>
    </xf>
    <xf numFmtId="2" fontId="31" fillId="4" borderId="177" xfId="1" applyNumberFormat="1" applyFont="1" applyFill="1" applyBorder="1" applyAlignment="1">
      <alignment horizontal="center" vertical="center"/>
    </xf>
    <xf numFmtId="4" fontId="33" fillId="2" borderId="30" xfId="1" applyNumberFormat="1" applyFont="1" applyFill="1" applyBorder="1" applyAlignment="1">
      <alignment horizontal="right" vertical="center" indent="2"/>
    </xf>
    <xf numFmtId="4" fontId="33" fillId="2" borderId="34" xfId="1" applyNumberFormat="1" applyFont="1" applyFill="1" applyBorder="1" applyAlignment="1">
      <alignment horizontal="right" vertical="center" indent="2"/>
    </xf>
    <xf numFmtId="0" fontId="34" fillId="2" borderId="37" xfId="1" applyFont="1" applyFill="1" applyBorder="1" applyAlignment="1">
      <alignment horizontal="center" vertical="center"/>
    </xf>
    <xf numFmtId="205" fontId="35" fillId="2" borderId="0" xfId="1" quotePrefix="1" applyNumberFormat="1" applyFont="1" applyFill="1" applyAlignment="1">
      <alignment horizontal="left" vertical="center"/>
    </xf>
    <xf numFmtId="0" fontId="3" fillId="0" borderId="0" xfId="1" applyFont="1" applyAlignment="1">
      <alignment horizontal="justify" vertical="center" wrapText="1"/>
    </xf>
    <xf numFmtId="0" fontId="2" fillId="0" borderId="0" xfId="1" applyAlignment="1">
      <alignment horizontal="justify" vertical="center" wrapText="1"/>
    </xf>
    <xf numFmtId="205" fontId="35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41" xfId="1" applyFont="1" applyFill="1" applyBorder="1" applyAlignment="1">
      <alignment vertical="center"/>
    </xf>
    <xf numFmtId="0" fontId="34" fillId="0" borderId="32" xfId="1" applyFont="1" applyBorder="1"/>
    <xf numFmtId="167" fontId="34" fillId="0" borderId="35" xfId="1" applyNumberFormat="1" applyFont="1" applyBorder="1" applyAlignment="1">
      <alignment horizontal="center"/>
    </xf>
    <xf numFmtId="167" fontId="34" fillId="0" borderId="33" xfId="1" applyNumberFormat="1" applyFont="1" applyBorder="1"/>
    <xf numFmtId="167" fontId="34" fillId="0" borderId="35" xfId="1" applyNumberFormat="1" applyFont="1" applyBorder="1"/>
    <xf numFmtId="167" fontId="34" fillId="0" borderId="32" xfId="1" applyNumberFormat="1" applyFont="1" applyBorder="1"/>
    <xf numFmtId="170" fontId="3" fillId="2" borderId="41" xfId="1" applyNumberFormat="1" applyFont="1" applyFill="1" applyBorder="1"/>
    <xf numFmtId="167" fontId="33" fillId="0" borderId="50" xfId="1" applyNumberFormat="1" applyFont="1" applyBorder="1" applyAlignment="1">
      <alignment horizontal="right" vertical="center" indent="2"/>
    </xf>
    <xf numFmtId="167" fontId="34" fillId="0" borderId="210" xfId="1" applyNumberFormat="1" applyFont="1" applyBorder="1" applyAlignment="1">
      <alignment horizontal="right" vertical="center" indent="2"/>
    </xf>
    <xf numFmtId="0" fontId="34" fillId="0" borderId="32" xfId="1" applyFont="1" applyBorder="1" applyAlignment="1">
      <alignment horizontal="center"/>
    </xf>
    <xf numFmtId="0" fontId="88" fillId="2" borderId="0" xfId="1" applyFont="1" applyFill="1" applyAlignment="1">
      <alignment horizontal="left"/>
    </xf>
    <xf numFmtId="0" fontId="3" fillId="10" borderId="0" xfId="5" applyFont="1" applyFill="1"/>
    <xf numFmtId="0" fontId="27" fillId="2" borderId="0" xfId="4" applyFont="1" applyFill="1" applyAlignment="1">
      <alignment horizontal="right"/>
    </xf>
    <xf numFmtId="0" fontId="2" fillId="6" borderId="0" xfId="0" applyFont="1" applyFill="1"/>
    <xf numFmtId="1" fontId="90" fillId="2" borderId="0" xfId="0" applyNumberFormat="1" applyFont="1" applyFill="1"/>
    <xf numFmtId="0" fontId="89" fillId="2" borderId="0" xfId="10" applyFill="1" applyAlignment="1">
      <alignment horizontal="center" vertical="center"/>
    </xf>
    <xf numFmtId="0" fontId="91" fillId="0" borderId="0" xfId="10" applyNumberFormat="1" applyFont="1" applyAlignment="1">
      <alignment horizontal="left" indent="4"/>
    </xf>
    <xf numFmtId="0" fontId="92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93" fillId="0" borderId="0" xfId="0" applyFont="1"/>
    <xf numFmtId="0" fontId="28" fillId="2" borderId="0" xfId="1" applyFont="1" applyFill="1" applyAlignment="1">
      <alignment horizontal="right"/>
    </xf>
    <xf numFmtId="0" fontId="95" fillId="2" borderId="0" xfId="1" applyFont="1" applyFill="1" applyAlignment="1">
      <alignment horizontal="right"/>
    </xf>
    <xf numFmtId="0" fontId="31" fillId="4" borderId="126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vertical="center"/>
    </xf>
    <xf numFmtId="4" fontId="34" fillId="2" borderId="35" xfId="1" applyNumberFormat="1" applyFont="1" applyFill="1" applyBorder="1" applyAlignment="1">
      <alignment vertical="center"/>
    </xf>
    <xf numFmtId="4" fontId="34" fillId="2" borderId="89" xfId="1" applyNumberFormat="1" applyFont="1" applyFill="1" applyBorder="1" applyAlignment="1">
      <alignment vertical="center"/>
    </xf>
    <xf numFmtId="4" fontId="34" fillId="2" borderId="31" xfId="1" applyNumberFormat="1" applyFont="1" applyFill="1" applyBorder="1" applyAlignment="1">
      <alignment vertical="center"/>
    </xf>
    <xf numFmtId="4" fontId="34" fillId="2" borderId="33" xfId="1" applyNumberFormat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vertical="center"/>
    </xf>
    <xf numFmtId="0" fontId="34" fillId="2" borderId="33" xfId="1" applyFont="1" applyFill="1" applyBorder="1" applyAlignment="1">
      <alignment vertical="center"/>
    </xf>
    <xf numFmtId="0" fontId="31" fillId="4" borderId="177" xfId="1" quotePrefix="1" applyFont="1" applyFill="1" applyBorder="1" applyAlignment="1">
      <alignment horizontal="center" vertical="center" wrapText="1"/>
    </xf>
    <xf numFmtId="168" fontId="34" fillId="0" borderId="32" xfId="1" applyNumberFormat="1" applyFont="1" applyBorder="1" applyAlignment="1">
      <alignment horizontal="right" vertical="center"/>
    </xf>
    <xf numFmtId="16" fontId="34" fillId="2" borderId="32" xfId="1" applyNumberFormat="1" applyFont="1" applyFill="1" applyBorder="1" applyAlignment="1">
      <alignment vertical="center"/>
    </xf>
    <xf numFmtId="3" fontId="34" fillId="2" borderId="33" xfId="1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4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2"/>
    </xf>
    <xf numFmtId="0" fontId="33" fillId="2" borderId="0" xfId="1" applyFont="1" applyFill="1" applyAlignment="1">
      <alignment horizontal="center" vertical="center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6"/>
    </xf>
    <xf numFmtId="197" fontId="33" fillId="2" borderId="31" xfId="8" applyNumberFormat="1" applyFont="1" applyFill="1" applyBorder="1" applyAlignment="1">
      <alignment horizontal="right" vertical="center" indent="4"/>
    </xf>
    <xf numFmtId="197" fontId="33" fillId="2" borderId="0" xfId="8" applyNumberFormat="1" applyFont="1" applyFill="1" applyBorder="1" applyAlignment="1">
      <alignment horizontal="right" vertical="center" indent="4"/>
    </xf>
    <xf numFmtId="0" fontId="75" fillId="2" borderId="0" xfId="1" applyFont="1" applyFill="1" applyAlignment="1">
      <alignment horizontal="right" vertical="center"/>
    </xf>
    <xf numFmtId="167" fontId="34" fillId="0" borderId="0" xfId="1" applyNumberFormat="1" applyFont="1" applyAlignment="1">
      <alignment horizontal="right" vertical="center" indent="5"/>
    </xf>
    <xf numFmtId="3" fontId="34" fillId="2" borderId="29" xfId="1" applyNumberFormat="1" applyFont="1" applyFill="1" applyBorder="1" applyAlignment="1">
      <alignment horizontal="center" vertical="center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4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4" fillId="2" borderId="0" xfId="0" applyFont="1" applyFill="1" applyAlignment="1">
      <alignment horizontal="left"/>
    </xf>
    <xf numFmtId="0" fontId="33" fillId="2" borderId="29" xfId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/>
    </xf>
    <xf numFmtId="0" fontId="34" fillId="2" borderId="34" xfId="1" applyFont="1" applyFill="1" applyBorder="1" applyAlignment="1">
      <alignment horizontal="center"/>
    </xf>
    <xf numFmtId="0" fontId="41" fillId="3" borderId="0" xfId="1" applyFont="1" applyFill="1" applyAlignment="1">
      <alignment horizontal="center"/>
    </xf>
    <xf numFmtId="0" fontId="31" fillId="4" borderId="24" xfId="1" applyFont="1" applyFill="1" applyBorder="1" applyAlignment="1">
      <alignment horizontal="center" vertical="center" wrapText="1"/>
    </xf>
    <xf numFmtId="0" fontId="31" fillId="4" borderId="26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 wrapText="1"/>
    </xf>
    <xf numFmtId="0" fontId="31" fillId="4" borderId="22" xfId="1" applyFont="1" applyFill="1" applyBorder="1" applyAlignment="1">
      <alignment horizontal="center" vertical="center" wrapText="1"/>
    </xf>
    <xf numFmtId="0" fontId="31" fillId="4" borderId="11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31" fillId="4" borderId="39" xfId="1" applyFont="1" applyFill="1" applyBorder="1" applyAlignment="1">
      <alignment horizontal="center" vertical="center"/>
    </xf>
    <xf numFmtId="0" fontId="31" fillId="4" borderId="20" xfId="1" applyFont="1" applyFill="1" applyBorder="1" applyAlignment="1">
      <alignment horizontal="center" vertical="center" wrapText="1"/>
    </xf>
    <xf numFmtId="0" fontId="33" fillId="2" borderId="0" xfId="1" applyFont="1" applyFill="1" applyAlignment="1">
      <alignment horizontal="center" vertical="center"/>
    </xf>
    <xf numFmtId="0" fontId="34" fillId="2" borderId="32" xfId="1" applyFont="1" applyFill="1" applyBorder="1" applyAlignment="1">
      <alignment horizontal="center"/>
    </xf>
    <xf numFmtId="0" fontId="34" fillId="2" borderId="36" xfId="1" applyFont="1" applyFill="1" applyBorder="1" applyAlignment="1">
      <alignment horizontal="center"/>
    </xf>
    <xf numFmtId="0" fontId="31" fillId="4" borderId="0" xfId="3" applyFont="1" applyFill="1" applyBorder="1" applyAlignment="1" applyProtection="1">
      <alignment horizontal="center"/>
    </xf>
    <xf numFmtId="0" fontId="31" fillId="4" borderId="13" xfId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1" fillId="4" borderId="5" xfId="3" applyFont="1" applyFill="1" applyBorder="1" applyAlignment="1" applyProtection="1">
      <alignment horizontal="center"/>
    </xf>
    <xf numFmtId="0" fontId="31" fillId="4" borderId="6" xfId="3" applyFont="1" applyFill="1" applyBorder="1" applyAlignment="1" applyProtection="1">
      <alignment horizontal="center"/>
    </xf>
    <xf numFmtId="0" fontId="31" fillId="4" borderId="12" xfId="3" applyFont="1" applyFill="1" applyBorder="1" applyAlignment="1" applyProtection="1">
      <alignment horizontal="center"/>
    </xf>
    <xf numFmtId="0" fontId="31" fillId="4" borderId="24" xfId="3" applyFont="1" applyFill="1" applyBorder="1" applyAlignment="1" applyProtection="1">
      <alignment horizontal="center"/>
    </xf>
    <xf numFmtId="0" fontId="31" fillId="4" borderId="25" xfId="3" applyFont="1" applyFill="1" applyBorder="1" applyAlignment="1" applyProtection="1">
      <alignment horizontal="center"/>
    </xf>
    <xf numFmtId="0" fontId="31" fillId="4" borderId="7" xfId="1" applyFont="1" applyFill="1" applyBorder="1" applyAlignment="1">
      <alignment horizontal="center" vertical="center"/>
    </xf>
    <xf numFmtId="0" fontId="31" fillId="4" borderId="8" xfId="1" applyFont="1" applyFill="1" applyBorder="1" applyAlignment="1">
      <alignment horizontal="center" vertical="center"/>
    </xf>
    <xf numFmtId="0" fontId="31" fillId="4" borderId="9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 wrapText="1"/>
    </xf>
    <xf numFmtId="0" fontId="31" fillId="4" borderId="19" xfId="1" applyFont="1" applyFill="1" applyBorder="1" applyAlignment="1">
      <alignment horizontal="center" vertical="center" wrapText="1"/>
    </xf>
    <xf numFmtId="0" fontId="31" fillId="4" borderId="23" xfId="1" applyFont="1" applyFill="1" applyBorder="1" applyAlignment="1">
      <alignment horizontal="center" vertical="center" wrapText="1"/>
    </xf>
    <xf numFmtId="0" fontId="31" fillId="4" borderId="21" xfId="1" applyFont="1" applyFill="1" applyBorder="1" applyAlignment="1">
      <alignment horizontal="center" vertical="center" wrapText="1"/>
    </xf>
    <xf numFmtId="0" fontId="31" fillId="4" borderId="14" xfId="1" applyFont="1" applyFill="1" applyBorder="1" applyAlignment="1">
      <alignment horizontal="center" vertical="center"/>
    </xf>
    <xf numFmtId="0" fontId="31" fillId="4" borderId="12" xfId="1" applyFont="1" applyFill="1" applyBorder="1" applyAlignment="1">
      <alignment horizontal="center" vertical="center"/>
    </xf>
    <xf numFmtId="0" fontId="31" fillId="4" borderId="24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/>
    </xf>
    <xf numFmtId="0" fontId="31" fillId="4" borderId="16" xfId="1" applyFont="1" applyFill="1" applyBorder="1" applyAlignment="1">
      <alignment horizontal="center" vertical="center"/>
    </xf>
    <xf numFmtId="0" fontId="31" fillId="4" borderId="17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 wrapText="1"/>
    </xf>
    <xf numFmtId="0" fontId="31" fillId="4" borderId="16" xfId="1" applyFont="1" applyFill="1" applyBorder="1" applyAlignment="1">
      <alignment horizontal="center" vertical="center" wrapText="1"/>
    </xf>
    <xf numFmtId="0" fontId="31" fillId="4" borderId="18" xfId="1" applyFont="1" applyFill="1" applyBorder="1" applyAlignment="1">
      <alignment horizontal="center" vertical="center" wrapText="1"/>
    </xf>
    <xf numFmtId="0" fontId="31" fillId="4" borderId="26" xfId="1" quotePrefix="1" applyFont="1" applyFill="1" applyBorder="1" applyAlignment="1">
      <alignment horizontal="center" vertical="center"/>
    </xf>
    <xf numFmtId="0" fontId="31" fillId="4" borderId="27" xfId="1" quotePrefix="1" applyFont="1" applyFill="1" applyBorder="1" applyAlignment="1">
      <alignment horizontal="center" vertical="center"/>
    </xf>
    <xf numFmtId="0" fontId="31" fillId="4" borderId="28" xfId="1" quotePrefix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4"/>
    </xf>
    <xf numFmtId="167" fontId="34" fillId="2" borderId="0" xfId="1" applyNumberFormat="1" applyFont="1" applyFill="1" applyAlignment="1">
      <alignment horizontal="right" vertical="center" indent="4"/>
    </xf>
    <xf numFmtId="0" fontId="48" fillId="3" borderId="0" xfId="1" applyFont="1" applyFill="1" applyAlignment="1">
      <alignment horizontal="center"/>
    </xf>
    <xf numFmtId="0" fontId="31" fillId="4" borderId="44" xfId="1" applyFont="1" applyFill="1" applyBorder="1" applyAlignment="1">
      <alignment horizontal="center" vertical="center" wrapText="1"/>
    </xf>
    <xf numFmtId="0" fontId="46" fillId="4" borderId="44" xfId="3" applyFont="1" applyFill="1" applyBorder="1" applyAlignment="1" applyProtection="1">
      <alignment horizontal="center"/>
    </xf>
    <xf numFmtId="0" fontId="31" fillId="4" borderId="44" xfId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5" xfId="1" applyNumberFormat="1" applyFont="1" applyFill="1" applyBorder="1" applyAlignment="1">
      <alignment horizontal="right" vertical="center" indent="4"/>
    </xf>
    <xf numFmtId="167" fontId="34" fillId="2" borderId="32" xfId="1" applyNumberFormat="1" applyFont="1" applyFill="1" applyBorder="1" applyAlignment="1">
      <alignment horizontal="right" vertical="center" indent="4"/>
    </xf>
    <xf numFmtId="167" fontId="34" fillId="2" borderId="34" xfId="1" applyNumberFormat="1" applyFont="1" applyFill="1" applyBorder="1" applyAlignment="1">
      <alignment horizontal="right" vertical="center" indent="4"/>
    </xf>
    <xf numFmtId="0" fontId="27" fillId="2" borderId="0" xfId="1" applyFont="1" applyFill="1" applyAlignment="1">
      <alignment horizontal="left"/>
    </xf>
    <xf numFmtId="0" fontId="46" fillId="4" borderId="5" xfId="3" applyFont="1" applyFill="1" applyBorder="1" applyAlignment="1" applyProtection="1">
      <alignment horizontal="center"/>
    </xf>
    <xf numFmtId="0" fontId="46" fillId="4" borderId="6" xfId="3" applyFont="1" applyFill="1" applyBorder="1" applyAlignment="1" applyProtection="1">
      <alignment horizontal="center"/>
    </xf>
    <xf numFmtId="0" fontId="46" fillId="4" borderId="12" xfId="3" applyFont="1" applyFill="1" applyBorder="1" applyAlignment="1" applyProtection="1">
      <alignment horizontal="center"/>
    </xf>
    <xf numFmtId="0" fontId="46" fillId="4" borderId="0" xfId="3" applyFont="1" applyFill="1" applyBorder="1" applyAlignment="1" applyProtection="1">
      <alignment horizontal="center"/>
    </xf>
    <xf numFmtId="0" fontId="46" fillId="4" borderId="24" xfId="3" applyFont="1" applyFill="1" applyBorder="1" applyAlignment="1" applyProtection="1">
      <alignment horizontal="center"/>
    </xf>
    <xf numFmtId="0" fontId="46" fillId="4" borderId="25" xfId="3" applyFont="1" applyFill="1" applyBorder="1" applyAlignment="1" applyProtection="1">
      <alignment horizontal="center"/>
    </xf>
    <xf numFmtId="0" fontId="31" fillId="4" borderId="42" xfId="1" applyFont="1" applyFill="1" applyBorder="1" applyAlignment="1">
      <alignment horizontal="center" vertical="center"/>
    </xf>
    <xf numFmtId="0" fontId="31" fillId="4" borderId="22" xfId="1" applyFont="1" applyFill="1" applyBorder="1"/>
    <xf numFmtId="0" fontId="31" fillId="4" borderId="43" xfId="1" applyFont="1" applyFill="1" applyBorder="1" applyAlignment="1">
      <alignment horizontal="center" vertical="top"/>
    </xf>
    <xf numFmtId="0" fontId="31" fillId="4" borderId="18" xfId="1" applyFont="1" applyFill="1" applyBorder="1" applyAlignment="1">
      <alignment horizontal="center" vertical="top"/>
    </xf>
    <xf numFmtId="0" fontId="31" fillId="4" borderId="16" xfId="1" applyFont="1" applyFill="1" applyBorder="1" applyAlignment="1">
      <alignment horizontal="center" vertical="top"/>
    </xf>
    <xf numFmtId="0" fontId="31" fillId="4" borderId="22" xfId="1" applyFont="1" applyFill="1" applyBorder="1" applyAlignment="1">
      <alignment horizontal="center" vertical="top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31" xfId="1" applyNumberFormat="1" applyFont="1" applyFill="1" applyBorder="1" applyAlignment="1">
      <alignment horizontal="right" vertical="center" indent="4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30" xfId="1" applyNumberFormat="1" applyFont="1" applyFill="1" applyBorder="1" applyAlignment="1">
      <alignment horizontal="right" vertical="center" indent="4"/>
    </xf>
    <xf numFmtId="167" fontId="34" fillId="2" borderId="31" xfId="1" applyNumberFormat="1" applyFont="1" applyFill="1" applyBorder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3"/>
    </xf>
    <xf numFmtId="0" fontId="52" fillId="3" borderId="0" xfId="1" applyFont="1" applyFill="1" applyAlignment="1">
      <alignment horizontal="center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51" fillId="2" borderId="35" xfId="1" applyNumberFormat="1" applyFont="1" applyFill="1" applyBorder="1" applyAlignment="1">
      <alignment horizontal="center"/>
    </xf>
    <xf numFmtId="167" fontId="51" fillId="2" borderId="32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0" fontId="31" fillId="4" borderId="64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center"/>
    </xf>
    <xf numFmtId="0" fontId="46" fillId="4" borderId="10" xfId="3" applyFont="1" applyFill="1" applyBorder="1" applyAlignment="1" applyProtection="1">
      <alignment horizontal="center"/>
    </xf>
    <xf numFmtId="0" fontId="46" fillId="4" borderId="19" xfId="3" applyFont="1" applyFill="1" applyBorder="1" applyAlignment="1" applyProtection="1">
      <alignment horizontal="center"/>
    </xf>
    <xf numFmtId="0" fontId="46" fillId="4" borderId="23" xfId="3" applyFont="1" applyFill="1" applyBorder="1" applyAlignment="1" applyProtection="1">
      <alignment horizontal="center"/>
    </xf>
    <xf numFmtId="0" fontId="31" fillId="4" borderId="63" xfId="1" applyFont="1" applyFill="1" applyBorder="1" applyAlignment="1">
      <alignment horizontal="center" vertical="center"/>
    </xf>
    <xf numFmtId="0" fontId="31" fillId="4" borderId="65" xfId="1" applyFont="1" applyFill="1" applyBorder="1" applyAlignment="1">
      <alignment horizontal="center" vertical="center"/>
    </xf>
    <xf numFmtId="167" fontId="34" fillId="2" borderId="61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62" xfId="1" applyNumberFormat="1" applyFont="1" applyFill="1" applyBorder="1" applyAlignment="1">
      <alignment horizont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60" xfId="1" applyNumberFormat="1" applyFont="1" applyFill="1" applyBorder="1" applyAlignment="1">
      <alignment horizontal="right" vertical="center" indent="3"/>
    </xf>
    <xf numFmtId="167" fontId="33" fillId="2" borderId="58" xfId="1" applyNumberFormat="1" applyFont="1" applyFill="1" applyBorder="1" applyAlignment="1">
      <alignment horizontal="right" vertical="center" indent="3"/>
    </xf>
    <xf numFmtId="0" fontId="31" fillId="4" borderId="53" xfId="1" applyFont="1" applyFill="1" applyBorder="1" applyAlignment="1">
      <alignment horizontal="center" vertical="center" wrapText="1"/>
    </xf>
    <xf numFmtId="0" fontId="31" fillId="4" borderId="56" xfId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horizontal="center" vertical="center"/>
    </xf>
    <xf numFmtId="1" fontId="33" fillId="2" borderId="58" xfId="1" applyNumberFormat="1" applyFont="1" applyFill="1" applyBorder="1" applyAlignment="1">
      <alignment horizontal="center" vertical="center"/>
    </xf>
    <xf numFmtId="1" fontId="33" fillId="2" borderId="59" xfId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6" fillId="4" borderId="45" xfId="3" applyFont="1" applyFill="1" applyBorder="1" applyAlignment="1" applyProtection="1">
      <alignment horizontal="center"/>
    </xf>
    <xf numFmtId="0" fontId="46" fillId="4" borderId="46" xfId="3" applyFont="1" applyFill="1" applyBorder="1" applyAlignment="1" applyProtection="1">
      <alignment horizontal="center"/>
    </xf>
    <xf numFmtId="0" fontId="46" fillId="4" borderId="50" xfId="3" applyFont="1" applyFill="1" applyBorder="1" applyAlignment="1" applyProtection="1">
      <alignment horizontal="center"/>
    </xf>
    <xf numFmtId="0" fontId="46" fillId="4" borderId="51" xfId="3" applyFont="1" applyFill="1" applyBorder="1" applyAlignment="1" applyProtection="1">
      <alignment horizontal="center"/>
    </xf>
    <xf numFmtId="0" fontId="46" fillId="4" borderId="54" xfId="3" applyFont="1" applyFill="1" applyBorder="1" applyAlignment="1" applyProtection="1">
      <alignment horizontal="center"/>
    </xf>
    <xf numFmtId="0" fontId="46" fillId="4" borderId="55" xfId="3" applyFont="1" applyFill="1" applyBorder="1" applyAlignment="1" applyProtection="1">
      <alignment horizontal="center"/>
    </xf>
    <xf numFmtId="0" fontId="31" fillId="4" borderId="47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 wrapText="1"/>
    </xf>
    <xf numFmtId="0" fontId="31" fillId="4" borderId="52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/>
    </xf>
    <xf numFmtId="0" fontId="31" fillId="4" borderId="49" xfId="1" applyFont="1" applyFill="1" applyBorder="1" applyAlignment="1">
      <alignment horizontal="center" vertical="center"/>
    </xf>
    <xf numFmtId="0" fontId="31" fillId="4" borderId="53" xfId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0" xfId="1" applyNumberFormat="1" applyFont="1" applyFill="1" applyBorder="1" applyAlignment="1">
      <alignment horizontal="right" vertical="center" indent="3"/>
    </xf>
    <xf numFmtId="3" fontId="34" fillId="2" borderId="34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3" fontId="34" fillId="2" borderId="34" xfId="1" applyNumberFormat="1" applyFont="1" applyFill="1" applyBorder="1" applyAlignment="1">
      <alignment horizontal="right" vertical="center" indent="3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3" fontId="33" fillId="2" borderId="30" xfId="1" applyNumberFormat="1" applyFont="1" applyFill="1" applyBorder="1" applyAlignment="1">
      <alignment horizontal="right" vertical="center" indent="3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0" fontId="31" fillId="4" borderId="66" xfId="1" applyFont="1" applyFill="1" applyBorder="1" applyAlignment="1">
      <alignment horizontal="center" vertical="center"/>
    </xf>
    <xf numFmtId="1" fontId="33" fillId="2" borderId="32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3"/>
    </xf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2"/>
    </xf>
    <xf numFmtId="0" fontId="3" fillId="0" borderId="0" xfId="1" applyFont="1"/>
    <xf numFmtId="1" fontId="33" fillId="2" borderId="29" xfId="1" applyNumberFormat="1" applyFont="1" applyFill="1" applyBorder="1" applyAlignment="1">
      <alignment horizontal="center" vertical="center"/>
    </xf>
    <xf numFmtId="1" fontId="34" fillId="2" borderId="32" xfId="1" applyNumberFormat="1" applyFont="1" applyFill="1" applyBorder="1" applyAlignment="1">
      <alignment horizontal="center" vertical="center"/>
    </xf>
    <xf numFmtId="1" fontId="34" fillId="2" borderId="33" xfId="1" applyNumberFormat="1" applyFont="1" applyFill="1" applyBorder="1" applyAlignment="1">
      <alignment horizontal="center" vertical="center"/>
    </xf>
    <xf numFmtId="0" fontId="31" fillId="4" borderId="84" xfId="1" applyFont="1" applyFill="1" applyBorder="1" applyAlignment="1">
      <alignment horizontal="center" vertical="center" wrapText="1"/>
    </xf>
    <xf numFmtId="0" fontId="31" fillId="4" borderId="86" xfId="1" applyFont="1" applyFill="1" applyBorder="1" applyAlignment="1">
      <alignment horizontal="center" vertical="center" wrapText="1"/>
    </xf>
    <xf numFmtId="0" fontId="31" fillId="4" borderId="85" xfId="1" applyFont="1" applyFill="1" applyBorder="1" applyAlignment="1">
      <alignment horizontal="center" vertical="center" wrapText="1"/>
    </xf>
    <xf numFmtId="3" fontId="34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0" fontId="31" fillId="4" borderId="6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0" fontId="31" fillId="4" borderId="78" xfId="1" applyFont="1" applyFill="1" applyBorder="1" applyAlignment="1">
      <alignment horizontal="center" vertical="center"/>
    </xf>
    <xf numFmtId="0" fontId="31" fillId="4" borderId="79" xfId="1" applyFont="1" applyFill="1" applyBorder="1" applyAlignment="1">
      <alignment horizontal="center" vertical="center"/>
    </xf>
    <xf numFmtId="0" fontId="31" fillId="4" borderId="83" xfId="1" applyFont="1" applyFill="1" applyBorder="1" applyAlignment="1">
      <alignment horizontal="center" vertical="center"/>
    </xf>
    <xf numFmtId="0" fontId="31" fillId="4" borderId="25" xfId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6" fillId="4" borderId="67" xfId="3" applyFont="1" applyFill="1" applyBorder="1" applyAlignment="1" applyProtection="1">
      <alignment horizontal="center"/>
    </xf>
    <xf numFmtId="0" fontId="46" fillId="4" borderId="69" xfId="3" applyFont="1" applyFill="1" applyBorder="1" applyAlignment="1" applyProtection="1">
      <alignment horizontal="center"/>
    </xf>
    <xf numFmtId="0" fontId="46" fillId="4" borderId="82" xfId="3" applyFont="1" applyFill="1" applyBorder="1" applyAlignment="1" applyProtection="1">
      <alignment horizontal="center"/>
    </xf>
    <xf numFmtId="0" fontId="31" fillId="4" borderId="68" xfId="1" applyFont="1" applyFill="1" applyBorder="1" applyAlignment="1">
      <alignment horizontal="center" vertical="center"/>
    </xf>
    <xf numFmtId="0" fontId="31" fillId="4" borderId="68" xfId="1" applyFont="1" applyFill="1" applyBorder="1" applyAlignment="1">
      <alignment horizontal="center" vertical="center" wrapText="1"/>
    </xf>
    <xf numFmtId="0" fontId="31" fillId="4" borderId="67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 wrapText="1"/>
    </xf>
    <xf numFmtId="0" fontId="31" fillId="4" borderId="69" xfId="1" applyFont="1" applyFill="1" applyBorder="1" applyAlignment="1">
      <alignment horizontal="center" vertical="center" wrapText="1"/>
    </xf>
    <xf numFmtId="0" fontId="31" fillId="4" borderId="76" xfId="1" applyFont="1" applyFill="1" applyBorder="1" applyAlignment="1">
      <alignment horizontal="center" vertical="center" wrapText="1"/>
    </xf>
    <xf numFmtId="0" fontId="31" fillId="4" borderId="80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/>
    </xf>
    <xf numFmtId="0" fontId="31" fillId="4" borderId="19" xfId="1" applyFont="1" applyFill="1" applyBorder="1" applyAlignment="1">
      <alignment horizontal="center" vertical="center"/>
    </xf>
    <xf numFmtId="0" fontId="31" fillId="4" borderId="76" xfId="1" applyFont="1" applyFill="1" applyBorder="1" applyAlignment="1">
      <alignment horizontal="center" vertical="center"/>
    </xf>
    <xf numFmtId="0" fontId="31" fillId="4" borderId="81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/>
    </xf>
    <xf numFmtId="0" fontId="31" fillId="4" borderId="71" xfId="1" applyFont="1" applyFill="1" applyBorder="1" applyAlignment="1">
      <alignment horizontal="center" vertical="center"/>
    </xf>
    <xf numFmtId="0" fontId="31" fillId="4" borderId="77" xfId="1" applyFont="1" applyFill="1" applyBorder="1" applyAlignment="1">
      <alignment horizontal="center" vertical="center"/>
    </xf>
    <xf numFmtId="0" fontId="31" fillId="4" borderId="72" xfId="1" applyFont="1" applyFill="1" applyBorder="1" applyAlignment="1">
      <alignment horizontal="center" vertical="center"/>
    </xf>
    <xf numFmtId="0" fontId="31" fillId="4" borderId="73" xfId="1" applyFont="1" applyFill="1" applyBorder="1" applyAlignment="1">
      <alignment horizontal="center" vertical="center"/>
    </xf>
    <xf numFmtId="0" fontId="31" fillId="4" borderId="74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 wrapText="1"/>
    </xf>
    <xf numFmtId="3" fontId="33" fillId="2" borderId="0" xfId="4" applyNumberFormat="1" applyFont="1" applyFill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0" fontId="3" fillId="0" borderId="0" xfId="4" applyFont="1" applyAlignment="1">
      <alignment horizontal="center"/>
    </xf>
    <xf numFmtId="0" fontId="31" fillId="4" borderId="39" xfId="4" applyFont="1" applyFill="1" applyBorder="1" applyAlignment="1">
      <alignment horizontal="center" vertical="center" wrapText="1"/>
    </xf>
    <xf numFmtId="0" fontId="31" fillId="4" borderId="21" xfId="4" applyFont="1" applyFill="1" applyBorder="1" applyAlignment="1">
      <alignment horizontal="center" vertical="center" wrapText="1"/>
    </xf>
    <xf numFmtId="0" fontId="31" fillId="4" borderId="22" xfId="4" applyFont="1" applyFill="1" applyBorder="1" applyAlignment="1">
      <alignment horizontal="center" vertical="center" wrapText="1"/>
    </xf>
    <xf numFmtId="0" fontId="31" fillId="4" borderId="24" xfId="4" applyFont="1" applyFill="1" applyBorder="1" applyAlignment="1">
      <alignment horizontal="center" vertical="center" wrapText="1"/>
    </xf>
    <xf numFmtId="0" fontId="31" fillId="4" borderId="26" xfId="4" applyFont="1" applyFill="1" applyBorder="1" applyAlignment="1">
      <alignment horizontal="center" vertical="center" wrapText="1"/>
    </xf>
    <xf numFmtId="0" fontId="31" fillId="4" borderId="40" xfId="4" applyFont="1" applyFill="1" applyBorder="1" applyAlignment="1">
      <alignment horizontal="center" vertical="center"/>
    </xf>
    <xf numFmtId="0" fontId="31" fillId="4" borderId="40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0" fontId="31" fillId="4" borderId="39" xfId="4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/>
    </xf>
    <xf numFmtId="0" fontId="31" fillId="4" borderId="76" xfId="4" applyFont="1" applyFill="1" applyBorder="1" applyAlignment="1">
      <alignment horizontal="center" vertical="center" wrapText="1"/>
    </xf>
    <xf numFmtId="0" fontId="31" fillId="4" borderId="88" xfId="4" applyFont="1" applyFill="1" applyBorder="1" applyAlignment="1">
      <alignment horizontal="center" vertical="center" wrapText="1"/>
    </xf>
    <xf numFmtId="3" fontId="33" fillId="2" borderId="0" xfId="1" applyNumberFormat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5"/>
    </xf>
    <xf numFmtId="167" fontId="34" fillId="2" borderId="30" xfId="1" applyNumberFormat="1" applyFont="1" applyFill="1" applyBorder="1" applyAlignment="1">
      <alignment horizontal="right" vertical="center" indent="6"/>
    </xf>
    <xf numFmtId="167" fontId="34" fillId="2" borderId="30" xfId="1" applyNumberFormat="1" applyFont="1" applyFill="1" applyBorder="1" applyAlignment="1">
      <alignment horizontal="right" vertical="center" indent="4"/>
    </xf>
    <xf numFmtId="167" fontId="34" fillId="2" borderId="31" xfId="1" applyNumberFormat="1" applyFont="1" applyFill="1" applyBorder="1" applyAlignment="1">
      <alignment horizontal="right" vertical="center" indent="5"/>
    </xf>
    <xf numFmtId="167" fontId="34" fillId="2" borderId="0" xfId="1" applyNumberFormat="1" applyFont="1" applyFill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167" fontId="34" fillId="2" borderId="34" xfId="1" applyNumberFormat="1" applyFont="1" applyFill="1" applyBorder="1" applyAlignment="1">
      <alignment horizontal="right" indent="6"/>
    </xf>
    <xf numFmtId="167" fontId="34" fillId="2" borderId="34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5"/>
    </xf>
    <xf numFmtId="167" fontId="34" fillId="2" borderId="34" xfId="1" applyNumberFormat="1" applyFont="1" applyFill="1" applyBorder="1" applyAlignment="1">
      <alignment horizontal="right" vertical="center" indent="6"/>
    </xf>
    <xf numFmtId="37" fontId="34" fillId="0" borderId="95" xfId="1" applyNumberFormat="1" applyFont="1" applyBorder="1" applyAlignment="1">
      <alignment horizontal="center" vertical="center"/>
    </xf>
    <xf numFmtId="37" fontId="34" fillId="0" borderId="93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17" fontId="34" fillId="0" borderId="94" xfId="1" applyNumberFormat="1" applyFont="1" applyBorder="1" applyAlignment="1">
      <alignment horizontal="center" vertical="center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5"/>
    </xf>
    <xf numFmtId="167" fontId="33" fillId="2" borderId="30" xfId="1" applyNumberFormat="1" applyFont="1" applyFill="1" applyBorder="1" applyAlignment="1">
      <alignment horizontal="right" vertical="center" indent="6"/>
    </xf>
    <xf numFmtId="0" fontId="34" fillId="0" borderId="90" xfId="1" applyFont="1" applyBorder="1" applyAlignment="1">
      <alignment horizontal="center" vertical="center"/>
    </xf>
    <xf numFmtId="0" fontId="34" fillId="0" borderId="91" xfId="1" applyFont="1" applyBorder="1" applyAlignment="1">
      <alignment horizontal="center" vertical="center"/>
    </xf>
    <xf numFmtId="37" fontId="34" fillId="0" borderId="92" xfId="1" applyNumberFormat="1" applyFont="1" applyBorder="1" applyAlignment="1">
      <alignment horizontal="center" vertical="center"/>
    </xf>
    <xf numFmtId="37" fontId="34" fillId="0" borderId="90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17" fontId="34" fillId="0" borderId="91" xfId="1" applyNumberFormat="1" applyFont="1" applyBorder="1" applyAlignment="1">
      <alignment horizontal="center" vertical="center"/>
    </xf>
    <xf numFmtId="0" fontId="34" fillId="0" borderId="93" xfId="1" applyFont="1" applyBorder="1" applyAlignment="1">
      <alignment horizontal="center" vertical="center"/>
    </xf>
    <xf numFmtId="0" fontId="34" fillId="0" borderId="94" xfId="1" applyFont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167" fontId="34" fillId="2" borderId="0" xfId="1" applyNumberFormat="1" applyFont="1" applyFill="1" applyAlignment="1">
      <alignment horizontal="right" vertical="center" indent="1"/>
    </xf>
    <xf numFmtId="167" fontId="34" fillId="2" borderId="89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4" fillId="2" borderId="35" xfId="1" applyNumberFormat="1" applyFont="1" applyFill="1" applyBorder="1" applyAlignment="1">
      <alignment horizontal="right" vertical="center" indent="1"/>
    </xf>
    <xf numFmtId="167" fontId="34" fillId="2" borderId="32" xfId="1" applyNumberFormat="1" applyFont="1" applyFill="1" applyBorder="1" applyAlignment="1">
      <alignment horizontal="right" vertical="center" indent="1"/>
    </xf>
    <xf numFmtId="0" fontId="56" fillId="4" borderId="0" xfId="3" applyFont="1" applyFill="1" applyBorder="1" applyAlignment="1" applyProtection="1">
      <alignment horizontal="center"/>
    </xf>
    <xf numFmtId="0" fontId="56" fillId="4" borderId="19" xfId="3" applyFont="1" applyFill="1" applyBorder="1" applyAlignment="1" applyProtection="1">
      <alignment horizontal="center"/>
    </xf>
    <xf numFmtId="0" fontId="34" fillId="4" borderId="21" xfId="1" applyFont="1" applyFill="1" applyBorder="1" applyAlignment="1">
      <alignment horizontal="center" vertical="center" wrapText="1"/>
    </xf>
    <xf numFmtId="0" fontId="34" fillId="4" borderId="22" xfId="1" applyFont="1" applyFill="1" applyBorder="1" applyAlignment="1">
      <alignment horizontal="center" vertical="center" wrapText="1"/>
    </xf>
    <xf numFmtId="0" fontId="34" fillId="4" borderId="11" xfId="1" applyFont="1" applyFill="1" applyBorder="1" applyAlignment="1">
      <alignment horizontal="center" vertical="center" wrapText="1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30" xfId="5" applyNumberFormat="1" applyFont="1" applyFill="1" applyBorder="1" applyAlignment="1">
      <alignment horizontal="right" vertical="center" indent="4"/>
    </xf>
    <xf numFmtId="167" fontId="34" fillId="2" borderId="31" xfId="5" applyNumberFormat="1" applyFont="1" applyFill="1" applyBorder="1" applyAlignment="1">
      <alignment horizontal="right" vertical="center" indent="4"/>
    </xf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5" xfId="5" applyNumberFormat="1" applyFont="1" applyFill="1" applyBorder="1" applyAlignment="1">
      <alignment horizontal="right" indent="2"/>
    </xf>
    <xf numFmtId="167" fontId="34" fillId="2" borderId="32" xfId="5" applyNumberFormat="1" applyFont="1" applyFill="1" applyBorder="1" applyAlignment="1">
      <alignment horizontal="right" indent="2"/>
    </xf>
    <xf numFmtId="167" fontId="34" fillId="2" borderId="30" xfId="5" applyNumberFormat="1" applyFont="1" applyFill="1" applyBorder="1" applyAlignment="1">
      <alignment horizontal="right" vertical="center" indent="2"/>
    </xf>
    <xf numFmtId="0" fontId="31" fillId="4" borderId="44" xfId="5" applyFont="1" applyFill="1" applyBorder="1" applyAlignment="1">
      <alignment horizontal="center" vertical="center"/>
    </xf>
    <xf numFmtId="0" fontId="31" fillId="4" borderId="44" xfId="5" applyFont="1" applyFill="1" applyBorder="1" applyAlignment="1">
      <alignment horizontal="center" vertical="center" wrapText="1"/>
    </xf>
    <xf numFmtId="167" fontId="34" fillId="0" borderId="35" xfId="5" applyNumberFormat="1" applyFont="1" applyBorder="1" applyAlignment="1">
      <alignment horizontal="center"/>
    </xf>
    <xf numFmtId="167" fontId="34" fillId="0" borderId="33" xfId="5" applyNumberFormat="1" applyFont="1" applyBorder="1" applyAlignment="1">
      <alignment horizontal="center"/>
    </xf>
    <xf numFmtId="167" fontId="34" fillId="0" borderId="32" xfId="5" applyNumberFormat="1" applyFont="1" applyBorder="1" applyAlignment="1">
      <alignment horizontal="center"/>
    </xf>
    <xf numFmtId="0" fontId="3" fillId="0" borderId="0" xfId="5" applyFont="1" applyAlignment="1">
      <alignment horizontal="center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34" fillId="2" borderId="34" xfId="5" applyNumberFormat="1" applyFont="1" applyFill="1" applyBorder="1" applyAlignment="1">
      <alignment horizontal="right" vertical="center" indent="4"/>
    </xf>
    <xf numFmtId="167" fontId="34" fillId="0" borderId="35" xfId="5" applyNumberFormat="1" applyFont="1" applyBorder="1" applyAlignment="1">
      <alignment horizontal="right" indent="4"/>
    </xf>
    <xf numFmtId="167" fontId="34" fillId="0" borderId="32" xfId="5" applyNumberFormat="1" applyFont="1" applyBorder="1" applyAlignment="1">
      <alignment horizontal="right" indent="4"/>
    </xf>
    <xf numFmtId="167" fontId="34" fillId="0" borderId="33" xfId="5" applyNumberFormat="1" applyFont="1" applyBorder="1" applyAlignment="1">
      <alignment horizontal="right" indent="4"/>
    </xf>
    <xf numFmtId="167" fontId="34" fillId="2" borderId="34" xfId="5" applyNumberFormat="1" applyFont="1" applyFill="1" applyBorder="1" applyAlignment="1">
      <alignment horizontal="right" vertical="center" indent="2"/>
    </xf>
    <xf numFmtId="167" fontId="34" fillId="2" borderId="96" xfId="5" applyNumberFormat="1" applyFont="1" applyFill="1" applyBorder="1" applyAlignment="1">
      <alignment horizontal="right" vertical="center" indent="4"/>
    </xf>
    <xf numFmtId="167" fontId="34" fillId="2" borderId="96" xfId="5" applyNumberFormat="1" applyFont="1" applyFill="1" applyBorder="1" applyAlignment="1">
      <alignment horizontal="right" vertical="center" indent="2"/>
    </xf>
    <xf numFmtId="167" fontId="34" fillId="2" borderId="89" xfId="5" applyNumberFormat="1" applyFont="1" applyFill="1" applyBorder="1" applyAlignment="1">
      <alignment horizontal="right" vertical="center" indent="2"/>
    </xf>
    <xf numFmtId="0" fontId="33" fillId="2" borderId="0" xfId="5" applyFont="1" applyFill="1" applyAlignment="1">
      <alignment horizontal="center" vertical="center"/>
    </xf>
    <xf numFmtId="0" fontId="33" fillId="2" borderId="29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right" vertical="center" indent="4"/>
    </xf>
    <xf numFmtId="167" fontId="33" fillId="2" borderId="30" xfId="5" applyNumberFormat="1" applyFont="1" applyFill="1" applyBorder="1" applyAlignment="1">
      <alignment horizontal="right" vertical="center" indent="2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0" fontId="31" fillId="4" borderId="44" xfId="3" applyFont="1" applyFill="1" applyBorder="1" applyAlignment="1" applyProtection="1">
      <alignment horizontal="center" vertical="center" wrapText="1"/>
    </xf>
    <xf numFmtId="167" fontId="34" fillId="2" borderId="41" xfId="5" applyNumberFormat="1" applyFont="1" applyFill="1" applyBorder="1" applyAlignment="1">
      <alignment horizontal="right" vertical="center" indent="2"/>
    </xf>
    <xf numFmtId="0" fontId="31" fillId="4" borderId="22" xfId="3" applyFont="1" applyFill="1" applyBorder="1" applyAlignment="1" applyProtection="1">
      <alignment horizontal="center" vertical="center" wrapText="1"/>
    </xf>
    <xf numFmtId="0" fontId="31" fillId="4" borderId="22" xfId="5" applyFont="1" applyFill="1" applyBorder="1" applyAlignment="1">
      <alignment horizontal="center" vertical="center" wrapText="1"/>
    </xf>
    <xf numFmtId="0" fontId="31" fillId="4" borderId="70" xfId="5" applyFont="1" applyFill="1" applyBorder="1" applyAlignment="1">
      <alignment horizontal="center" vertical="center" wrapText="1"/>
    </xf>
    <xf numFmtId="0" fontId="31" fillId="4" borderId="6" xfId="5" applyFont="1" applyFill="1" applyBorder="1" applyAlignment="1">
      <alignment horizontal="center" vertical="center" wrapText="1"/>
    </xf>
    <xf numFmtId="0" fontId="31" fillId="4" borderId="97" xfId="5" applyFont="1" applyFill="1" applyBorder="1" applyAlignment="1">
      <alignment horizontal="center" vertical="center" wrapText="1"/>
    </xf>
    <xf numFmtId="0" fontId="31" fillId="4" borderId="76" xfId="5" applyFont="1" applyFill="1" applyBorder="1" applyAlignment="1">
      <alignment horizontal="center" vertical="center" wrapText="1"/>
    </xf>
    <xf numFmtId="0" fontId="31" fillId="4" borderId="25" xfId="5" applyFont="1" applyFill="1" applyBorder="1" applyAlignment="1">
      <alignment horizontal="center" vertical="center" wrapText="1"/>
    </xf>
    <xf numFmtId="0" fontId="31" fillId="4" borderId="8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/>
    </xf>
    <xf numFmtId="0" fontId="31" fillId="4" borderId="70" xfId="5" applyFont="1" applyFill="1" applyBorder="1" applyAlignment="1">
      <alignment horizontal="center" vertical="center"/>
    </xf>
    <xf numFmtId="0" fontId="31" fillId="4" borderId="72" xfId="5" applyFont="1" applyFill="1" applyBorder="1" applyAlignment="1">
      <alignment horizontal="center" vertical="center"/>
    </xf>
    <xf numFmtId="0" fontId="31" fillId="4" borderId="71" xfId="5" applyFont="1" applyFill="1" applyBorder="1" applyAlignment="1">
      <alignment horizontal="center" vertical="center"/>
    </xf>
    <xf numFmtId="0" fontId="34" fillId="2" borderId="29" xfId="4" applyFont="1" applyFill="1" applyBorder="1" applyAlignment="1">
      <alignment horizontal="left" vertical="center" wrapText="1"/>
    </xf>
    <xf numFmtId="0" fontId="34" fillId="2" borderId="30" xfId="4" applyFont="1" applyFill="1" applyBorder="1" applyAlignment="1">
      <alignment horizontal="left" vertical="center" wrapText="1"/>
    </xf>
    <xf numFmtId="167" fontId="34" fillId="2" borderId="30" xfId="4" applyNumberFormat="1" applyFont="1" applyFill="1" applyBorder="1" applyAlignment="1">
      <alignment horizontal="center" vertical="center"/>
    </xf>
    <xf numFmtId="0" fontId="34" fillId="2" borderId="29" xfId="4" applyFont="1" applyFill="1" applyBorder="1" applyAlignment="1">
      <alignment horizontal="center" vertical="center" wrapText="1"/>
    </xf>
    <xf numFmtId="0" fontId="34" fillId="2" borderId="30" xfId="4" applyFont="1" applyFill="1" applyBorder="1" applyAlignment="1">
      <alignment horizontal="center" vertical="center" wrapText="1"/>
    </xf>
    <xf numFmtId="0" fontId="34" fillId="2" borderId="33" xfId="4" applyFont="1" applyFill="1" applyBorder="1" applyAlignment="1">
      <alignment horizontal="center" wrapText="1"/>
    </xf>
    <xf numFmtId="0" fontId="34" fillId="2" borderId="34" xfId="4" applyFont="1" applyFill="1" applyBorder="1" applyAlignment="1">
      <alignment horizontal="center" wrapText="1"/>
    </xf>
    <xf numFmtId="167" fontId="34" fillId="2" borderId="34" xfId="4" applyNumberFormat="1" applyFont="1" applyFill="1" applyBorder="1" applyAlignment="1">
      <alignment horizontal="center"/>
    </xf>
    <xf numFmtId="0" fontId="31" fillId="4" borderId="64" xfId="4" applyFont="1" applyFill="1" applyBorder="1" applyAlignment="1">
      <alignment horizontal="center" vertical="center" wrapText="1"/>
    </xf>
    <xf numFmtId="0" fontId="33" fillId="2" borderId="29" xfId="4" applyFont="1" applyFill="1" applyBorder="1" applyAlignment="1">
      <alignment horizontal="center" vertical="center"/>
    </xf>
    <xf numFmtId="0" fontId="46" fillId="4" borderId="22" xfId="3" applyFont="1" applyFill="1" applyBorder="1" applyAlignment="1" applyProtection="1">
      <alignment horizontal="center"/>
    </xf>
    <xf numFmtId="0" fontId="31" fillId="4" borderId="42" xfId="4" applyFont="1" applyFill="1" applyBorder="1" applyAlignment="1">
      <alignment horizontal="center" vertical="center" wrapText="1"/>
    </xf>
    <xf numFmtId="0" fontId="31" fillId="4" borderId="14" xfId="4" applyFont="1" applyFill="1" applyBorder="1" applyAlignment="1">
      <alignment horizontal="center" vertical="center" wrapText="1"/>
    </xf>
    <xf numFmtId="0" fontId="31" fillId="4" borderId="71" xfId="4" applyFont="1" applyFill="1" applyBorder="1" applyAlignment="1">
      <alignment horizontal="center" vertical="center" wrapText="1"/>
    </xf>
    <xf numFmtId="0" fontId="31" fillId="4" borderId="75" xfId="4" applyFont="1" applyFill="1" applyBorder="1" applyAlignment="1">
      <alignment horizontal="center" vertical="center" wrapText="1"/>
    </xf>
    <xf numFmtId="0" fontId="31" fillId="4" borderId="69" xfId="4" applyFont="1" applyFill="1" applyBorder="1" applyAlignment="1">
      <alignment horizontal="center" vertical="center" wrapText="1"/>
    </xf>
    <xf numFmtId="0" fontId="31" fillId="4" borderId="83" xfId="4" applyFont="1" applyFill="1" applyBorder="1" applyAlignment="1">
      <alignment horizontal="center" vertical="center" wrapText="1"/>
    </xf>
    <xf numFmtId="0" fontId="31" fillId="4" borderId="82" xfId="4" applyFont="1" applyFill="1" applyBorder="1" applyAlignment="1">
      <alignment horizontal="center" vertical="center" wrapText="1"/>
    </xf>
    <xf numFmtId="0" fontId="27" fillId="0" borderId="0" xfId="4" applyFont="1" applyAlignment="1">
      <alignment horizontal="left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2"/>
    </xf>
    <xf numFmtId="167" fontId="34" fillId="2" borderId="35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2"/>
    </xf>
    <xf numFmtId="167" fontId="34" fillId="2" borderId="35" xfId="4" applyNumberFormat="1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89" xfId="4" applyNumberFormat="1" applyFont="1" applyFill="1" applyBorder="1" applyAlignment="1">
      <alignment horizontal="right" vertical="center" indent="2"/>
    </xf>
    <xf numFmtId="167" fontId="34" fillId="2" borderId="41" xfId="4" applyNumberFormat="1" applyFont="1" applyFill="1" applyBorder="1" applyAlignment="1">
      <alignment horizontal="right" vertical="center" indent="2"/>
    </xf>
    <xf numFmtId="0" fontId="31" fillId="4" borderId="101" xfId="4" applyFont="1" applyFill="1" applyBorder="1" applyAlignment="1">
      <alignment horizontal="center" vertical="center" wrapText="1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2"/>
    </xf>
    <xf numFmtId="0" fontId="31" fillId="4" borderId="0" xfId="4" applyFont="1" applyFill="1" applyAlignment="1">
      <alignment horizontal="center" vertical="center" wrapText="1"/>
    </xf>
    <xf numFmtId="0" fontId="31" fillId="4" borderId="76" xfId="4" applyFont="1" applyFill="1" applyBorder="1" applyAlignment="1">
      <alignment horizontal="center" vertical="center"/>
    </xf>
    <xf numFmtId="0" fontId="31" fillId="4" borderId="77" xfId="4" applyFont="1" applyFill="1" applyBorder="1" applyAlignment="1">
      <alignment horizontal="center" vertical="center"/>
    </xf>
    <xf numFmtId="0" fontId="31" fillId="4" borderId="80" xfId="4" applyFont="1" applyFill="1" applyBorder="1" applyAlignment="1">
      <alignment horizontal="center" vertical="center"/>
    </xf>
    <xf numFmtId="0" fontId="31" fillId="4" borderId="70" xfId="4" applyFont="1" applyFill="1" applyBorder="1" applyAlignment="1">
      <alignment horizontal="center" vertical="center"/>
    </xf>
    <xf numFmtId="0" fontId="31" fillId="4" borderId="72" xfId="4" applyFont="1" applyFill="1" applyBorder="1" applyAlignment="1">
      <alignment horizontal="center" vertical="center"/>
    </xf>
    <xf numFmtId="0" fontId="31" fillId="4" borderId="71" xfId="4" applyFont="1" applyFill="1" applyBorder="1" applyAlignment="1">
      <alignment horizontal="center" vertical="center"/>
    </xf>
    <xf numFmtId="0" fontId="31" fillId="4" borderId="40" xfId="4" quotePrefix="1" applyFont="1" applyFill="1" applyBorder="1" applyAlignment="1">
      <alignment horizontal="center" vertical="center" wrapText="1"/>
    </xf>
    <xf numFmtId="0" fontId="31" fillId="4" borderId="101" xfId="4" quotePrefix="1" applyFont="1" applyFill="1" applyBorder="1" applyAlignment="1">
      <alignment horizontal="center" vertical="center" wrapText="1"/>
    </xf>
    <xf numFmtId="0" fontId="34" fillId="2" borderId="32" xfId="4" applyFont="1" applyFill="1" applyBorder="1" applyAlignment="1">
      <alignment horizontal="center"/>
    </xf>
    <xf numFmtId="0" fontId="34" fillId="2" borderId="33" xfId="4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167" fontId="34" fillId="2" borderId="30" xfId="6" applyAlignment="1">
      <alignment horizontal="center" vertical="center"/>
    </xf>
    <xf numFmtId="0" fontId="31" fillId="4" borderId="6" xfId="4" applyFont="1" applyFill="1" applyBorder="1" applyAlignment="1">
      <alignment horizontal="center" vertical="center" wrapText="1"/>
    </xf>
    <xf numFmtId="0" fontId="31" fillId="4" borderId="10" xfId="4" applyFont="1" applyFill="1" applyBorder="1" applyAlignment="1">
      <alignment horizontal="center" vertical="center" wrapText="1"/>
    </xf>
    <xf numFmtId="0" fontId="31" fillId="4" borderId="25" xfId="4" applyFont="1" applyFill="1" applyBorder="1" applyAlignment="1">
      <alignment horizontal="center" vertical="center" wrapText="1"/>
    </xf>
    <xf numFmtId="0" fontId="31" fillId="4" borderId="23" xfId="4" applyFont="1" applyFill="1" applyBorder="1" applyAlignment="1">
      <alignment horizontal="center" vertical="center" wrapText="1"/>
    </xf>
    <xf numFmtId="0" fontId="31" fillId="4" borderId="72" xfId="4" applyFont="1" applyFill="1" applyBorder="1" applyAlignment="1">
      <alignment horizontal="center" vertical="center" wrapText="1"/>
    </xf>
    <xf numFmtId="0" fontId="31" fillId="4" borderId="70" xfId="4" applyFont="1" applyFill="1" applyBorder="1" applyAlignment="1">
      <alignment horizontal="center" vertical="center" wrapText="1"/>
    </xf>
    <xf numFmtId="0" fontId="31" fillId="4" borderId="97" xfId="4" applyFont="1" applyFill="1" applyBorder="1" applyAlignment="1">
      <alignment horizontal="center" vertical="center" wrapText="1"/>
    </xf>
    <xf numFmtId="0" fontId="31" fillId="4" borderId="19" xfId="4" applyFont="1" applyFill="1" applyBorder="1" applyAlignment="1">
      <alignment horizontal="center" vertical="center" wrapText="1"/>
    </xf>
    <xf numFmtId="167" fontId="34" fillId="2" borderId="29" xfId="1" applyNumberFormat="1" applyFont="1" applyFill="1" applyBorder="1" applyAlignment="1">
      <alignment horizontal="right" vertical="center" indent="4"/>
    </xf>
    <xf numFmtId="167" fontId="34" fillId="2" borderId="33" xfId="1" applyNumberFormat="1" applyFont="1" applyFill="1" applyBorder="1" applyAlignment="1">
      <alignment horizontal="right" vertical="center" indent="4"/>
    </xf>
    <xf numFmtId="0" fontId="46" fillId="4" borderId="57" xfId="3" applyFont="1" applyFill="1" applyBorder="1" applyAlignment="1" applyProtection="1">
      <alignment horizontal="center"/>
    </xf>
    <xf numFmtId="0" fontId="31" fillId="4" borderId="116" xfId="1" applyFont="1" applyFill="1" applyBorder="1" applyAlignment="1">
      <alignment horizontal="center" vertical="center"/>
    </xf>
    <xf numFmtId="0" fontId="31" fillId="4" borderId="117" xfId="1" applyFont="1" applyFill="1" applyBorder="1" applyAlignment="1">
      <alignment horizontal="center" vertical="center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9" xfId="1" applyNumberFormat="1" applyFont="1" applyFill="1" applyBorder="1" applyAlignment="1">
      <alignment horizontal="right" vertical="center" indent="2"/>
    </xf>
    <xf numFmtId="0" fontId="31" fillId="4" borderId="45" xfId="1" quotePrefix="1" applyFont="1" applyFill="1" applyBorder="1" applyAlignment="1">
      <alignment horizontal="center"/>
    </xf>
    <xf numFmtId="0" fontId="31" fillId="4" borderId="102" xfId="1" quotePrefix="1" applyFont="1" applyFill="1" applyBorder="1" applyAlignment="1">
      <alignment horizontal="center"/>
    </xf>
    <xf numFmtId="0" fontId="31" fillId="4" borderId="50" xfId="1" quotePrefix="1" applyFont="1" applyFill="1" applyBorder="1" applyAlignment="1">
      <alignment horizontal="center"/>
    </xf>
    <xf numFmtId="0" fontId="31" fillId="4" borderId="105" xfId="1" quotePrefix="1" applyFont="1" applyFill="1" applyBorder="1" applyAlignment="1">
      <alignment horizontal="center"/>
    </xf>
    <xf numFmtId="0" fontId="31" fillId="4" borderId="54" xfId="1" quotePrefix="1" applyFont="1" applyFill="1" applyBorder="1" applyAlignment="1">
      <alignment horizontal="center"/>
    </xf>
    <xf numFmtId="0" fontId="31" fillId="4" borderId="114" xfId="1" quotePrefix="1" applyFont="1" applyFill="1" applyBorder="1" applyAlignment="1">
      <alignment horizontal="center"/>
    </xf>
    <xf numFmtId="0" fontId="31" fillId="4" borderId="103" xfId="1" applyFont="1" applyFill="1" applyBorder="1" applyAlignment="1">
      <alignment horizontal="center" vertical="center"/>
    </xf>
    <xf numFmtId="0" fontId="31" fillId="4" borderId="104" xfId="1" applyFont="1" applyFill="1" applyBorder="1" applyAlignment="1">
      <alignment horizontal="center" vertical="center"/>
    </xf>
    <xf numFmtId="0" fontId="31" fillId="4" borderId="47" xfId="1" applyFont="1" applyFill="1" applyBorder="1" applyAlignment="1">
      <alignment horizontal="center" vertical="center"/>
    </xf>
    <xf numFmtId="0" fontId="31" fillId="4" borderId="106" xfId="1" quotePrefix="1" applyFont="1" applyFill="1" applyBorder="1" applyAlignment="1">
      <alignment horizontal="center" vertical="center" wrapText="1"/>
    </xf>
    <xf numFmtId="0" fontId="31" fillId="4" borderId="107" xfId="1" quotePrefix="1" applyFont="1" applyFill="1" applyBorder="1" applyAlignment="1">
      <alignment horizontal="center" vertical="center" wrapText="1"/>
    </xf>
    <xf numFmtId="0" fontId="31" fillId="4" borderId="108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/>
    </xf>
    <xf numFmtId="0" fontId="31" fillId="4" borderId="110" xfId="1" applyFont="1" applyFill="1" applyBorder="1" applyAlignment="1">
      <alignment horizontal="center" vertical="center"/>
    </xf>
    <xf numFmtId="0" fontId="31" fillId="4" borderId="111" xfId="1" applyFont="1" applyFill="1" applyBorder="1" applyAlignment="1">
      <alignment horizontal="center" vertical="center"/>
    </xf>
    <xf numFmtId="0" fontId="31" fillId="4" borderId="112" xfId="1" applyFont="1" applyFill="1" applyBorder="1" applyAlignment="1">
      <alignment horizontal="center" vertical="center"/>
    </xf>
    <xf numFmtId="0" fontId="31" fillId="4" borderId="113" xfId="1" applyFont="1" applyFill="1" applyBorder="1" applyAlignment="1">
      <alignment horizontal="center" vertical="center"/>
    </xf>
    <xf numFmtId="0" fontId="31" fillId="4" borderId="44" xfId="1" quotePrefix="1" applyFont="1" applyFill="1" applyBorder="1" applyAlignment="1">
      <alignment horizontal="center" vertical="center" wrapText="1"/>
    </xf>
    <xf numFmtId="167" fontId="33" fillId="2" borderId="109" xfId="1" applyNumberFormat="1" applyFont="1" applyFill="1" applyBorder="1" applyAlignment="1">
      <alignment horizontal="right" vertical="center" indent="2"/>
    </xf>
    <xf numFmtId="167" fontId="33" fillId="2" borderId="109" xfId="1" applyNumberFormat="1" applyFont="1" applyFill="1" applyBorder="1" applyAlignment="1">
      <alignment horizontal="right" vertical="center" indent="1"/>
    </xf>
    <xf numFmtId="0" fontId="31" fillId="4" borderId="106" xfId="1" applyFont="1" applyFill="1" applyBorder="1" applyAlignment="1">
      <alignment horizontal="center" vertical="center" wrapText="1"/>
    </xf>
    <xf numFmtId="0" fontId="31" fillId="4" borderId="107" xfId="1" applyFont="1" applyFill="1" applyBorder="1" applyAlignment="1">
      <alignment horizontal="center" vertical="center" wrapText="1"/>
    </xf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173" fontId="34" fillId="2" borderId="31" xfId="1" applyNumberFormat="1" applyFont="1" applyFill="1" applyBorder="1" applyAlignment="1">
      <alignment horizontal="right" vertical="center" indent="2"/>
    </xf>
    <xf numFmtId="173" fontId="34" fillId="2" borderId="0" xfId="1" applyNumberFormat="1" applyFont="1" applyFill="1" applyAlignment="1">
      <alignment horizontal="right" vertical="center" indent="2"/>
    </xf>
    <xf numFmtId="0" fontId="34" fillId="2" borderId="35" xfId="1" applyFont="1" applyFill="1" applyBorder="1" applyAlignment="1">
      <alignment horizontal="center"/>
    </xf>
    <xf numFmtId="173" fontId="34" fillId="2" borderId="35" xfId="1" applyNumberFormat="1" applyFont="1" applyFill="1" applyBorder="1" applyAlignment="1">
      <alignment horizontal="right" vertical="center" indent="2"/>
    </xf>
    <xf numFmtId="173" fontId="34" fillId="2" borderId="32" xfId="1" applyNumberFormat="1" applyFont="1" applyFill="1" applyBorder="1" applyAlignment="1">
      <alignment horizontal="right" vertical="center" indent="2"/>
    </xf>
    <xf numFmtId="168" fontId="33" fillId="2" borderId="0" xfId="1" applyNumberFormat="1" applyFont="1" applyFill="1" applyAlignment="1">
      <alignment horizontal="center" vertical="center"/>
    </xf>
    <xf numFmtId="173" fontId="33" fillId="2" borderId="31" xfId="1" applyNumberFormat="1" applyFont="1" applyFill="1" applyBorder="1" applyAlignment="1">
      <alignment horizontal="right" vertical="center" indent="2"/>
    </xf>
    <xf numFmtId="173" fontId="33" fillId="2" borderId="0" xfId="1" applyNumberFormat="1" applyFont="1" applyFill="1" applyAlignment="1">
      <alignment horizontal="right" vertical="center" indent="2"/>
    </xf>
    <xf numFmtId="0" fontId="46" fillId="4" borderId="108" xfId="3" applyFont="1" applyFill="1" applyBorder="1" applyAlignment="1" applyProtection="1">
      <alignment horizontal="center"/>
    </xf>
    <xf numFmtId="0" fontId="46" fillId="4" borderId="110" xfId="3" applyFont="1" applyFill="1" applyBorder="1" applyAlignment="1" applyProtection="1">
      <alignment horizontal="center"/>
    </xf>
    <xf numFmtId="0" fontId="46" fillId="4" borderId="111" xfId="3" applyFont="1" applyFill="1" applyBorder="1" applyAlignment="1" applyProtection="1">
      <alignment horizontal="center"/>
    </xf>
    <xf numFmtId="0" fontId="46" fillId="4" borderId="113" xfId="3" applyFont="1" applyFill="1" applyBorder="1" applyAlignment="1" applyProtection="1">
      <alignment horizontal="center"/>
    </xf>
    <xf numFmtId="0" fontId="31" fillId="4" borderId="122" xfId="1" quotePrefix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4"/>
    </xf>
    <xf numFmtId="0" fontId="27" fillId="2" borderId="0" xfId="1" applyFont="1" applyFill="1" applyAlignment="1">
      <alignment horizontal="right"/>
    </xf>
    <xf numFmtId="0" fontId="46" fillId="4" borderId="118" xfId="3" applyFont="1" applyFill="1" applyBorder="1" applyAlignment="1" applyProtection="1">
      <alignment horizontal="center"/>
    </xf>
    <xf numFmtId="0" fontId="46" fillId="4" borderId="105" xfId="3" applyFont="1" applyFill="1" applyBorder="1" applyAlignment="1" applyProtection="1">
      <alignment horizontal="center"/>
    </xf>
    <xf numFmtId="0" fontId="34" fillId="0" borderId="119" xfId="1" applyFont="1" applyBorder="1" applyAlignment="1">
      <alignment horizontal="center" vertical="center"/>
    </xf>
    <xf numFmtId="165" fontId="34" fillId="2" borderId="32" xfId="1" applyNumberFormat="1" applyFont="1" applyFill="1" applyBorder="1" applyAlignment="1">
      <alignment horizontal="right" vertical="center" indent="2"/>
    </xf>
    <xf numFmtId="165" fontId="33" fillId="2" borderId="31" xfId="1" applyNumberFormat="1" applyFont="1" applyFill="1" applyBorder="1" applyAlignment="1">
      <alignment horizontal="right" vertical="center" indent="2"/>
    </xf>
    <xf numFmtId="165" fontId="33" fillId="2" borderId="0" xfId="1" applyNumberFormat="1" applyFont="1" applyFill="1" applyAlignment="1">
      <alignment horizontal="right" vertical="center" indent="2"/>
    </xf>
    <xf numFmtId="165" fontId="34" fillId="2" borderId="31" xfId="1" applyNumberFormat="1" applyFont="1" applyFill="1" applyBorder="1" applyAlignment="1">
      <alignment horizontal="right" vertical="center" indent="2"/>
    </xf>
    <xf numFmtId="165" fontId="34" fillId="2" borderId="0" xfId="1" applyNumberFormat="1" applyFont="1" applyFill="1" applyAlignment="1">
      <alignment horizontal="right" vertical="center" indent="2"/>
    </xf>
    <xf numFmtId="165" fontId="34" fillId="2" borderId="89" xfId="1" applyNumberFormat="1" applyFont="1" applyFill="1" applyBorder="1" applyAlignment="1">
      <alignment horizontal="right" vertical="center" indent="2"/>
    </xf>
    <xf numFmtId="165" fontId="34" fillId="2" borderId="41" xfId="1" applyNumberFormat="1" applyFont="1" applyFill="1" applyBorder="1" applyAlignment="1">
      <alignment horizontal="right" vertical="center" indent="2"/>
    </xf>
    <xf numFmtId="165" fontId="34" fillId="2" borderId="35" xfId="1" applyNumberFormat="1" applyFont="1" applyFill="1" applyBorder="1" applyAlignment="1">
      <alignment horizontal="right" vertical="center" indent="2"/>
    </xf>
    <xf numFmtId="172" fontId="31" fillId="4" borderId="5" xfId="1" applyNumberFormat="1" applyFont="1" applyFill="1" applyBorder="1" applyAlignment="1">
      <alignment horizontal="center" vertical="center"/>
    </xf>
    <xf numFmtId="172" fontId="31" fillId="4" borderId="10" xfId="1" applyNumberFormat="1" applyFont="1" applyFill="1" applyBorder="1" applyAlignment="1">
      <alignment horizontal="center" vertical="center"/>
    </xf>
    <xf numFmtId="172" fontId="31" fillId="4" borderId="24" xfId="1" applyNumberFormat="1" applyFont="1" applyFill="1" applyBorder="1" applyAlignment="1">
      <alignment horizontal="center" vertical="center"/>
    </xf>
    <xf numFmtId="172" fontId="31" fillId="4" borderId="23" xfId="1" applyNumberFormat="1" applyFont="1" applyFill="1" applyBorder="1" applyAlignment="1">
      <alignment horizontal="center" vertical="center"/>
    </xf>
    <xf numFmtId="172" fontId="31" fillId="4" borderId="22" xfId="1" applyNumberFormat="1" applyFont="1" applyFill="1" applyBorder="1" applyAlignment="1">
      <alignment horizontal="center" vertical="center"/>
    </xf>
    <xf numFmtId="0" fontId="60" fillId="2" borderId="32" xfId="1" applyFont="1" applyFill="1" applyBorder="1" applyAlignment="1">
      <alignment horizontal="center" vertical="center"/>
    </xf>
    <xf numFmtId="165" fontId="60" fillId="2" borderId="35" xfId="1" applyNumberFormat="1" applyFont="1" applyFill="1" applyBorder="1" applyAlignment="1">
      <alignment horizontal="right" vertical="center" indent="2"/>
    </xf>
    <xf numFmtId="165" fontId="60" fillId="2" borderId="32" xfId="1" applyNumberFormat="1" applyFont="1" applyFill="1" applyBorder="1" applyAlignment="1">
      <alignment horizontal="right" vertical="center" indent="2"/>
    </xf>
    <xf numFmtId="0" fontId="27" fillId="2" borderId="0" xfId="1" applyFont="1" applyFill="1" applyAlignment="1">
      <alignment horizontal="left" indent="1"/>
    </xf>
    <xf numFmtId="0" fontId="31" fillId="4" borderId="124" xfId="1" applyFont="1" applyFill="1" applyBorder="1"/>
    <xf numFmtId="0" fontId="31" fillId="4" borderId="125" xfId="1" applyFont="1" applyFill="1" applyBorder="1"/>
    <xf numFmtId="172" fontId="31" fillId="4" borderId="57" xfId="1" applyNumberFormat="1" applyFont="1" applyFill="1" applyBorder="1" applyAlignment="1">
      <alignment horizontal="center" vertical="center"/>
    </xf>
    <xf numFmtId="0" fontId="31" fillId="4" borderId="57" xfId="1" applyFont="1" applyFill="1" applyBorder="1"/>
    <xf numFmtId="0" fontId="31" fillId="4" borderId="122" xfId="1" applyFont="1" applyFill="1" applyBorder="1"/>
    <xf numFmtId="0" fontId="31" fillId="4" borderId="123" xfId="1" applyFont="1" applyFill="1" applyBorder="1"/>
    <xf numFmtId="167" fontId="34" fillId="2" borderId="29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1"/>
    </xf>
    <xf numFmtId="0" fontId="31" fillId="4" borderId="57" xfId="1" quotePrefix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1"/>
    </xf>
    <xf numFmtId="0" fontId="64" fillId="0" borderId="0" xfId="1" applyFont="1" applyAlignment="1">
      <alignment horizontal="right"/>
    </xf>
    <xf numFmtId="0" fontId="31" fillId="4" borderId="126" xfId="1" quotePrefix="1" applyFont="1" applyFill="1" applyBorder="1" applyAlignment="1">
      <alignment horizontal="center" vertical="center"/>
    </xf>
    <xf numFmtId="0" fontId="31" fillId="4" borderId="127" xfId="1" quotePrefix="1" applyFont="1" applyFill="1" applyBorder="1" applyAlignment="1">
      <alignment horizontal="center" vertical="center"/>
    </xf>
    <xf numFmtId="0" fontId="31" fillId="4" borderId="56" xfId="1" quotePrefix="1" applyFont="1" applyFill="1" applyBorder="1" applyAlignment="1">
      <alignment horizontal="center" vertical="center"/>
    </xf>
    <xf numFmtId="166" fontId="34" fillId="2" borderId="32" xfId="1" applyNumberFormat="1" applyFont="1" applyFill="1" applyBorder="1" applyAlignment="1">
      <alignment horizontal="center"/>
    </xf>
    <xf numFmtId="166" fontId="34" fillId="2" borderId="35" xfId="1" applyNumberFormat="1" applyFont="1" applyFill="1" applyBorder="1" applyAlignment="1">
      <alignment horizontal="center"/>
    </xf>
    <xf numFmtId="0" fontId="34" fillId="4" borderId="22" xfId="1" applyFont="1" applyFill="1" applyBorder="1" applyAlignment="1">
      <alignment horizontal="center"/>
    </xf>
    <xf numFmtId="0" fontId="34" fillId="4" borderId="22" xfId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/>
    </xf>
    <xf numFmtId="0" fontId="31" fillId="4" borderId="46" xfId="1" applyFont="1" applyFill="1" applyBorder="1" applyAlignment="1">
      <alignment horizontal="center"/>
    </xf>
    <xf numFmtId="0" fontId="31" fillId="4" borderId="54" xfId="1" applyFont="1" applyFill="1" applyBorder="1" applyAlignment="1">
      <alignment horizontal="center"/>
    </xf>
    <xf numFmtId="0" fontId="31" fillId="4" borderId="55" xfId="1" applyFont="1" applyFill="1" applyBorder="1" applyAlignment="1">
      <alignment horizontal="center"/>
    </xf>
    <xf numFmtId="0" fontId="31" fillId="4" borderId="57" xfId="1" applyFont="1" applyFill="1" applyBorder="1" applyAlignment="1">
      <alignment horizontal="center" vertical="center" wrapText="1"/>
    </xf>
    <xf numFmtId="0" fontId="31" fillId="4" borderId="57" xfId="1" quotePrefix="1" applyFont="1" applyFill="1" applyBorder="1" applyAlignment="1">
      <alignment horizontal="center" vertical="center" wrapText="1"/>
    </xf>
    <xf numFmtId="167" fontId="34" fillId="2" borderId="38" xfId="1" applyNumberFormat="1" applyFont="1" applyFill="1" applyBorder="1" applyAlignment="1">
      <alignment horizontal="center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0" xfId="1" applyNumberFormat="1" applyFont="1" applyFill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center"/>
    </xf>
    <xf numFmtId="3" fontId="34" fillId="2" borderId="32" xfId="1" applyNumberFormat="1" applyFont="1" applyFill="1" applyBorder="1" applyAlignment="1">
      <alignment horizontal="center"/>
    </xf>
    <xf numFmtId="3" fontId="34" fillId="2" borderId="89" xfId="1" applyNumberFormat="1" applyFont="1" applyFill="1" applyBorder="1" applyAlignment="1">
      <alignment horizontal="right" vertical="center" indent="3"/>
    </xf>
    <xf numFmtId="3" fontId="34" fillId="2" borderId="41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4"/>
    </xf>
    <xf numFmtId="0" fontId="31" fillId="4" borderId="22" xfId="1" applyFont="1" applyFill="1" applyBorder="1" applyAlignment="1">
      <alignment horizontal="center"/>
    </xf>
    <xf numFmtId="3" fontId="33" fillId="2" borderId="31" xfId="1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right" vertical="center" indent="3"/>
    </xf>
    <xf numFmtId="0" fontId="31" fillId="4" borderId="48" xfId="1" quotePrefix="1" applyFont="1" applyFill="1" applyBorder="1" applyAlignment="1">
      <alignment horizontal="center" vertical="center" wrapText="1"/>
    </xf>
    <xf numFmtId="0" fontId="31" fillId="4" borderId="49" xfId="1" applyFont="1" applyFill="1" applyBorder="1" applyAlignment="1">
      <alignment horizontal="center" vertical="center" wrapText="1"/>
    </xf>
    <xf numFmtId="3" fontId="34" fillId="2" borderId="35" xfId="1" applyNumberFormat="1" applyFont="1" applyFill="1" applyBorder="1" applyAlignment="1">
      <alignment horizontal="right" vertical="center" indent="3"/>
    </xf>
    <xf numFmtId="3" fontId="34" fillId="2" borderId="32" xfId="1" applyNumberFormat="1" applyFont="1" applyFill="1" applyBorder="1" applyAlignment="1">
      <alignment horizontal="right" vertical="center" indent="3"/>
    </xf>
    <xf numFmtId="167" fontId="34" fillId="2" borderId="30" xfId="5" applyNumberFormat="1" applyFont="1" applyFill="1" applyBorder="1" applyAlignment="1">
      <alignment horizontal="right" vertical="center" indent="3"/>
    </xf>
    <xf numFmtId="167" fontId="34" fillId="2" borderId="31" xfId="5" applyNumberFormat="1" applyFont="1" applyFill="1" applyBorder="1" applyAlignment="1">
      <alignment horizontal="right" vertical="center" indent="3"/>
    </xf>
    <xf numFmtId="167" fontId="34" fillId="2" borderId="29" xfId="5" applyNumberFormat="1" applyFont="1" applyFill="1" applyBorder="1" applyAlignment="1">
      <alignment horizontal="right" vertical="center" indent="3"/>
    </xf>
    <xf numFmtId="3" fontId="34" fillId="2" borderId="31" xfId="5" applyNumberFormat="1" applyFont="1" applyFill="1" applyBorder="1" applyAlignment="1">
      <alignment horizontal="right" vertical="center" indent="3"/>
    </xf>
    <xf numFmtId="3" fontId="34" fillId="2" borderId="0" xfId="5" applyNumberFormat="1" applyFont="1" applyFill="1" applyAlignment="1">
      <alignment horizontal="right" vertical="center" indent="3"/>
    </xf>
    <xf numFmtId="3" fontId="34" fillId="2" borderId="35" xfId="5" applyNumberFormat="1" applyFont="1" applyFill="1" applyBorder="1" applyAlignment="1">
      <alignment horizontal="right" vertical="center" indent="3"/>
    </xf>
    <xf numFmtId="3" fontId="34" fillId="2" borderId="32" xfId="5" applyNumberFormat="1" applyFont="1" applyFill="1" applyBorder="1" applyAlignment="1">
      <alignment horizontal="right" vertical="center" indent="3"/>
    </xf>
    <xf numFmtId="3" fontId="33" fillId="2" borderId="31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0" fontId="46" fillId="7" borderId="44" xfId="3" applyFont="1" applyFill="1" applyBorder="1" applyAlignment="1" applyProtection="1">
      <alignment horizontal="center" wrapText="1"/>
    </xf>
    <xf numFmtId="0" fontId="31" fillId="7" borderId="44" xfId="5" applyFont="1" applyFill="1" applyBorder="1" applyAlignment="1">
      <alignment horizontal="center" vertical="center" wrapText="1"/>
    </xf>
    <xf numFmtId="167" fontId="34" fillId="2" borderId="34" xfId="5" applyNumberFormat="1" applyFont="1" applyFill="1" applyBorder="1" applyAlignment="1">
      <alignment horizontal="right" vertical="center" indent="3"/>
    </xf>
    <xf numFmtId="167" fontId="34" fillId="2" borderId="35" xfId="5" applyNumberFormat="1" applyFont="1" applyFill="1" applyBorder="1" applyAlignment="1">
      <alignment horizontal="right" vertical="center" indent="3"/>
    </xf>
    <xf numFmtId="167" fontId="34" fillId="2" borderId="33" xfId="5" applyNumberFormat="1" applyFont="1" applyFill="1" applyBorder="1" applyAlignment="1">
      <alignment horizontal="right" vertical="center" indent="3"/>
    </xf>
    <xf numFmtId="0" fontId="33" fillId="2" borderId="30" xfId="5" applyFont="1" applyFill="1" applyBorder="1" applyAlignment="1">
      <alignment horizontal="center" vertical="center"/>
    </xf>
    <xf numFmtId="167" fontId="33" fillId="2" borderId="30" xfId="5" applyNumberFormat="1" applyFont="1" applyFill="1" applyBorder="1" applyAlignment="1">
      <alignment horizontal="right" vertical="center" indent="3"/>
    </xf>
    <xf numFmtId="167" fontId="33" fillId="2" borderId="31" xfId="5" applyNumberFormat="1" applyFont="1" applyFill="1" applyBorder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3"/>
    </xf>
    <xf numFmtId="0" fontId="31" fillId="4" borderId="130" xfId="5" applyFont="1" applyFill="1" applyBorder="1" applyAlignment="1">
      <alignment horizontal="center" vertical="center" wrapText="1"/>
    </xf>
    <xf numFmtId="0" fontId="31" fillId="4" borderId="131" xfId="5" applyFont="1" applyFill="1" applyBorder="1" applyAlignment="1">
      <alignment horizontal="center" vertical="center" wrapText="1"/>
    </xf>
    <xf numFmtId="0" fontId="31" fillId="4" borderId="109" xfId="5" applyFont="1" applyFill="1" applyBorder="1" applyAlignment="1">
      <alignment horizontal="center" vertical="center" wrapText="1"/>
    </xf>
    <xf numFmtId="0" fontId="34" fillId="0" borderId="33" xfId="5" applyFont="1" applyBorder="1" applyAlignment="1">
      <alignment horizontal="center" vertical="center"/>
    </xf>
    <xf numFmtId="0" fontId="34" fillId="0" borderId="34" xfId="5" applyFont="1" applyBorder="1" applyAlignment="1">
      <alignment horizontal="center" vertical="center"/>
    </xf>
    <xf numFmtId="0" fontId="34" fillId="0" borderId="132" xfId="5" applyFont="1" applyBorder="1" applyAlignment="1">
      <alignment horizontal="center" vertical="center"/>
    </xf>
    <xf numFmtId="0" fontId="34" fillId="0" borderId="133" xfId="5" applyFont="1" applyBorder="1" applyAlignment="1">
      <alignment horizontal="center" vertical="center"/>
    </xf>
    <xf numFmtId="0" fontId="46" fillId="4" borderId="0" xfId="3" applyFont="1" applyFill="1" applyBorder="1" applyAlignment="1" applyProtection="1">
      <alignment horizontal="center" wrapText="1"/>
    </xf>
    <xf numFmtId="0" fontId="31" fillId="4" borderId="128" xfId="5" applyFont="1" applyFill="1" applyBorder="1" applyAlignment="1">
      <alignment horizontal="center" vertical="center" wrapText="1"/>
    </xf>
    <xf numFmtId="0" fontId="31" fillId="4" borderId="111" xfId="5" applyFont="1" applyFill="1" applyBorder="1" applyAlignment="1">
      <alignment horizontal="center" vertical="center" wrapText="1"/>
    </xf>
    <xf numFmtId="0" fontId="31" fillId="4" borderId="106" xfId="5" applyFont="1" applyFill="1" applyBorder="1" applyAlignment="1">
      <alignment horizontal="center" vertical="center" wrapText="1"/>
    </xf>
    <xf numFmtId="0" fontId="31" fillId="4" borderId="108" xfId="5" applyFont="1" applyFill="1" applyBorder="1" applyAlignment="1">
      <alignment horizontal="center" vertical="center" wrapText="1"/>
    </xf>
    <xf numFmtId="0" fontId="31" fillId="4" borderId="110" xfId="5" applyFont="1" applyFill="1" applyBorder="1" applyAlignment="1">
      <alignment horizontal="center" vertical="center" wrapText="1"/>
    </xf>
    <xf numFmtId="0" fontId="31" fillId="4" borderId="129" xfId="5" applyFont="1" applyFill="1" applyBorder="1" applyAlignment="1">
      <alignment horizontal="center" vertical="center" wrapText="1"/>
    </xf>
    <xf numFmtId="0" fontId="31" fillId="4" borderId="114" xfId="5" applyFont="1" applyFill="1" applyBorder="1" applyAlignment="1">
      <alignment horizontal="center" vertical="center" wrapText="1"/>
    </xf>
    <xf numFmtId="0" fontId="31" fillId="4" borderId="50" xfId="5" applyFont="1" applyFill="1" applyBorder="1" applyAlignment="1">
      <alignment horizontal="center" vertical="center" wrapText="1"/>
    </xf>
    <xf numFmtId="0" fontId="31" fillId="4" borderId="0" xfId="5" applyFont="1" applyFill="1" applyAlignment="1">
      <alignment horizontal="center" vertical="center" wrapText="1"/>
    </xf>
    <xf numFmtId="0" fontId="31" fillId="4" borderId="51" xfId="5" applyFont="1" applyFill="1" applyBorder="1" applyAlignment="1">
      <alignment horizontal="center" vertical="center" wrapText="1"/>
    </xf>
    <xf numFmtId="1" fontId="34" fillId="2" borderId="34" xfId="5" applyNumberFormat="1" applyFont="1" applyFill="1" applyBorder="1" applyAlignment="1">
      <alignment horizontal="center"/>
    </xf>
    <xf numFmtId="179" fontId="34" fillId="2" borderId="31" xfId="5" applyNumberFormat="1" applyFont="1" applyFill="1" applyBorder="1" applyAlignment="1">
      <alignment horizontal="right" vertical="center" indent="2"/>
    </xf>
    <xf numFmtId="179" fontId="34" fillId="2" borderId="0" xfId="5" applyNumberFormat="1" applyFont="1" applyFill="1" applyAlignment="1">
      <alignment horizontal="right" vertical="center" indent="2"/>
    </xf>
    <xf numFmtId="179" fontId="34" fillId="2" borderId="29" xfId="5" applyNumberFormat="1" applyFont="1" applyFill="1" applyBorder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31" xfId="5" applyNumberFormat="1" applyFont="1" applyFill="1" applyBorder="1" applyAlignment="1">
      <alignment horizontal="left" vertical="center" indent="4"/>
    </xf>
    <xf numFmtId="167" fontId="34" fillId="2" borderId="0" xfId="5" applyNumberFormat="1" applyFont="1" applyFill="1" applyAlignment="1">
      <alignment horizontal="left" vertical="center" indent="4"/>
    </xf>
    <xf numFmtId="179" fontId="33" fillId="2" borderId="0" xfId="5" applyNumberFormat="1" applyFont="1" applyFill="1" applyAlignment="1">
      <alignment horizontal="right" vertical="center" indent="2"/>
    </xf>
    <xf numFmtId="179" fontId="34" fillId="2" borderId="89" xfId="5" applyNumberFormat="1" applyFont="1" applyFill="1" applyBorder="1" applyAlignment="1">
      <alignment horizontal="right" vertical="center" indent="2"/>
    </xf>
    <xf numFmtId="179" fontId="34" fillId="2" borderId="41" xfId="5" applyNumberFormat="1" applyFont="1" applyFill="1" applyBorder="1" applyAlignment="1">
      <alignment horizontal="right" vertical="center" indent="2"/>
    </xf>
    <xf numFmtId="0" fontId="31" fillId="4" borderId="57" xfId="5" applyFont="1" applyFill="1" applyBorder="1" applyAlignment="1">
      <alignment horizontal="center" vertical="center" wrapText="1"/>
    </xf>
    <xf numFmtId="167" fontId="33" fillId="2" borderId="0" xfId="5" applyNumberFormat="1" applyFont="1" applyFill="1" applyAlignment="1">
      <alignment horizontal="right" vertical="center" indent="4"/>
    </xf>
    <xf numFmtId="167" fontId="33" fillId="2" borderId="31" xfId="5" applyNumberFormat="1" applyFont="1" applyFill="1" applyBorder="1" applyAlignment="1">
      <alignment horizontal="left" vertical="center" indent="4"/>
    </xf>
    <xf numFmtId="167" fontId="33" fillId="2" borderId="0" xfId="5" applyNumberFormat="1" applyFont="1" applyFill="1" applyAlignment="1">
      <alignment horizontal="left" vertical="center" indent="4"/>
    </xf>
    <xf numFmtId="167" fontId="34" fillId="2" borderId="35" xfId="5" applyNumberFormat="1" applyFont="1" applyFill="1" applyBorder="1" applyAlignment="1">
      <alignment horizontal="left" vertical="center" indent="4"/>
    </xf>
    <xf numFmtId="167" fontId="34" fillId="2" borderId="32" xfId="5" applyNumberFormat="1" applyFont="1" applyFill="1" applyBorder="1" applyAlignment="1">
      <alignment horizontal="left" vertical="center" indent="4"/>
    </xf>
    <xf numFmtId="167" fontId="34" fillId="2" borderId="33" xfId="5" applyNumberFormat="1" applyFont="1" applyFill="1" applyBorder="1" applyAlignment="1">
      <alignment horizontal="right" indent="2"/>
    </xf>
    <xf numFmtId="179" fontId="34" fillId="2" borderId="87" xfId="5" applyNumberFormat="1" applyFont="1" applyFill="1" applyBorder="1" applyAlignment="1">
      <alignment horizontal="right" vertical="center" indent="2"/>
    </xf>
    <xf numFmtId="179" fontId="33" fillId="2" borderId="31" xfId="5" applyNumberFormat="1" applyFont="1" applyFill="1" applyBorder="1" applyAlignment="1">
      <alignment horizontal="right" vertical="center" indent="2"/>
    </xf>
    <xf numFmtId="179" fontId="33" fillId="2" borderId="29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4"/>
    </xf>
    <xf numFmtId="0" fontId="46" fillId="4" borderId="57" xfId="3" applyFont="1" applyFill="1" applyBorder="1" applyAlignment="1" applyProtection="1">
      <alignment horizontal="center" wrapText="1"/>
    </xf>
    <xf numFmtId="0" fontId="31" fillId="4" borderId="48" xfId="5" applyFont="1" applyFill="1" applyBorder="1" applyAlignment="1">
      <alignment horizontal="center" vertical="center" wrapText="1"/>
    </xf>
    <xf numFmtId="0" fontId="31" fillId="4" borderId="49" xfId="5" applyFont="1" applyFill="1" applyBorder="1" applyAlignment="1">
      <alignment horizontal="center" vertical="center" wrapText="1"/>
    </xf>
    <xf numFmtId="0" fontId="46" fillId="4" borderId="126" xfId="3" applyFont="1" applyFill="1" applyBorder="1" applyAlignment="1" applyProtection="1">
      <alignment horizontal="center" wrapText="1"/>
    </xf>
    <xf numFmtId="0" fontId="31" fillId="4" borderId="140" xfId="5" applyFont="1" applyFill="1" applyBorder="1" applyAlignment="1">
      <alignment horizontal="center" vertical="center" wrapText="1"/>
    </xf>
    <xf numFmtId="0" fontId="31" fillId="4" borderId="58" xfId="5" applyFont="1" applyFill="1" applyBorder="1" applyAlignment="1">
      <alignment horizontal="center" vertical="center" wrapText="1"/>
    </xf>
    <xf numFmtId="0" fontId="31" fillId="4" borderId="102" xfId="5" applyFont="1" applyFill="1" applyBorder="1" applyAlignment="1">
      <alignment horizontal="center" vertical="center" wrapText="1"/>
    </xf>
    <xf numFmtId="0" fontId="31" fillId="4" borderId="112" xfId="5" applyFont="1" applyFill="1" applyBorder="1" applyAlignment="1">
      <alignment horizontal="center" vertical="center" wrapText="1"/>
    </xf>
    <xf numFmtId="0" fontId="31" fillId="4" borderId="113" xfId="5" applyFont="1" applyFill="1" applyBorder="1" applyAlignment="1">
      <alignment horizontal="center" vertical="center" wrapText="1"/>
    </xf>
    <xf numFmtId="0" fontId="31" fillId="4" borderId="46" xfId="5" applyFont="1" applyFill="1" applyBorder="1" applyAlignment="1">
      <alignment horizontal="center" vertical="center" wrapText="1"/>
    </xf>
    <xf numFmtId="0" fontId="31" fillId="4" borderId="141" xfId="5" applyFont="1" applyFill="1" applyBorder="1" applyAlignment="1">
      <alignment horizontal="center" vertical="center" wrapText="1"/>
    </xf>
    <xf numFmtId="0" fontId="31" fillId="4" borderId="54" xfId="5" applyFont="1" applyFill="1" applyBorder="1" applyAlignment="1">
      <alignment horizontal="center" vertical="center" wrapText="1"/>
    </xf>
    <xf numFmtId="0" fontId="31" fillId="4" borderId="55" xfId="5" applyFont="1" applyFill="1" applyBorder="1" applyAlignment="1">
      <alignment horizontal="center" vertical="center" wrapText="1"/>
    </xf>
    <xf numFmtId="0" fontId="31" fillId="4" borderId="143" xfId="5" applyFont="1" applyFill="1" applyBorder="1" applyAlignment="1">
      <alignment horizontal="center" vertical="center" wrapText="1"/>
    </xf>
    <xf numFmtId="167" fontId="34" fillId="2" borderId="33" xfId="5" applyNumberFormat="1" applyFont="1" applyFill="1" applyBorder="1" applyAlignment="1">
      <alignment horizontal="right" vertical="center" indent="2"/>
    </xf>
    <xf numFmtId="169" fontId="31" fillId="4" borderId="45" xfId="1" applyNumberFormat="1" applyFont="1" applyFill="1" applyBorder="1" applyAlignment="1">
      <alignment horizontal="center" vertical="center" wrapText="1"/>
    </xf>
    <xf numFmtId="169" fontId="31" fillId="4" borderId="58" xfId="1" applyNumberFormat="1" applyFont="1" applyFill="1" applyBorder="1" applyAlignment="1">
      <alignment horizontal="center" vertical="center" wrapText="1"/>
    </xf>
    <xf numFmtId="169" fontId="31" fillId="4" borderId="46" xfId="1" applyNumberFormat="1" applyFont="1" applyFill="1" applyBorder="1" applyAlignment="1">
      <alignment horizontal="center" vertical="center" wrapText="1"/>
    </xf>
    <xf numFmtId="169" fontId="31" fillId="4" borderId="54" xfId="1" applyNumberFormat="1" applyFont="1" applyFill="1" applyBorder="1" applyAlignment="1">
      <alignment horizontal="center" vertical="center" wrapText="1"/>
    </xf>
    <xf numFmtId="169" fontId="31" fillId="4" borderId="143" xfId="1" applyNumberFormat="1" applyFont="1" applyFill="1" applyBorder="1" applyAlignment="1">
      <alignment horizontal="center" vertical="center" wrapText="1"/>
    </xf>
    <xf numFmtId="169" fontId="31" fillId="4" borderId="55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" vertical="center" wrapText="1"/>
    </xf>
    <xf numFmtId="0" fontId="3" fillId="2" borderId="35" xfId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0" fontId="31" fillId="4" borderId="57" xfId="1" applyFont="1" applyFill="1" applyBorder="1" applyAlignment="1">
      <alignment horizontal="center" wrapText="1"/>
    </xf>
    <xf numFmtId="180" fontId="31" fillId="4" borderId="57" xfId="1" applyNumberFormat="1" applyFont="1" applyFill="1" applyBorder="1" applyAlignment="1">
      <alignment horizontal="center" vertical="center" wrapText="1"/>
    </xf>
    <xf numFmtId="167" fontId="34" fillId="2" borderId="149" xfId="1" applyNumberFormat="1" applyFont="1" applyFill="1" applyBorder="1" applyAlignment="1">
      <alignment horizontal="right" vertical="center" indent="3"/>
    </xf>
    <xf numFmtId="167" fontId="34" fillId="2" borderId="151" xfId="1" applyNumberFormat="1" applyFont="1" applyFill="1" applyBorder="1" applyAlignment="1">
      <alignment horizontal="right" vertical="center" indent="3"/>
    </xf>
    <xf numFmtId="184" fontId="3" fillId="2" borderId="32" xfId="1" applyNumberFormat="1" applyFont="1" applyFill="1" applyBorder="1" applyAlignment="1">
      <alignment horizontal="center"/>
    </xf>
    <xf numFmtId="185" fontId="3" fillId="2" borderId="32" xfId="1" applyNumberFormat="1" applyFont="1" applyFill="1" applyBorder="1" applyAlignment="1">
      <alignment horizontal="center"/>
    </xf>
    <xf numFmtId="0" fontId="2" fillId="2" borderId="32" xfId="1" applyFill="1" applyBorder="1" applyAlignment="1">
      <alignment horizontal="center"/>
    </xf>
    <xf numFmtId="3" fontId="3" fillId="2" borderId="32" xfId="1" applyNumberFormat="1" applyFont="1" applyFill="1" applyBorder="1" applyAlignment="1">
      <alignment horizontal="center"/>
    </xf>
    <xf numFmtId="167" fontId="34" fillId="2" borderId="61" xfId="1" applyNumberFormat="1" applyFont="1" applyFill="1" applyBorder="1" applyAlignment="1">
      <alignment horizontal="right" vertical="center" indent="3"/>
    </xf>
    <xf numFmtId="167" fontId="34" fillId="2" borderId="62" xfId="1" applyNumberFormat="1" applyFont="1" applyFill="1" applyBorder="1" applyAlignment="1">
      <alignment horizontal="right" vertical="center" indent="3"/>
    </xf>
    <xf numFmtId="167" fontId="33" fillId="2" borderId="149" xfId="1" applyNumberFormat="1" applyFont="1" applyFill="1" applyBorder="1" applyAlignment="1">
      <alignment horizontal="right" vertical="center" indent="3"/>
    </xf>
    <xf numFmtId="167" fontId="33" fillId="2" borderId="151" xfId="1" applyNumberFormat="1" applyFont="1" applyFill="1" applyBorder="1" applyAlignment="1">
      <alignment horizontal="right" vertical="center" indent="3"/>
    </xf>
    <xf numFmtId="3" fontId="34" fillId="2" borderId="173" xfId="1" applyNumberFormat="1" applyFont="1" applyFill="1" applyBorder="1" applyAlignment="1">
      <alignment horizontal="right" vertical="center" indent="5"/>
    </xf>
    <xf numFmtId="3" fontId="34" fillId="2" borderId="171" xfId="1" applyNumberFormat="1" applyFont="1" applyFill="1" applyBorder="1" applyAlignment="1">
      <alignment horizontal="right" vertical="center" indent="5"/>
    </xf>
    <xf numFmtId="3" fontId="34" fillId="2" borderId="174" xfId="1" applyNumberFormat="1" applyFont="1" applyFill="1" applyBorder="1" applyAlignment="1">
      <alignment horizontal="right" vertical="center" indent="5"/>
    </xf>
    <xf numFmtId="0" fontId="31" fillId="4" borderId="175" xfId="1" applyFont="1" applyFill="1" applyBorder="1" applyAlignment="1">
      <alignment horizontal="center" vertical="center"/>
    </xf>
    <xf numFmtId="0" fontId="34" fillId="0" borderId="32" xfId="1" applyFont="1" applyBorder="1" applyAlignment="1">
      <alignment horizontal="center" vertical="center"/>
    </xf>
    <xf numFmtId="0" fontId="31" fillId="4" borderId="0" xfId="1" applyFont="1" applyFill="1" applyAlignment="1">
      <alignment horizontal="center"/>
    </xf>
    <xf numFmtId="0" fontId="31" fillId="4" borderId="128" xfId="1" applyFont="1" applyFill="1" applyBorder="1" applyAlignment="1">
      <alignment horizontal="center" vertical="center"/>
    </xf>
    <xf numFmtId="3" fontId="34" fillId="2" borderId="149" xfId="1" applyNumberFormat="1" applyFont="1" applyFill="1" applyBorder="1" applyAlignment="1">
      <alignment horizontal="right" vertical="center" indent="6"/>
    </xf>
    <xf numFmtId="3" fontId="34" fillId="2" borderId="150" xfId="1" applyNumberFormat="1" applyFont="1" applyFill="1" applyBorder="1" applyAlignment="1">
      <alignment horizontal="right" vertical="center" indent="6"/>
    </xf>
    <xf numFmtId="3" fontId="34" fillId="2" borderId="151" xfId="1" applyNumberFormat="1" applyFont="1" applyFill="1" applyBorder="1" applyAlignment="1">
      <alignment horizontal="right" vertical="center" indent="6"/>
    </xf>
    <xf numFmtId="3" fontId="34" fillId="2" borderId="170" xfId="1" applyNumberFormat="1" applyFont="1" applyFill="1" applyBorder="1" applyAlignment="1">
      <alignment horizontal="right" vertical="center" indent="5"/>
    </xf>
    <xf numFmtId="3" fontId="34" fillId="2" borderId="172" xfId="1" applyNumberFormat="1" applyFont="1" applyFill="1" applyBorder="1" applyAlignment="1">
      <alignment horizontal="right" vertical="center" indent="5"/>
    </xf>
    <xf numFmtId="3" fontId="34" fillId="2" borderId="170" xfId="1" applyNumberFormat="1" applyFont="1" applyFill="1" applyBorder="1" applyAlignment="1">
      <alignment horizontal="right" vertical="center" indent="4"/>
    </xf>
    <xf numFmtId="3" fontId="34" fillId="2" borderId="172" xfId="1" applyNumberFormat="1" applyFont="1" applyFill="1" applyBorder="1" applyAlignment="1">
      <alignment horizontal="right" vertical="center" indent="4"/>
    </xf>
    <xf numFmtId="3" fontId="34" fillId="2" borderId="170" xfId="1" applyNumberFormat="1" applyFont="1" applyFill="1" applyBorder="1" applyAlignment="1">
      <alignment horizontal="right" vertical="center" indent="6"/>
    </xf>
    <xf numFmtId="3" fontId="34" fillId="2" borderId="171" xfId="1" applyNumberFormat="1" applyFont="1" applyFill="1" applyBorder="1" applyAlignment="1">
      <alignment horizontal="right" vertical="center" indent="6"/>
    </xf>
    <xf numFmtId="3" fontId="34" fillId="2" borderId="172" xfId="1" applyNumberFormat="1" applyFont="1" applyFill="1" applyBorder="1" applyAlignment="1">
      <alignment horizontal="right" vertical="center" indent="6"/>
    </xf>
    <xf numFmtId="1" fontId="3" fillId="2" borderId="96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right" indent="5"/>
    </xf>
    <xf numFmtId="3" fontId="34" fillId="2" borderId="160" xfId="1" applyNumberFormat="1" applyFont="1" applyFill="1" applyBorder="1" applyAlignment="1">
      <alignment horizontal="right" vertical="center" indent="5"/>
    </xf>
    <xf numFmtId="3" fontId="34" fillId="2" borderId="161" xfId="1" applyNumberFormat="1" applyFont="1" applyFill="1" applyBorder="1" applyAlignment="1">
      <alignment horizontal="right" vertical="center" indent="5"/>
    </xf>
    <xf numFmtId="3" fontId="34" fillId="2" borderId="162" xfId="1" applyNumberFormat="1" applyFont="1" applyFill="1" applyBorder="1" applyAlignment="1">
      <alignment horizontal="right" vertical="center" indent="5"/>
    </xf>
    <xf numFmtId="3" fontId="34" fillId="2" borderId="160" xfId="1" applyNumberFormat="1" applyFont="1" applyFill="1" applyBorder="1" applyAlignment="1">
      <alignment horizontal="right" vertical="center" indent="4"/>
    </xf>
    <xf numFmtId="3" fontId="34" fillId="2" borderId="162" xfId="1" applyNumberFormat="1" applyFont="1" applyFill="1" applyBorder="1" applyAlignment="1">
      <alignment horizontal="right" vertical="center" indent="4"/>
    </xf>
    <xf numFmtId="3" fontId="34" fillId="2" borderId="160" xfId="1" applyNumberFormat="1" applyFont="1" applyFill="1" applyBorder="1" applyAlignment="1">
      <alignment horizontal="right" vertical="center" indent="6"/>
    </xf>
    <xf numFmtId="3" fontId="34" fillId="2" borderId="161" xfId="1" applyNumberFormat="1" applyFont="1" applyFill="1" applyBorder="1" applyAlignment="1">
      <alignment horizontal="right" vertical="center" indent="6"/>
    </xf>
    <xf numFmtId="3" fontId="34" fillId="2" borderId="162" xfId="1" applyNumberFormat="1" applyFont="1" applyFill="1" applyBorder="1" applyAlignment="1">
      <alignment horizontal="right" vertical="center" indent="6"/>
    </xf>
    <xf numFmtId="3" fontId="34" fillId="2" borderId="163" xfId="1" applyNumberFormat="1" applyFont="1" applyFill="1" applyBorder="1" applyAlignment="1">
      <alignment horizontal="right" vertical="center" indent="5"/>
    </xf>
    <xf numFmtId="3" fontId="34" fillId="2" borderId="164" xfId="1" applyNumberFormat="1" applyFont="1" applyFill="1" applyBorder="1" applyAlignment="1">
      <alignment horizontal="right" vertical="center" indent="5"/>
    </xf>
    <xf numFmtId="3" fontId="34" fillId="2" borderId="165" xfId="1" applyNumberFormat="1" applyFont="1" applyFill="1" applyBorder="1" applyAlignment="1">
      <alignment horizontal="right" vertical="center" indent="6"/>
    </xf>
    <xf numFmtId="3" fontId="34" fillId="2" borderId="166" xfId="1" applyNumberFormat="1" applyFont="1" applyFill="1" applyBorder="1" applyAlignment="1">
      <alignment horizontal="right" vertical="center" indent="6"/>
    </xf>
    <xf numFmtId="3" fontId="34" fillId="2" borderId="167" xfId="1" applyNumberFormat="1" applyFont="1" applyFill="1" applyBorder="1" applyAlignment="1">
      <alignment horizontal="right" vertical="center" indent="6"/>
    </xf>
    <xf numFmtId="3" fontId="34" fillId="2" borderId="165" xfId="1" applyNumberFormat="1" applyFont="1" applyFill="1" applyBorder="1" applyAlignment="1">
      <alignment horizontal="right" vertical="center" indent="5"/>
    </xf>
    <xf numFmtId="3" fontId="34" fillId="2" borderId="166" xfId="1" applyNumberFormat="1" applyFont="1" applyFill="1" applyBorder="1" applyAlignment="1">
      <alignment horizontal="right" vertical="center" indent="5"/>
    </xf>
    <xf numFmtId="3" fontId="34" fillId="2" borderId="167" xfId="1" applyNumberFormat="1" applyFont="1" applyFill="1" applyBorder="1" applyAlignment="1">
      <alignment horizontal="right" vertical="center" indent="5"/>
    </xf>
    <xf numFmtId="3" fontId="34" fillId="2" borderId="165" xfId="1" applyNumberFormat="1" applyFont="1" applyFill="1" applyBorder="1" applyAlignment="1">
      <alignment horizontal="right" vertical="center" indent="4"/>
    </xf>
    <xf numFmtId="3" fontId="34" fillId="2" borderId="167" xfId="1" applyNumberFormat="1" applyFont="1" applyFill="1" applyBorder="1" applyAlignment="1">
      <alignment horizontal="right" vertical="center" indent="4"/>
    </xf>
    <xf numFmtId="3" fontId="34" fillId="2" borderId="168" xfId="1" applyNumberFormat="1" applyFont="1" applyFill="1" applyBorder="1" applyAlignment="1">
      <alignment horizontal="right" vertical="center" indent="5"/>
    </xf>
    <xf numFmtId="3" fontId="34" fillId="2" borderId="169" xfId="1" applyNumberFormat="1" applyFont="1" applyFill="1" applyBorder="1" applyAlignment="1">
      <alignment horizontal="right" vertical="center" indent="5"/>
    </xf>
    <xf numFmtId="0" fontId="33" fillId="2" borderId="118" xfId="1" applyFont="1" applyFill="1" applyBorder="1" applyAlignment="1">
      <alignment horizontal="center" vertical="center"/>
    </xf>
    <xf numFmtId="3" fontId="33" fillId="2" borderId="149" xfId="1" applyNumberFormat="1" applyFont="1" applyFill="1" applyBorder="1" applyAlignment="1">
      <alignment horizontal="right" vertical="center" indent="6"/>
    </xf>
    <xf numFmtId="3" fontId="33" fillId="2" borderId="150" xfId="1" applyNumberFormat="1" applyFont="1" applyFill="1" applyBorder="1" applyAlignment="1">
      <alignment horizontal="right" vertical="center" indent="6"/>
    </xf>
    <xf numFmtId="3" fontId="33" fillId="2" borderId="151" xfId="1" applyNumberFormat="1" applyFont="1" applyFill="1" applyBorder="1" applyAlignment="1">
      <alignment horizontal="right" vertical="center" indent="6"/>
    </xf>
    <xf numFmtId="3" fontId="33" fillId="2" borderId="31" xfId="1" applyNumberFormat="1" applyFont="1" applyFill="1" applyBorder="1" applyAlignment="1">
      <alignment horizontal="right" vertical="center" indent="5"/>
    </xf>
    <xf numFmtId="3" fontId="33" fillId="2" borderId="0" xfId="1" applyNumberFormat="1" applyFont="1" applyFill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4"/>
    </xf>
    <xf numFmtId="3" fontId="33" fillId="2" borderId="151" xfId="1" applyNumberFormat="1" applyFont="1" applyFill="1" applyBorder="1" applyAlignment="1">
      <alignment horizontal="right" vertical="center" indent="4"/>
    </xf>
    <xf numFmtId="3" fontId="33" fillId="2" borderId="152" xfId="1" applyNumberFormat="1" applyFont="1" applyFill="1" applyBorder="1" applyAlignment="1">
      <alignment horizontal="right" vertical="center" indent="5"/>
    </xf>
    <xf numFmtId="3" fontId="33" fillId="2" borderId="150" xfId="1" applyNumberFormat="1" applyFont="1" applyFill="1" applyBorder="1" applyAlignment="1">
      <alignment horizontal="right" vertical="center" indent="5"/>
    </xf>
    <xf numFmtId="3" fontId="33" fillId="2" borderId="153" xfId="1" applyNumberFormat="1" applyFont="1" applyFill="1" applyBorder="1" applyAlignment="1">
      <alignment horizontal="right" vertical="center" indent="5"/>
    </xf>
    <xf numFmtId="0" fontId="34" fillId="0" borderId="144" xfId="1" applyFont="1" applyBorder="1" applyAlignment="1">
      <alignment horizontal="center" vertical="center"/>
    </xf>
    <xf numFmtId="183" fontId="34" fillId="0" borderId="119" xfId="1" applyNumberFormat="1" applyFont="1" applyBorder="1" applyAlignment="1">
      <alignment horizontal="center" vertical="center"/>
    </xf>
    <xf numFmtId="183" fontId="34" fillId="0" borderId="121" xfId="1" applyNumberFormat="1" applyFont="1" applyBorder="1" applyAlignment="1">
      <alignment horizontal="center" vertical="center"/>
    </xf>
    <xf numFmtId="183" fontId="34" fillId="0" borderId="146" xfId="1" applyNumberFormat="1" applyFont="1" applyBorder="1" applyAlignment="1">
      <alignment horizontal="center" vertical="center"/>
    </xf>
    <xf numFmtId="0" fontId="34" fillId="0" borderId="147" xfId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94" xfId="1" applyNumberFormat="1" applyFont="1" applyBorder="1" applyAlignment="1">
      <alignment horizontal="center" vertical="center"/>
    </xf>
    <xf numFmtId="183" fontId="34" fillId="0" borderId="148" xfId="1" applyNumberFormat="1" applyFont="1" applyBorder="1" applyAlignment="1">
      <alignment horizontal="center" vertical="center"/>
    </xf>
    <xf numFmtId="0" fontId="31" fillId="4" borderId="88" xfId="1" applyFont="1" applyFill="1" applyBorder="1" applyAlignment="1">
      <alignment horizontal="center" vertical="center" wrapText="1"/>
    </xf>
    <xf numFmtId="0" fontId="31" fillId="4" borderId="73" xfId="1" applyFont="1" applyFill="1" applyBorder="1" applyAlignment="1">
      <alignment horizontal="center" vertical="center" wrapText="1"/>
    </xf>
    <xf numFmtId="0" fontId="31" fillId="4" borderId="74" xfId="1" applyFont="1" applyFill="1" applyBorder="1" applyAlignment="1">
      <alignment horizontal="center" vertical="center" wrapText="1"/>
    </xf>
    <xf numFmtId="3" fontId="34" fillId="2" borderId="155" xfId="1" applyNumberFormat="1" applyFont="1" applyFill="1" applyBorder="1" applyAlignment="1">
      <alignment horizontal="right" vertical="center" indent="5"/>
    </xf>
    <xf numFmtId="3" fontId="34" fillId="2" borderId="156" xfId="1" applyNumberFormat="1" applyFont="1" applyFill="1" applyBorder="1" applyAlignment="1">
      <alignment horizontal="right" vertical="center" indent="5"/>
    </xf>
    <xf numFmtId="3" fontId="34" fillId="2" borderId="157" xfId="1" applyNumberFormat="1" applyFont="1" applyFill="1" applyBorder="1" applyAlignment="1">
      <alignment horizontal="right" vertical="center" indent="5"/>
    </xf>
    <xf numFmtId="3" fontId="34" fillId="2" borderId="155" xfId="1" applyNumberFormat="1" applyFont="1" applyFill="1" applyBorder="1" applyAlignment="1">
      <alignment horizontal="right" vertical="center" indent="4"/>
    </xf>
    <xf numFmtId="3" fontId="34" fillId="2" borderId="157" xfId="1" applyNumberFormat="1" applyFont="1" applyFill="1" applyBorder="1" applyAlignment="1">
      <alignment horizontal="right" vertical="center" indent="4"/>
    </xf>
    <xf numFmtId="3" fontId="34" fillId="2" borderId="155" xfId="1" applyNumberFormat="1" applyFont="1" applyFill="1" applyBorder="1" applyAlignment="1">
      <alignment horizontal="right" vertical="center" indent="6"/>
    </xf>
    <xf numFmtId="3" fontId="34" fillId="2" borderId="156" xfId="1" applyNumberFormat="1" applyFont="1" applyFill="1" applyBorder="1" applyAlignment="1">
      <alignment horizontal="right" vertical="center" indent="6"/>
    </xf>
    <xf numFmtId="3" fontId="34" fillId="2" borderId="157" xfId="1" applyNumberFormat="1" applyFont="1" applyFill="1" applyBorder="1" applyAlignment="1">
      <alignment horizontal="right" vertical="center" indent="6"/>
    </xf>
    <xf numFmtId="3" fontId="34" fillId="2" borderId="158" xfId="1" applyNumberFormat="1" applyFont="1" applyFill="1" applyBorder="1" applyAlignment="1">
      <alignment horizontal="right" vertical="center" indent="5"/>
    </xf>
    <xf numFmtId="3" fontId="34" fillId="2" borderId="159" xfId="1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5"/>
    </xf>
    <xf numFmtId="3" fontId="34" fillId="2" borderId="150" xfId="1" applyNumberFormat="1" applyFont="1" applyFill="1" applyBorder="1" applyAlignment="1">
      <alignment horizontal="right" vertical="center" indent="5"/>
    </xf>
    <xf numFmtId="3" fontId="34" fillId="2" borderId="151" xfId="1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4"/>
    </xf>
    <xf numFmtId="3" fontId="34" fillId="2" borderId="151" xfId="1" applyNumberFormat="1" applyFont="1" applyFill="1" applyBorder="1" applyAlignment="1">
      <alignment horizontal="right" vertical="center" indent="4"/>
    </xf>
    <xf numFmtId="3" fontId="34" fillId="2" borderId="152" xfId="1" applyNumberFormat="1" applyFont="1" applyFill="1" applyBorder="1" applyAlignment="1">
      <alignment horizontal="right" vertical="center" indent="5"/>
    </xf>
    <xf numFmtId="3" fontId="34" fillId="2" borderId="153" xfId="1" applyNumberFormat="1" applyFont="1" applyFill="1" applyBorder="1" applyAlignment="1">
      <alignment horizontal="right" vertical="center" indent="5"/>
    </xf>
    <xf numFmtId="167" fontId="34" fillId="2" borderId="176" xfId="1" applyNumberFormat="1" applyFont="1" applyFill="1" applyBorder="1" applyAlignment="1">
      <alignment horizontal="right" vertical="center" indent="3"/>
    </xf>
    <xf numFmtId="3" fontId="3" fillId="2" borderId="34" xfId="1" applyNumberFormat="1" applyFont="1" applyFill="1" applyBorder="1" applyAlignment="1">
      <alignment horizontal="center"/>
    </xf>
    <xf numFmtId="0" fontId="31" fillId="4" borderId="0" xfId="1" applyFont="1" applyFill="1" applyAlignment="1">
      <alignment horizontal="center" wrapText="1"/>
    </xf>
    <xf numFmtId="0" fontId="31" fillId="4" borderId="128" xfId="1" applyFont="1" applyFill="1" applyBorder="1" applyAlignment="1">
      <alignment horizontal="center" vertical="center" wrapText="1"/>
    </xf>
    <xf numFmtId="0" fontId="31" fillId="4" borderId="111" xfId="1" applyFont="1" applyFill="1" applyBorder="1" applyAlignment="1">
      <alignment horizontal="center" vertical="center" wrapText="1"/>
    </xf>
    <xf numFmtId="0" fontId="31" fillId="4" borderId="177" xfId="1" applyFont="1" applyFill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vertical="center" wrapText="1"/>
    </xf>
    <xf numFmtId="167" fontId="34" fillId="2" borderId="38" xfId="1" applyNumberFormat="1" applyFont="1" applyFill="1" applyBorder="1" applyAlignment="1">
      <alignment horizontal="right" vertical="center" indent="3"/>
    </xf>
    <xf numFmtId="3" fontId="3" fillId="2" borderId="32" xfId="1" applyNumberFormat="1" applyFont="1" applyFill="1" applyBorder="1" applyAlignment="1">
      <alignment horizontal="center" vertical="center"/>
    </xf>
    <xf numFmtId="167" fontId="33" fillId="2" borderId="176" xfId="1" applyNumberFormat="1" applyFont="1" applyFill="1" applyBorder="1" applyAlignment="1">
      <alignment horizontal="right" vertical="center" indent="3"/>
    </xf>
    <xf numFmtId="0" fontId="69" fillId="2" borderId="29" xfId="1" applyFont="1" applyFill="1" applyBorder="1" applyAlignment="1">
      <alignment horizontal="center" vertical="center"/>
    </xf>
    <xf numFmtId="0" fontId="69" fillId="2" borderId="30" xfId="1" applyFont="1" applyFill="1" applyBorder="1" applyAlignment="1">
      <alignment horizontal="center" vertical="center"/>
    </xf>
    <xf numFmtId="0" fontId="3" fillId="0" borderId="179" xfId="1" applyFont="1" applyBorder="1" applyAlignment="1">
      <alignment horizontal="center" vertical="center"/>
    </xf>
    <xf numFmtId="0" fontId="3" fillId="0" borderId="181" xfId="1" applyFont="1" applyBorder="1" applyAlignment="1">
      <alignment horizontal="center" vertical="center"/>
    </xf>
    <xf numFmtId="0" fontId="3" fillId="0" borderId="94" xfId="1" applyFont="1" applyBorder="1" applyAlignment="1">
      <alignment horizontal="center" vertical="center"/>
    </xf>
    <xf numFmtId="0" fontId="3" fillId="0" borderId="182" xfId="1" applyFont="1" applyBorder="1" applyAlignment="1">
      <alignment horizontal="center" vertical="center"/>
    </xf>
    <xf numFmtId="0" fontId="3" fillId="4" borderId="57" xfId="1" applyFont="1" applyFill="1" applyBorder="1" applyAlignment="1">
      <alignment horizontal="center"/>
    </xf>
    <xf numFmtId="0" fontId="3" fillId="4" borderId="48" xfId="1" applyFont="1" applyFill="1" applyBorder="1" applyAlignment="1">
      <alignment horizontal="center" vertical="center"/>
    </xf>
    <xf numFmtId="0" fontId="3" fillId="4" borderId="115" xfId="1" applyFont="1" applyFill="1" applyBorder="1" applyAlignment="1">
      <alignment horizontal="center" vertical="center"/>
    </xf>
    <xf numFmtId="0" fontId="34" fillId="0" borderId="178" xfId="1" applyFont="1" applyBorder="1" applyAlignment="1">
      <alignment horizontal="center" vertical="center"/>
    </xf>
    <xf numFmtId="0" fontId="34" fillId="0" borderId="179" xfId="1" applyFont="1" applyBorder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right" vertical="center" indent="2"/>
    </xf>
    <xf numFmtId="167" fontId="33" fillId="2" borderId="30" xfId="1" applyNumberFormat="1" applyFont="1" applyFill="1" applyBorder="1" applyAlignment="1">
      <alignment horizontal="right" vertical="center" indent="2"/>
    </xf>
    <xf numFmtId="187" fontId="3" fillId="2" borderId="34" xfId="1" applyNumberFormat="1" applyFont="1" applyFill="1" applyBorder="1" applyAlignment="1">
      <alignment horizontal="right"/>
    </xf>
    <xf numFmtId="0" fontId="45" fillId="2" borderId="0" xfId="1" applyFont="1" applyFill="1" applyAlignment="1">
      <alignment horizontal="left" vertical="center" wrapText="1"/>
    </xf>
    <xf numFmtId="186" fontId="3" fillId="2" borderId="34" xfId="7" applyFont="1" applyFill="1" applyBorder="1" applyAlignment="1">
      <alignment horizontal="center"/>
    </xf>
    <xf numFmtId="3" fontId="3" fillId="2" borderId="35" xfId="1" applyNumberFormat="1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0" fontId="34" fillId="0" borderId="181" xfId="1" applyFont="1" applyBorder="1" applyAlignment="1">
      <alignment horizontal="center" vertical="center"/>
    </xf>
    <xf numFmtId="0" fontId="34" fillId="0" borderId="182" xfId="1" applyFont="1" applyBorder="1" applyAlignment="1">
      <alignment horizontal="center" vertical="center"/>
    </xf>
    <xf numFmtId="0" fontId="31" fillId="4" borderId="57" xfId="1" applyFont="1" applyFill="1" applyBorder="1" applyAlignment="1">
      <alignment horizontal="center"/>
    </xf>
    <xf numFmtId="167" fontId="34" fillId="0" borderId="30" xfId="1" applyNumberFormat="1" applyFont="1" applyBorder="1" applyAlignment="1">
      <alignment horizontal="right" vertical="center" indent="5"/>
    </xf>
    <xf numFmtId="188" fontId="3" fillId="2" borderId="32" xfId="1" applyNumberFormat="1" applyFont="1" applyFill="1" applyBorder="1" applyAlignment="1">
      <alignment horizontal="center"/>
    </xf>
    <xf numFmtId="0" fontId="31" fillId="4" borderId="108" xfId="1" applyFont="1" applyFill="1" applyBorder="1" applyAlignment="1">
      <alignment horizontal="center" vertical="center" wrapText="1"/>
    </xf>
    <xf numFmtId="0" fontId="31" fillId="4" borderId="110" xfId="1" applyFont="1" applyFill="1" applyBorder="1" applyAlignment="1">
      <alignment horizontal="center" vertical="center" wrapText="1"/>
    </xf>
    <xf numFmtId="0" fontId="31" fillId="4" borderId="118" xfId="1" applyFont="1" applyFill="1" applyBorder="1" applyAlignment="1">
      <alignment horizontal="center" vertical="center" wrapText="1"/>
    </xf>
    <xf numFmtId="0" fontId="31" fillId="4" borderId="51" xfId="1" applyFont="1" applyFill="1" applyBorder="1" applyAlignment="1">
      <alignment horizontal="center" vertical="center" wrapText="1"/>
    </xf>
    <xf numFmtId="0" fontId="31" fillId="4" borderId="129" xfId="1" applyFont="1" applyFill="1" applyBorder="1" applyAlignment="1">
      <alignment horizontal="center" vertical="center" wrapText="1"/>
    </xf>
    <xf numFmtId="0" fontId="31" fillId="4" borderId="55" xfId="1" applyFont="1" applyFill="1" applyBorder="1" applyAlignment="1">
      <alignment horizontal="center" vertical="center" wrapText="1"/>
    </xf>
    <xf numFmtId="0" fontId="31" fillId="4" borderId="175" xfId="1" applyFont="1" applyFill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wrapText="1"/>
    </xf>
    <xf numFmtId="0" fontId="31" fillId="4" borderId="46" xfId="1" applyFont="1" applyFill="1" applyBorder="1" applyAlignment="1">
      <alignment horizontal="center" wrapText="1"/>
    </xf>
    <xf numFmtId="0" fontId="31" fillId="4" borderId="50" xfId="1" applyFont="1" applyFill="1" applyBorder="1" applyAlignment="1">
      <alignment horizontal="center" wrapText="1"/>
    </xf>
    <xf numFmtId="0" fontId="31" fillId="4" borderId="51" xfId="1" applyFont="1" applyFill="1" applyBorder="1" applyAlignment="1">
      <alignment horizontal="center" wrapText="1"/>
    </xf>
    <xf numFmtId="0" fontId="31" fillId="4" borderId="54" xfId="1" applyFont="1" applyFill="1" applyBorder="1" applyAlignment="1">
      <alignment horizontal="center" wrapText="1"/>
    </xf>
    <xf numFmtId="0" fontId="31" fillId="4" borderId="55" xfId="1" applyFont="1" applyFill="1" applyBorder="1" applyAlignment="1">
      <alignment horizontal="center" wrapText="1"/>
    </xf>
    <xf numFmtId="167" fontId="34" fillId="0" borderId="34" xfId="1" applyNumberFormat="1" applyFont="1" applyBorder="1" applyAlignment="1">
      <alignment horizontal="right" vertical="center" indent="5"/>
    </xf>
    <xf numFmtId="167" fontId="33" fillId="0" borderId="30" xfId="1" applyNumberFormat="1" applyFont="1" applyBorder="1" applyAlignment="1">
      <alignment horizontal="right" vertical="center" indent="5"/>
    </xf>
    <xf numFmtId="1" fontId="34" fillId="0" borderId="95" xfId="1" applyNumberFormat="1" applyFont="1" applyBorder="1" applyAlignment="1">
      <alignment horizontal="center" vertical="center" wrapText="1"/>
    </xf>
    <xf numFmtId="1" fontId="34" fillId="0" borderId="93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7" fontId="34" fillId="0" borderId="94" xfId="1" applyNumberFormat="1" applyFont="1" applyBorder="1" applyAlignment="1">
      <alignment horizontal="center" vertical="center" wrapText="1"/>
    </xf>
    <xf numFmtId="0" fontId="34" fillId="0" borderId="93" xfId="1" applyFont="1" applyBorder="1" applyAlignment="1">
      <alignment horizontal="center" vertical="center" wrapText="1"/>
    </xf>
    <xf numFmtId="0" fontId="34" fillId="0" borderId="94" xfId="1" applyFont="1" applyBorder="1" applyAlignment="1">
      <alignment horizontal="center" vertical="center" wrapText="1"/>
    </xf>
    <xf numFmtId="0" fontId="31" fillId="4" borderId="184" xfId="1" applyFont="1" applyFill="1" applyBorder="1" applyAlignment="1">
      <alignment horizontal="center" vertical="center" wrapText="1"/>
    </xf>
    <xf numFmtId="0" fontId="31" fillId="4" borderId="117" xfId="1" applyFont="1" applyFill="1" applyBorder="1" applyAlignment="1">
      <alignment horizontal="center" vertical="center" wrapText="1"/>
    </xf>
    <xf numFmtId="0" fontId="31" fillId="4" borderId="185" xfId="1" applyFont="1" applyFill="1" applyBorder="1" applyAlignment="1">
      <alignment horizontal="center" vertical="center" wrapText="1"/>
    </xf>
    <xf numFmtId="1" fontId="34" fillId="0" borderId="180" xfId="1" applyNumberFormat="1" applyFont="1" applyBorder="1" applyAlignment="1">
      <alignment horizontal="center" vertical="center" wrapText="1"/>
    </xf>
    <xf numFmtId="1" fontId="34" fillId="0" borderId="178" xfId="1" applyNumberFormat="1" applyFont="1" applyBorder="1" applyAlignment="1">
      <alignment horizontal="center" vertical="center" wrapText="1"/>
    </xf>
    <xf numFmtId="17" fontId="34" fillId="0" borderId="178" xfId="1" applyNumberFormat="1" applyFont="1" applyBorder="1" applyAlignment="1">
      <alignment horizontal="center" vertical="center" wrapText="1"/>
    </xf>
    <xf numFmtId="0" fontId="34" fillId="0" borderId="178" xfId="1" applyFont="1" applyBorder="1" applyAlignment="1">
      <alignment horizontal="center" vertical="center" wrapText="1"/>
    </xf>
    <xf numFmtId="0" fontId="34" fillId="0" borderId="179" xfId="1" applyFont="1" applyBorder="1" applyAlignment="1">
      <alignment horizontal="center" vertical="center" wrapText="1"/>
    </xf>
    <xf numFmtId="17" fontId="34" fillId="0" borderId="179" xfId="1" applyNumberFormat="1" applyFont="1" applyBorder="1" applyAlignment="1">
      <alignment horizontal="center" vertical="center" wrapText="1"/>
    </xf>
    <xf numFmtId="0" fontId="31" fillId="4" borderId="58" xfId="1" applyFont="1" applyFill="1" applyBorder="1" applyAlignment="1">
      <alignment horizontal="center" wrapText="1"/>
    </xf>
    <xf numFmtId="0" fontId="31" fillId="4" borderId="143" xfId="1" applyFont="1" applyFill="1" applyBorder="1" applyAlignment="1">
      <alignment horizontal="center" wrapText="1"/>
    </xf>
    <xf numFmtId="0" fontId="31" fillId="4" borderId="103" xfId="1" applyFont="1" applyFill="1" applyBorder="1" applyAlignment="1">
      <alignment horizontal="center" vertical="center" wrapText="1"/>
    </xf>
    <xf numFmtId="0" fontId="31" fillId="4" borderId="104" xfId="1" applyFont="1" applyFill="1" applyBorder="1" applyAlignment="1">
      <alignment horizontal="center" vertical="center" wrapText="1"/>
    </xf>
    <xf numFmtId="0" fontId="31" fillId="4" borderId="183" xfId="1" applyFont="1" applyFill="1" applyBorder="1" applyAlignment="1">
      <alignment horizontal="center" vertical="center" wrapText="1"/>
    </xf>
    <xf numFmtId="167" fontId="34" fillId="2" borderId="89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3"/>
    </xf>
    <xf numFmtId="167" fontId="34" fillId="2" borderId="87" xfId="1" applyNumberFormat="1" applyFont="1" applyFill="1" applyBorder="1" applyAlignment="1">
      <alignment horizontal="right" vertical="center" indent="3"/>
    </xf>
    <xf numFmtId="167" fontId="34" fillId="0" borderId="89" xfId="1" applyNumberFormat="1" applyFont="1" applyBorder="1" applyAlignment="1">
      <alignment horizontal="right" vertical="center" indent="5"/>
    </xf>
    <xf numFmtId="167" fontId="34" fillId="0" borderId="41" xfId="1" applyNumberFormat="1" applyFont="1" applyBorder="1" applyAlignment="1">
      <alignment horizontal="right" vertical="center" indent="5"/>
    </xf>
    <xf numFmtId="167" fontId="34" fillId="0" borderId="87" xfId="1" applyNumberFormat="1" applyFont="1" applyBorder="1" applyAlignment="1">
      <alignment horizontal="right" vertical="center" indent="5"/>
    </xf>
    <xf numFmtId="167" fontId="34" fillId="2" borderId="87" xfId="1" applyNumberFormat="1" applyFont="1" applyFill="1" applyBorder="1" applyAlignment="1">
      <alignment horizontal="right" vertical="center" indent="2"/>
    </xf>
    <xf numFmtId="0" fontId="2" fillId="0" borderId="32" xfId="1" applyBorder="1" applyAlignment="1">
      <alignment horizontal="center"/>
    </xf>
    <xf numFmtId="0" fontId="3" fillId="2" borderId="33" xfId="1" applyFont="1" applyFill="1" applyBorder="1" applyAlignment="1">
      <alignment horizontal="center"/>
    </xf>
    <xf numFmtId="190" fontId="3" fillId="2" borderId="35" xfId="1" applyNumberFormat="1" applyFont="1" applyFill="1" applyBorder="1" applyAlignment="1">
      <alignment horizontal="center"/>
    </xf>
    <xf numFmtId="190" fontId="3" fillId="2" borderId="32" xfId="1" applyNumberFormat="1" applyFont="1" applyFill="1" applyBorder="1" applyAlignment="1">
      <alignment horizontal="center"/>
    </xf>
    <xf numFmtId="0" fontId="31" fillId="4" borderId="22" xfId="1" applyFont="1" applyFill="1" applyBorder="1" applyAlignment="1">
      <alignment horizontal="center" wrapText="1"/>
    </xf>
    <xf numFmtId="189" fontId="34" fillId="2" borderId="35" xfId="1" applyNumberFormat="1" applyFont="1" applyFill="1" applyBorder="1" applyAlignment="1">
      <alignment horizontal="right" vertical="center" indent="3"/>
    </xf>
    <xf numFmtId="189" fontId="34" fillId="2" borderId="32" xfId="1" applyNumberFormat="1" applyFont="1" applyFill="1" applyBorder="1" applyAlignment="1">
      <alignment horizontal="right" vertical="center" indent="3"/>
    </xf>
    <xf numFmtId="167" fontId="3" fillId="2" borderId="38" xfId="1" applyNumberFormat="1" applyFont="1" applyFill="1" applyBorder="1" applyAlignment="1">
      <alignment horizontal="center"/>
    </xf>
    <xf numFmtId="167" fontId="3" fillId="2" borderId="32" xfId="1" applyNumberFormat="1" applyFont="1" applyFill="1" applyBorder="1" applyAlignment="1">
      <alignment horizontal="center"/>
    </xf>
    <xf numFmtId="165" fontId="3" fillId="2" borderId="32" xfId="1" applyNumberFormat="1" applyFont="1" applyFill="1" applyBorder="1" applyAlignment="1">
      <alignment horizontal="center"/>
    </xf>
    <xf numFmtId="165" fontId="3" fillId="2" borderId="33" xfId="1" applyNumberFormat="1" applyFont="1" applyFill="1" applyBorder="1" applyAlignment="1">
      <alignment horizontal="center"/>
    </xf>
    <xf numFmtId="0" fontId="31" fillId="4" borderId="142" xfId="1" applyFont="1" applyFill="1" applyBorder="1" applyAlignment="1">
      <alignment horizontal="center" vertical="center" wrapText="1"/>
    </xf>
    <xf numFmtId="0" fontId="31" fillId="4" borderId="126" xfId="1" applyFont="1" applyFill="1" applyBorder="1" applyAlignment="1">
      <alignment horizontal="center" wrapText="1"/>
    </xf>
    <xf numFmtId="0" fontId="31" fillId="4" borderId="187" xfId="1" applyFont="1" applyFill="1" applyBorder="1" applyAlignment="1">
      <alignment horizontal="center" vertical="center" wrapText="1"/>
    </xf>
    <xf numFmtId="0" fontId="31" fillId="4" borderId="192" xfId="1" applyFont="1" applyFill="1" applyBorder="1" applyAlignment="1">
      <alignment horizontal="center" vertical="center" wrapText="1"/>
    </xf>
    <xf numFmtId="0" fontId="31" fillId="4" borderId="188" xfId="1" applyFont="1" applyFill="1" applyBorder="1" applyAlignment="1">
      <alignment horizontal="center" vertical="center" wrapText="1"/>
    </xf>
    <xf numFmtId="0" fontId="31" fillId="4" borderId="189" xfId="1" applyFont="1" applyFill="1" applyBorder="1" applyAlignment="1">
      <alignment horizontal="center" vertical="center" wrapText="1"/>
    </xf>
    <xf numFmtId="167" fontId="3" fillId="2" borderId="35" xfId="1" applyNumberFormat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 vertical="center" wrapText="1"/>
    </xf>
    <xf numFmtId="0" fontId="31" fillId="4" borderId="54" xfId="1" applyFont="1" applyFill="1" applyBorder="1" applyAlignment="1">
      <alignment horizontal="center" vertical="center" wrapText="1"/>
    </xf>
    <xf numFmtId="0" fontId="31" fillId="4" borderId="190" xfId="1" applyFont="1" applyFill="1" applyBorder="1" applyAlignment="1">
      <alignment horizontal="center" vertical="center" wrapText="1"/>
    </xf>
    <xf numFmtId="0" fontId="31" fillId="4" borderId="191" xfId="1" applyFont="1" applyFill="1" applyBorder="1" applyAlignment="1">
      <alignment horizontal="center" vertical="center" wrapText="1"/>
    </xf>
    <xf numFmtId="3" fontId="34" fillId="2" borderId="30" xfId="1" applyNumberFormat="1" applyFont="1" applyFill="1" applyBorder="1" applyAlignment="1">
      <alignment horizontal="right" vertical="center" indent="5"/>
    </xf>
    <xf numFmtId="3" fontId="34" fillId="2" borderId="31" xfId="1" applyNumberFormat="1" applyFont="1" applyFill="1" applyBorder="1" applyAlignment="1">
      <alignment horizontal="right" vertical="center" indent="5"/>
    </xf>
    <xf numFmtId="173" fontId="3" fillId="2" borderId="32" xfId="1" applyNumberFormat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right" vertical="center" indent="5"/>
    </xf>
    <xf numFmtId="3" fontId="34" fillId="2" borderId="35" xfId="1" applyNumberFormat="1" applyFont="1" applyFill="1" applyBorder="1" applyAlignment="1">
      <alignment horizontal="right" vertical="center" indent="5"/>
    </xf>
    <xf numFmtId="3" fontId="33" fillId="2" borderId="30" xfId="1" applyNumberFormat="1" applyFont="1" applyFill="1" applyBorder="1" applyAlignment="1">
      <alignment horizontal="right" vertical="center" indent="5"/>
    </xf>
    <xf numFmtId="170" fontId="33" fillId="2" borderId="0" xfId="1" applyNumberFormat="1" applyFont="1" applyFill="1" applyAlignment="1">
      <alignment horizontal="right" vertical="center" indent="2"/>
    </xf>
    <xf numFmtId="170" fontId="33" fillId="2" borderId="29" xfId="1" applyNumberFormat="1" applyFont="1" applyFill="1" applyBorder="1" applyAlignment="1">
      <alignment horizontal="right" vertical="center" indent="2"/>
    </xf>
    <xf numFmtId="167" fontId="33" fillId="2" borderId="152" xfId="1" applyNumberFormat="1" applyFont="1" applyFill="1" applyBorder="1" applyAlignment="1">
      <alignment horizontal="right" vertical="center" indent="2"/>
    </xf>
    <xf numFmtId="167" fontId="33" fillId="2" borderId="176" xfId="1" applyNumberFormat="1" applyFont="1" applyFill="1" applyBorder="1" applyAlignment="1">
      <alignment horizontal="right" vertical="center" indent="2"/>
    </xf>
    <xf numFmtId="167" fontId="33" fillId="2" borderId="149" xfId="1" applyNumberFormat="1" applyFont="1" applyFill="1" applyBorder="1" applyAlignment="1">
      <alignment horizontal="right" vertical="center" indent="2"/>
    </xf>
    <xf numFmtId="167" fontId="33" fillId="2" borderId="151" xfId="1" applyNumberFormat="1" applyFont="1" applyFill="1" applyBorder="1" applyAlignment="1">
      <alignment horizontal="right" vertical="center" indent="2"/>
    </xf>
    <xf numFmtId="170" fontId="34" fillId="2" borderId="0" xfId="1" applyNumberFormat="1" applyFont="1" applyFill="1" applyAlignment="1">
      <alignment horizontal="right" vertical="center" indent="2"/>
    </xf>
    <xf numFmtId="170" fontId="34" fillId="2" borderId="29" xfId="1" applyNumberFormat="1" applyFont="1" applyFill="1" applyBorder="1" applyAlignment="1">
      <alignment horizontal="right" vertical="center" indent="2"/>
    </xf>
    <xf numFmtId="167" fontId="34" fillId="2" borderId="152" xfId="1" applyNumberFormat="1" applyFont="1" applyFill="1" applyBorder="1" applyAlignment="1">
      <alignment horizontal="right" vertical="center" indent="2"/>
    </xf>
    <xf numFmtId="167" fontId="34" fillId="2" borderId="176" xfId="1" applyNumberFormat="1" applyFont="1" applyFill="1" applyBorder="1" applyAlignment="1">
      <alignment horizontal="right" vertical="center" indent="2"/>
    </xf>
    <xf numFmtId="167" fontId="34" fillId="2" borderId="149" xfId="1" applyNumberFormat="1" applyFont="1" applyFill="1" applyBorder="1" applyAlignment="1">
      <alignment horizontal="right" vertical="center" indent="2"/>
    </xf>
    <xf numFmtId="167" fontId="34" fillId="2" borderId="151" xfId="1" applyNumberFormat="1" applyFont="1" applyFill="1" applyBorder="1" applyAlignment="1">
      <alignment horizontal="right" vertical="center" indent="2"/>
    </xf>
    <xf numFmtId="170" fontId="34" fillId="2" borderId="41" xfId="1" applyNumberFormat="1" applyFont="1" applyFill="1" applyBorder="1" applyAlignment="1">
      <alignment horizontal="right" vertical="center" indent="2"/>
    </xf>
    <xf numFmtId="170" fontId="34" fillId="2" borderId="87" xfId="1" applyNumberFormat="1" applyFont="1" applyFill="1" applyBorder="1" applyAlignment="1">
      <alignment horizontal="right" vertical="center" indent="2"/>
    </xf>
    <xf numFmtId="167" fontId="34" fillId="2" borderId="168" xfId="1" applyNumberFormat="1" applyFont="1" applyFill="1" applyBorder="1" applyAlignment="1">
      <alignment horizontal="right" vertical="center" indent="2"/>
    </xf>
    <xf numFmtId="167" fontId="34" fillId="2" borderId="193" xfId="1" applyNumberFormat="1" applyFont="1" applyFill="1" applyBorder="1" applyAlignment="1">
      <alignment horizontal="right" vertical="center" indent="2"/>
    </xf>
    <xf numFmtId="167" fontId="34" fillId="2" borderId="165" xfId="1" applyNumberFormat="1" applyFont="1" applyFill="1" applyBorder="1" applyAlignment="1">
      <alignment horizontal="right" vertical="center" indent="2"/>
    </xf>
    <xf numFmtId="167" fontId="34" fillId="2" borderId="167" xfId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194" fontId="3" fillId="2" borderId="0" xfId="1" applyNumberFormat="1" applyFont="1" applyFill="1" applyAlignment="1">
      <alignment horizontal="center"/>
    </xf>
    <xf numFmtId="173" fontId="2" fillId="2" borderId="0" xfId="1" applyNumberFormat="1" applyFill="1" applyAlignment="1">
      <alignment horizontal="center"/>
    </xf>
    <xf numFmtId="0" fontId="31" fillId="4" borderId="177" xfId="1" applyFont="1" applyFill="1" applyBorder="1" applyAlignment="1">
      <alignment horizontal="center"/>
    </xf>
    <xf numFmtId="194" fontId="31" fillId="2" borderId="41" xfId="1" applyNumberFormat="1" applyFont="1" applyFill="1" applyBorder="1" applyAlignment="1">
      <alignment horizontal="right"/>
    </xf>
    <xf numFmtId="167" fontId="2" fillId="2" borderId="31" xfId="1" applyNumberFormat="1" applyFill="1" applyBorder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152" xfId="1" applyNumberFormat="1" applyFill="1" applyBorder="1" applyAlignment="1">
      <alignment horizontal="center"/>
    </xf>
    <xf numFmtId="167" fontId="2" fillId="2" borderId="150" xfId="1" applyNumberForma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right" vertical="center" indent="3"/>
    </xf>
    <xf numFmtId="170" fontId="33" fillId="2" borderId="32" xfId="1" applyNumberFormat="1" applyFont="1" applyFill="1" applyBorder="1" applyAlignment="1">
      <alignment horizontal="right" vertical="center" indent="2"/>
    </xf>
    <xf numFmtId="170" fontId="33" fillId="2" borderId="33" xfId="1" applyNumberFormat="1" applyFont="1" applyFill="1" applyBorder="1" applyAlignment="1">
      <alignment horizontal="right" vertical="center" indent="2"/>
    </xf>
    <xf numFmtId="167" fontId="33" fillId="2" borderId="36" xfId="1" applyNumberFormat="1" applyFont="1" applyFill="1" applyBorder="1" applyAlignment="1">
      <alignment horizontal="right" vertical="center" indent="2"/>
    </xf>
    <xf numFmtId="167" fontId="33" fillId="2" borderId="38" xfId="1" applyNumberFormat="1" applyFont="1" applyFill="1" applyBorder="1" applyAlignment="1">
      <alignment horizontal="right" vertical="center" indent="2"/>
    </xf>
    <xf numFmtId="167" fontId="33" fillId="2" borderId="61" xfId="1" applyNumberFormat="1" applyFont="1" applyFill="1" applyBorder="1" applyAlignment="1">
      <alignment horizontal="right" vertical="center" indent="2"/>
    </xf>
    <xf numFmtId="167" fontId="33" fillId="2" borderId="62" xfId="1" applyNumberFormat="1" applyFont="1" applyFill="1" applyBorder="1" applyAlignment="1">
      <alignment horizontal="right" vertical="center" indent="2"/>
    </xf>
    <xf numFmtId="0" fontId="52" fillId="0" borderId="0" xfId="1" applyFont="1" applyAlignment="1">
      <alignment horizontal="center"/>
    </xf>
    <xf numFmtId="173" fontId="2" fillId="2" borderId="176" xfId="1" applyNumberFormat="1" applyFill="1" applyBorder="1" applyAlignment="1">
      <alignment horizontal="center"/>
    </xf>
    <xf numFmtId="173" fontId="2" fillId="2" borderId="152" xfId="1" applyNumberFormat="1" applyFill="1" applyBorder="1" applyAlignment="1">
      <alignment horizontal="center"/>
    </xf>
    <xf numFmtId="0" fontId="34" fillId="2" borderId="36" xfId="1" applyFont="1" applyFill="1" applyBorder="1" applyAlignment="1">
      <alignment horizontal="right" vertical="center" indent="2"/>
    </xf>
    <xf numFmtId="0" fontId="34" fillId="2" borderId="38" xfId="1" applyFont="1" applyFill="1" applyBorder="1" applyAlignment="1">
      <alignment horizontal="right" vertical="center" indent="2"/>
    </xf>
    <xf numFmtId="0" fontId="34" fillId="2" borderId="61" xfId="1" applyFont="1" applyFill="1" applyBorder="1" applyAlignment="1">
      <alignment horizontal="right" vertical="center" indent="2"/>
    </xf>
    <xf numFmtId="0" fontId="34" fillId="2" borderId="62" xfId="1" applyFont="1" applyFill="1" applyBorder="1" applyAlignment="1">
      <alignment horizontal="right" vertical="center" indent="2"/>
    </xf>
    <xf numFmtId="0" fontId="31" fillId="4" borderId="177" xfId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2"/>
    </xf>
    <xf numFmtId="167" fontId="34" fillId="2" borderId="35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2"/>
    </xf>
    <xf numFmtId="167" fontId="34" fillId="2" borderId="31" xfId="1" applyNumberFormat="1" applyFont="1" applyFill="1" applyBorder="1" applyAlignment="1">
      <alignment horizontal="right" vertical="center" wrapText="1" indent="2"/>
    </xf>
    <xf numFmtId="167" fontId="33" fillId="2" borderId="31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2"/>
    </xf>
    <xf numFmtId="167" fontId="3" fillId="2" borderId="0" xfId="1" applyNumberFormat="1" applyFont="1" applyFill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67" fontId="34" fillId="2" borderId="89" xfId="1" applyNumberFormat="1" applyFont="1" applyFill="1" applyBorder="1" applyAlignment="1">
      <alignment horizontal="right" vertical="center" indent="6"/>
    </xf>
    <xf numFmtId="167" fontId="34" fillId="2" borderId="41" xfId="1" applyNumberFormat="1" applyFont="1" applyFill="1" applyBorder="1" applyAlignment="1">
      <alignment horizontal="right" vertical="center" indent="6"/>
    </xf>
    <xf numFmtId="167" fontId="34" fillId="2" borderId="87" xfId="1" applyNumberFormat="1" applyFont="1" applyFill="1" applyBorder="1" applyAlignment="1">
      <alignment horizontal="right" vertical="center" indent="6"/>
    </xf>
    <xf numFmtId="167" fontId="34" fillId="2" borderId="89" xfId="1" applyNumberFormat="1" applyFont="1" applyFill="1" applyBorder="1" applyAlignment="1">
      <alignment horizontal="right" vertical="center" indent="5"/>
    </xf>
    <xf numFmtId="167" fontId="34" fillId="2" borderId="41" xfId="1" applyNumberFormat="1" applyFont="1" applyFill="1" applyBorder="1" applyAlignment="1">
      <alignment horizontal="right" vertical="center" indent="5"/>
    </xf>
    <xf numFmtId="167" fontId="34" fillId="2" borderId="31" xfId="1" applyNumberFormat="1" applyFont="1" applyFill="1" applyBorder="1" applyAlignment="1">
      <alignment horizontal="right" vertical="center" indent="6"/>
    </xf>
    <xf numFmtId="167" fontId="34" fillId="2" borderId="0" xfId="1" applyNumberFormat="1" applyFont="1" applyFill="1" applyAlignment="1">
      <alignment horizontal="right" vertical="center" indent="6"/>
    </xf>
    <xf numFmtId="167" fontId="34" fillId="2" borderId="29" xfId="1" applyNumberFormat="1" applyFont="1" applyFill="1" applyBorder="1" applyAlignment="1">
      <alignment horizontal="right" vertical="center" indent="6"/>
    </xf>
    <xf numFmtId="0" fontId="2" fillId="2" borderId="176" xfId="1" applyFill="1" applyBorder="1" applyAlignment="1">
      <alignment horizontal="center"/>
    </xf>
    <xf numFmtId="0" fontId="2" fillId="2" borderId="0" xfId="1" applyFill="1" applyAlignment="1">
      <alignment horizontal="center"/>
    </xf>
    <xf numFmtId="0" fontId="2" fillId="2" borderId="152" xfId="1" applyFill="1" applyBorder="1" applyAlignment="1">
      <alignment horizontal="center"/>
    </xf>
    <xf numFmtId="0" fontId="2" fillId="2" borderId="176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52" xfId="1" applyFill="1" applyBorder="1" applyAlignment="1">
      <alignment horizontal="right" indent="6"/>
    </xf>
    <xf numFmtId="0" fontId="2" fillId="2" borderId="150" xfId="1" applyFill="1" applyBorder="1" applyAlignment="1">
      <alignment horizontal="center"/>
    </xf>
    <xf numFmtId="167" fontId="34" fillId="2" borderId="29" xfId="1" applyNumberFormat="1" applyFont="1" applyFill="1" applyBorder="1" applyAlignment="1">
      <alignment horizontal="right" vertical="center" indent="2"/>
    </xf>
    <xf numFmtId="167" fontId="33" fillId="2" borderId="31" xfId="1" applyNumberFormat="1" applyFont="1" applyFill="1" applyBorder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5"/>
    </xf>
    <xf numFmtId="0" fontId="34" fillId="2" borderId="35" xfId="1" applyFont="1" applyFill="1" applyBorder="1" applyAlignment="1">
      <alignment horizontal="right" vertical="center" indent="6"/>
    </xf>
    <xf numFmtId="0" fontId="34" fillId="2" borderId="32" xfId="1" applyFont="1" applyFill="1" applyBorder="1" applyAlignment="1">
      <alignment horizontal="right" vertical="center" indent="6"/>
    </xf>
    <xf numFmtId="0" fontId="34" fillId="2" borderId="33" xfId="1" applyFont="1" applyFill="1" applyBorder="1" applyAlignment="1">
      <alignment horizontal="right" vertical="center" indent="6"/>
    </xf>
    <xf numFmtId="167" fontId="34" fillId="2" borderId="36" xfId="1" applyNumberFormat="1" applyFont="1" applyFill="1" applyBorder="1" applyAlignment="1">
      <alignment horizontal="right" vertical="center" indent="2"/>
    </xf>
    <xf numFmtId="167" fontId="34" fillId="2" borderId="38" xfId="1" applyNumberFormat="1" applyFont="1" applyFill="1" applyBorder="1" applyAlignment="1">
      <alignment horizontal="right" vertical="center" indent="2"/>
    </xf>
    <xf numFmtId="0" fontId="34" fillId="2" borderId="35" xfId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horizontal="right" vertical="center" indent="5"/>
    </xf>
    <xf numFmtId="167" fontId="33" fillId="2" borderId="31" xfId="1" applyNumberFormat="1" applyFont="1" applyFill="1" applyBorder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6"/>
    </xf>
    <xf numFmtId="167" fontId="33" fillId="2" borderId="29" xfId="1" applyNumberFormat="1" applyFont="1" applyFill="1" applyBorder="1" applyAlignment="1">
      <alignment horizontal="right" vertical="center" indent="6"/>
    </xf>
    <xf numFmtId="0" fontId="33" fillId="2" borderId="32" xfId="1" applyFont="1" applyFill="1" applyBorder="1" applyAlignment="1">
      <alignment horizontal="center" vertical="center"/>
    </xf>
    <xf numFmtId="0" fontId="31" fillId="4" borderId="191" xfId="1" applyFont="1" applyFill="1" applyBorder="1" applyAlignment="1">
      <alignment horizontal="center"/>
    </xf>
    <xf numFmtId="0" fontId="31" fillId="4" borderId="191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0" fontId="31" fillId="4" borderId="102" xfId="1" applyFont="1" applyFill="1" applyBorder="1" applyAlignment="1">
      <alignment horizontal="center" vertical="center" wrapText="1"/>
    </xf>
    <xf numFmtId="0" fontId="31" fillId="4" borderId="0" xfId="1" applyFont="1" applyFill="1" applyAlignment="1">
      <alignment horizontal="center" vertical="center" wrapText="1"/>
    </xf>
    <xf numFmtId="0" fontId="31" fillId="4" borderId="105" xfId="1" applyFont="1" applyFill="1" applyBorder="1" applyAlignment="1">
      <alignment horizontal="center" vertical="center" wrapText="1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178" fontId="2" fillId="2" borderId="38" xfId="1" applyNumberFormat="1" applyFill="1" applyBorder="1" applyAlignment="1">
      <alignment horizontal="center"/>
    </xf>
    <xf numFmtId="178" fontId="2" fillId="2" borderId="36" xfId="1" applyNumberFormat="1" applyFill="1" applyBorder="1" applyAlignment="1">
      <alignment horizontal="center"/>
    </xf>
    <xf numFmtId="195" fontId="2" fillId="2" borderId="32" xfId="1" applyNumberFormat="1" applyFill="1" applyBorder="1" applyAlignment="1">
      <alignment horizontal="center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38" xfId="1" applyFont="1" applyFill="1" applyBorder="1" applyAlignment="1">
      <alignment horizontal="center"/>
    </xf>
    <xf numFmtId="169" fontId="3" fillId="2" borderId="32" xfId="1" applyNumberFormat="1" applyFont="1" applyFill="1" applyBorder="1" applyAlignment="1">
      <alignment horizontal="center"/>
    </xf>
    <xf numFmtId="169" fontId="3" fillId="2" borderId="36" xfId="1" applyNumberFormat="1" applyFont="1" applyFill="1" applyBorder="1" applyAlignment="1">
      <alignment horizontal="center"/>
    </xf>
    <xf numFmtId="167" fontId="34" fillId="2" borderId="89" xfId="1" applyNumberFormat="1" applyFont="1" applyFill="1" applyBorder="1" applyAlignment="1">
      <alignment horizontal="right" vertical="center" indent="4"/>
    </xf>
    <xf numFmtId="0" fontId="33" fillId="2" borderId="33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 indent="4"/>
    </xf>
    <xf numFmtId="167" fontId="33" fillId="2" borderId="32" xfId="1" applyNumberFormat="1" applyFont="1" applyFill="1" applyBorder="1" applyAlignment="1">
      <alignment horizontal="right" vertical="center" indent="4"/>
    </xf>
    <xf numFmtId="0" fontId="31" fillId="4" borderId="113" xfId="1" applyFont="1" applyFill="1" applyBorder="1" applyAlignment="1">
      <alignment horizontal="center" vertical="center" wrapText="1"/>
    </xf>
    <xf numFmtId="0" fontId="31" fillId="4" borderId="175" xfId="1" quotePrefix="1" applyFont="1" applyFill="1" applyBorder="1" applyAlignment="1">
      <alignment horizontal="center" vertical="center" wrapText="1"/>
    </xf>
    <xf numFmtId="0" fontId="31" fillId="4" borderId="128" xfId="1" quotePrefix="1" applyFont="1" applyFill="1" applyBorder="1" applyAlignment="1">
      <alignment horizontal="center" vertical="center" wrapText="1"/>
    </xf>
    <xf numFmtId="0" fontId="31" fillId="4" borderId="109" xfId="1" applyFont="1" applyFill="1" applyBorder="1" applyAlignment="1">
      <alignment horizontal="center"/>
    </xf>
    <xf numFmtId="0" fontId="31" fillId="4" borderId="110" xfId="1" applyFont="1" applyFill="1" applyBorder="1" applyAlignment="1">
      <alignment horizontal="center"/>
    </xf>
    <xf numFmtId="0" fontId="31" fillId="4" borderId="105" xfId="1" applyFont="1" applyFill="1" applyBorder="1" applyAlignment="1">
      <alignment horizontal="center"/>
    </xf>
    <xf numFmtId="0" fontId="31" fillId="4" borderId="112" xfId="1" applyFont="1" applyFill="1" applyBorder="1" applyAlignment="1">
      <alignment horizontal="center"/>
    </xf>
    <xf numFmtId="0" fontId="31" fillId="4" borderId="113" xfId="1" applyFont="1" applyFill="1" applyBorder="1" applyAlignment="1">
      <alignment horizontal="center"/>
    </xf>
    <xf numFmtId="0" fontId="74" fillId="2" borderId="0" xfId="1" applyFont="1" applyFill="1" applyAlignment="1">
      <alignment horizontal="right" vertical="center"/>
    </xf>
    <xf numFmtId="0" fontId="31" fillId="4" borderId="118" xfId="1" quotePrefix="1" applyFont="1" applyFill="1" applyBorder="1" applyAlignment="1">
      <alignment horizontal="center" vertical="center" wrapText="1"/>
    </xf>
    <xf numFmtId="0" fontId="31" fillId="4" borderId="112" xfId="1" applyFont="1" applyFill="1" applyBorder="1" applyAlignment="1">
      <alignment horizontal="center" vertical="center" wrapText="1"/>
    </xf>
    <xf numFmtId="0" fontId="31" fillId="4" borderId="105" xfId="1" quotePrefix="1" applyFont="1" applyFill="1" applyBorder="1" applyAlignment="1">
      <alignment horizontal="center" vertical="center" wrapText="1"/>
    </xf>
    <xf numFmtId="0" fontId="31" fillId="4" borderId="111" xfId="1" quotePrefix="1" applyFont="1" applyFill="1" applyBorder="1" applyAlignment="1">
      <alignment horizontal="center" vertical="center" wrapText="1"/>
    </xf>
    <xf numFmtId="0" fontId="31" fillId="4" borderId="45" xfId="1" quotePrefix="1" applyFont="1" applyFill="1" applyBorder="1" applyAlignment="1">
      <alignment horizontal="center" vertical="center" wrapText="1"/>
    </xf>
    <xf numFmtId="0" fontId="31" fillId="4" borderId="177" xfId="1" quotePrefix="1" applyFont="1" applyFill="1" applyBorder="1" applyAlignment="1">
      <alignment horizontal="center" vertical="center" wrapText="1"/>
    </xf>
    <xf numFmtId="0" fontId="31" fillId="4" borderId="142" xfId="1" quotePrefix="1" applyFont="1" applyFill="1" applyBorder="1" applyAlignment="1">
      <alignment horizontal="center" vertical="center" wrapText="1"/>
    </xf>
    <xf numFmtId="167" fontId="34" fillId="2" borderId="0" xfId="4" applyNumberFormat="1" applyFont="1" applyFill="1" applyAlignment="1">
      <alignment horizontal="right" vertical="center" indent="4"/>
    </xf>
    <xf numFmtId="0" fontId="31" fillId="2" borderId="41" xfId="4" applyFont="1" applyFill="1" applyBorder="1" applyAlignment="1">
      <alignment horizontal="justify" vertical="center" wrapText="1"/>
    </xf>
    <xf numFmtId="0" fontId="31" fillId="2" borderId="0" xfId="4" applyFont="1" applyFill="1" applyAlignment="1">
      <alignment horizontal="justify" vertical="center" wrapText="1"/>
    </xf>
    <xf numFmtId="167" fontId="34" fillId="2" borderId="41" xfId="4" applyNumberFormat="1" applyFont="1" applyFill="1" applyBorder="1" applyAlignment="1">
      <alignment horizontal="right" vertical="center" indent="4"/>
    </xf>
    <xf numFmtId="167" fontId="33" fillId="2" borderId="152" xfId="4" applyNumberFormat="1" applyFont="1" applyFill="1" applyBorder="1" applyAlignment="1">
      <alignment horizontal="right" vertical="center" indent="4"/>
    </xf>
    <xf numFmtId="167" fontId="33" fillId="2" borderId="176" xfId="4" applyNumberFormat="1" applyFont="1" applyFill="1" applyBorder="1" applyAlignment="1">
      <alignment horizontal="right" vertical="center" indent="4"/>
    </xf>
    <xf numFmtId="167" fontId="34" fillId="2" borderId="36" xfId="4" applyNumberFormat="1" applyFont="1" applyFill="1" applyBorder="1" applyAlignment="1">
      <alignment horizontal="right" vertical="center" indent="4"/>
    </xf>
    <xf numFmtId="167" fontId="34" fillId="2" borderId="38" xfId="4" applyNumberFormat="1" applyFont="1" applyFill="1" applyBorder="1" applyAlignment="1">
      <alignment horizontal="right" vertical="center" indent="4"/>
    </xf>
    <xf numFmtId="0" fontId="31" fillId="4" borderId="45" xfId="4" applyFont="1" applyFill="1" applyBorder="1" applyAlignment="1">
      <alignment horizontal="center"/>
    </xf>
    <xf numFmtId="0" fontId="31" fillId="4" borderId="46" xfId="4" applyFont="1" applyFill="1" applyBorder="1" applyAlignment="1">
      <alignment horizontal="center"/>
    </xf>
    <xf numFmtId="0" fontId="31" fillId="4" borderId="50" xfId="4" applyFont="1" applyFill="1" applyBorder="1" applyAlignment="1">
      <alignment horizontal="center"/>
    </xf>
    <xf numFmtId="0" fontId="31" fillId="4" borderId="51" xfId="4" applyFont="1" applyFill="1" applyBorder="1" applyAlignment="1">
      <alignment horizontal="center"/>
    </xf>
    <xf numFmtId="0" fontId="31" fillId="4" borderId="48" xfId="4" quotePrefix="1" applyFont="1" applyFill="1" applyBorder="1" applyAlignment="1">
      <alignment horizontal="center" vertical="center" wrapText="1"/>
    </xf>
    <xf numFmtId="0" fontId="31" fillId="4" borderId="44" xfId="4" quotePrefix="1" applyFont="1" applyFill="1" applyBorder="1" applyAlignment="1">
      <alignment horizontal="center" vertical="center" wrapText="1"/>
    </xf>
    <xf numFmtId="0" fontId="31" fillId="4" borderId="48" xfId="4" applyFont="1" applyFill="1" applyBorder="1" applyAlignment="1">
      <alignment horizontal="center" vertical="center" wrapText="1"/>
    </xf>
    <xf numFmtId="0" fontId="31" fillId="4" borderId="44" xfId="4" applyFont="1" applyFill="1" applyBorder="1" applyAlignment="1">
      <alignment horizontal="center" vertical="center" wrapText="1"/>
    </xf>
    <xf numFmtId="0" fontId="31" fillId="4" borderId="49" xfId="4" applyFont="1" applyFill="1" applyBorder="1" applyAlignment="1">
      <alignment horizontal="center" vertical="center" wrapText="1"/>
    </xf>
    <xf numFmtId="0" fontId="31" fillId="4" borderId="106" xfId="4" applyFont="1" applyFill="1" applyBorder="1" applyAlignment="1">
      <alignment horizontal="center" vertical="center" wrapText="1"/>
    </xf>
    <xf numFmtId="0" fontId="31" fillId="4" borderId="107" xfId="4" applyFont="1" applyFill="1" applyBorder="1" applyAlignment="1">
      <alignment horizontal="center" vertical="center" wrapText="1"/>
    </xf>
    <xf numFmtId="0" fontId="31" fillId="4" borderId="194" xfId="4" applyFont="1" applyFill="1" applyBorder="1" applyAlignment="1">
      <alignment horizontal="center" vertical="center" wrapText="1"/>
    </xf>
    <xf numFmtId="0" fontId="31" fillId="4" borderId="175" xfId="4" applyFont="1" applyFill="1" applyBorder="1" applyAlignment="1">
      <alignment horizontal="center" vertical="center" wrapText="1"/>
    </xf>
    <xf numFmtId="0" fontId="31" fillId="4" borderId="53" xfId="4" applyFont="1" applyFill="1" applyBorder="1" applyAlignment="1">
      <alignment horizontal="center" vertical="center" wrapText="1"/>
    </xf>
    <xf numFmtId="0" fontId="31" fillId="4" borderId="195" xfId="4" applyFont="1" applyFill="1" applyBorder="1" applyAlignment="1">
      <alignment horizontal="center" vertical="center" wrapText="1"/>
    </xf>
    <xf numFmtId="0" fontId="31" fillId="4" borderId="192" xfId="4" applyFont="1" applyFill="1" applyBorder="1" applyAlignment="1">
      <alignment horizontal="center" vertical="center" wrapText="1"/>
    </xf>
    <xf numFmtId="0" fontId="31" fillId="4" borderId="108" xfId="4" quotePrefix="1" applyFont="1" applyFill="1" applyBorder="1" applyAlignment="1">
      <alignment horizontal="center" vertical="center" wrapText="1"/>
    </xf>
    <xf numFmtId="0" fontId="31" fillId="4" borderId="118" xfId="4" quotePrefix="1" applyFont="1" applyFill="1" applyBorder="1" applyAlignment="1">
      <alignment horizontal="center" vertical="center" wrapText="1"/>
    </xf>
    <xf numFmtId="0" fontId="31" fillId="4" borderId="128" xfId="4" applyFont="1" applyFill="1" applyBorder="1" applyAlignment="1">
      <alignment horizontal="center" vertical="center" wrapText="1"/>
    </xf>
    <xf numFmtId="0" fontId="31" fillId="4" borderId="111" xfId="4" quotePrefix="1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1" fillId="4" borderId="109" xfId="4" applyFont="1" applyFill="1" applyBorder="1" applyAlignment="1">
      <alignment horizontal="center"/>
    </xf>
    <xf numFmtId="0" fontId="31" fillId="4" borderId="110" xfId="4" applyFont="1" applyFill="1" applyBorder="1" applyAlignment="1">
      <alignment horizontal="center"/>
    </xf>
    <xf numFmtId="0" fontId="31" fillId="4" borderId="0" xfId="4" applyFont="1" applyFill="1" applyAlignment="1">
      <alignment horizontal="center"/>
    </xf>
    <xf numFmtId="0" fontId="31" fillId="4" borderId="105" xfId="4" applyFont="1" applyFill="1" applyBorder="1" applyAlignment="1">
      <alignment horizontal="center"/>
    </xf>
    <xf numFmtId="0" fontId="31" fillId="4" borderId="112" xfId="4" applyFont="1" applyFill="1" applyBorder="1" applyAlignment="1">
      <alignment horizontal="center"/>
    </xf>
    <xf numFmtId="0" fontId="31" fillId="4" borderId="113" xfId="4" applyFont="1" applyFill="1" applyBorder="1" applyAlignment="1">
      <alignment horizontal="center"/>
    </xf>
    <xf numFmtId="0" fontId="31" fillId="4" borderId="108" xfId="4" applyFont="1" applyFill="1" applyBorder="1" applyAlignment="1">
      <alignment horizontal="center" vertical="center" wrapText="1"/>
    </xf>
    <xf numFmtId="0" fontId="31" fillId="4" borderId="109" xfId="4" applyFont="1" applyFill="1" applyBorder="1" applyAlignment="1">
      <alignment horizontal="center" vertical="center" wrapText="1"/>
    </xf>
    <xf numFmtId="0" fontId="31" fillId="4" borderId="110" xfId="4" applyFont="1" applyFill="1" applyBorder="1" applyAlignment="1">
      <alignment horizontal="center" vertical="center" wrapText="1"/>
    </xf>
    <xf numFmtId="0" fontId="31" fillId="4" borderId="111" xfId="4" applyFont="1" applyFill="1" applyBorder="1" applyAlignment="1">
      <alignment horizontal="center" vertical="center" wrapText="1"/>
    </xf>
    <xf numFmtId="0" fontId="31" fillId="4" borderId="112" xfId="4" applyFont="1" applyFill="1" applyBorder="1" applyAlignment="1">
      <alignment horizontal="center" vertical="center" wrapText="1"/>
    </xf>
    <xf numFmtId="0" fontId="31" fillId="4" borderId="113" xfId="4" applyFont="1" applyFill="1" applyBorder="1" applyAlignment="1">
      <alignment horizontal="center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1" fillId="2" borderId="41" xfId="1" applyNumberFormat="1" applyFont="1" applyFill="1" applyBorder="1" applyAlignment="1">
      <alignment horizontal="center"/>
    </xf>
    <xf numFmtId="0" fontId="2" fillId="0" borderId="0" xfId="1"/>
    <xf numFmtId="0" fontId="2" fillId="0" borderId="152" xfId="1" applyBorder="1"/>
    <xf numFmtId="167" fontId="3" fillId="2" borderId="152" xfId="1" applyNumberFormat="1" applyFont="1" applyFill="1" applyBorder="1" applyAlignment="1">
      <alignment horizontal="center"/>
    </xf>
    <xf numFmtId="0" fontId="31" fillId="4" borderId="142" xfId="1" applyFont="1" applyFill="1" applyBorder="1" applyAlignment="1">
      <alignment horizontal="center"/>
    </xf>
    <xf numFmtId="0" fontId="31" fillId="4" borderId="56" xfId="1" applyFont="1" applyFill="1" applyBorder="1" applyAlignment="1">
      <alignment horizontal="center"/>
    </xf>
    <xf numFmtId="167" fontId="34" fillId="2" borderId="33" xfId="1" applyNumberFormat="1" applyFont="1" applyFill="1" applyBorder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67" fontId="3" fillId="2" borderId="35" xfId="1" applyNumberFormat="1" applyFont="1" applyFill="1" applyBorder="1" applyAlignment="1">
      <alignment horizontal="right" vertical="center" indent="1"/>
    </xf>
    <xf numFmtId="167" fontId="3" fillId="2" borderId="32" xfId="1" applyNumberFormat="1" applyFont="1" applyFill="1" applyBorder="1" applyAlignment="1">
      <alignment horizontal="right" vertical="center" indent="1"/>
    </xf>
    <xf numFmtId="173" fontId="3" fillId="0" borderId="32" xfId="1" applyNumberFormat="1" applyFont="1" applyBorder="1" applyAlignment="1">
      <alignment horizontal="center"/>
    </xf>
    <xf numFmtId="0" fontId="27" fillId="0" borderId="0" xfId="1" applyFont="1" applyAlignment="1">
      <alignment horizontal="left" vertical="center"/>
    </xf>
    <xf numFmtId="0" fontId="31" fillId="4" borderId="106" xfId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 vertical="center"/>
    </xf>
    <xf numFmtId="0" fontId="31" fillId="4" borderId="115" xfId="1" applyFont="1" applyFill="1" applyBorder="1" applyAlignment="1">
      <alignment horizontal="center" vertical="center"/>
    </xf>
    <xf numFmtId="167" fontId="34" fillId="0" borderId="0" xfId="1" applyNumberFormat="1" applyFont="1" applyAlignment="1">
      <alignment horizontal="right" vertical="center" indent="5"/>
    </xf>
    <xf numFmtId="167" fontId="34" fillId="0" borderId="200" xfId="1" applyNumberFormat="1" applyFont="1" applyBorder="1" applyAlignment="1">
      <alignment horizontal="right" vertical="center" indent="5"/>
    </xf>
    <xf numFmtId="167" fontId="34" fillId="0" borderId="192" xfId="1" applyNumberFormat="1" applyFont="1" applyBorder="1" applyAlignment="1">
      <alignment horizontal="right" vertical="center" indent="5"/>
    </xf>
    <xf numFmtId="170" fontId="3" fillId="0" borderId="32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5" xfId="1" applyNumberFormat="1" applyFont="1" applyBorder="1" applyAlignment="1">
      <alignment horizontal="center"/>
    </xf>
    <xf numFmtId="167" fontId="34" fillId="0" borderId="31" xfId="1" applyNumberFormat="1" applyFont="1" applyBorder="1" applyAlignment="1">
      <alignment horizontal="right" vertical="center" indent="5"/>
    </xf>
    <xf numFmtId="167" fontId="34" fillId="0" borderId="35" xfId="1" applyNumberFormat="1" applyFont="1" applyBorder="1" applyAlignment="1">
      <alignment horizontal="right" vertical="center" indent="5"/>
    </xf>
    <xf numFmtId="167" fontId="34" fillId="0" borderId="32" xfId="1" applyNumberFormat="1" applyFont="1" applyBorder="1" applyAlignment="1">
      <alignment horizontal="right" vertical="center" indent="5"/>
    </xf>
    <xf numFmtId="167" fontId="34" fillId="0" borderId="197" xfId="1" applyNumberFormat="1" applyFont="1" applyBorder="1" applyAlignment="1">
      <alignment horizontal="right" vertical="center" indent="5"/>
    </xf>
    <xf numFmtId="167" fontId="34" fillId="0" borderId="198" xfId="1" applyNumberFormat="1" applyFont="1" applyBorder="1" applyAlignment="1">
      <alignment horizontal="right" vertical="center" indent="5"/>
    </xf>
    <xf numFmtId="0" fontId="33" fillId="0" borderId="0" xfId="1" applyFont="1" applyAlignment="1">
      <alignment horizontal="center" vertical="center"/>
    </xf>
    <xf numFmtId="167" fontId="33" fillId="0" borderId="31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196" xfId="1" applyNumberFormat="1" applyFont="1" applyBorder="1" applyAlignment="1">
      <alignment horizontal="right" vertical="center" indent="5"/>
    </xf>
    <xf numFmtId="167" fontId="33" fillId="0" borderId="175" xfId="1" applyNumberFormat="1" applyFont="1" applyBorder="1" applyAlignment="1">
      <alignment horizontal="right" vertical="center" indent="5"/>
    </xf>
    <xf numFmtId="0" fontId="33" fillId="0" borderId="32" xfId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197" xfId="1" applyNumberFormat="1" applyFont="1" applyBorder="1" applyAlignment="1">
      <alignment horizontal="right" vertical="center" indent="5"/>
    </xf>
    <xf numFmtId="167" fontId="33" fillId="0" borderId="198" xfId="1" applyNumberFormat="1" applyFont="1" applyBorder="1" applyAlignment="1">
      <alignment horizontal="right" vertical="center" indent="5"/>
    </xf>
    <xf numFmtId="0" fontId="31" fillId="4" borderId="105" xfId="1" applyFont="1" applyFill="1" applyBorder="1" applyAlignment="1">
      <alignment horizontal="center" wrapText="1"/>
    </xf>
    <xf numFmtId="167" fontId="33" fillId="2" borderId="33" xfId="1" applyNumberFormat="1" applyFont="1" applyFill="1" applyBorder="1" applyAlignment="1">
      <alignment horizontal="right" vertical="center" indent="3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52" xfId="1" applyNumberFormat="1" applyFont="1" applyFill="1" applyBorder="1" applyAlignment="1">
      <alignment horizontal="center"/>
    </xf>
    <xf numFmtId="170" fontId="3" fillId="2" borderId="176" xfId="1" applyNumberFormat="1" applyFont="1" applyFill="1" applyBorder="1" applyAlignment="1">
      <alignment horizontal="center"/>
    </xf>
    <xf numFmtId="197" fontId="34" fillId="2" borderId="149" xfId="8" applyNumberFormat="1" applyFont="1" applyFill="1" applyBorder="1" applyAlignment="1">
      <alignment horizontal="right" vertical="center" indent="5"/>
    </xf>
    <xf numFmtId="197" fontId="34" fillId="2" borderId="150" xfId="8" applyNumberFormat="1" applyFont="1" applyFill="1" applyBorder="1" applyAlignment="1">
      <alignment horizontal="right" vertical="center" indent="5"/>
    </xf>
    <xf numFmtId="197" fontId="34" fillId="2" borderId="151" xfId="8" applyNumberFormat="1" applyFont="1" applyFill="1" applyBorder="1" applyAlignment="1">
      <alignment horizontal="right" vertical="center" indent="5"/>
    </xf>
    <xf numFmtId="197" fontId="34" fillId="2" borderId="152" xfId="8" applyNumberFormat="1" applyFont="1" applyFill="1" applyBorder="1" applyAlignment="1">
      <alignment horizontal="right" vertical="center" indent="5"/>
    </xf>
    <xf numFmtId="197" fontId="34" fillId="2" borderId="176" xfId="8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2"/>
    </xf>
    <xf numFmtId="3" fontId="34" fillId="2" borderId="151" xfId="1" applyNumberFormat="1" applyFont="1" applyFill="1" applyBorder="1" applyAlignment="1">
      <alignment horizontal="right" vertical="center" indent="2"/>
    </xf>
    <xf numFmtId="3" fontId="34" fillId="2" borderId="176" xfId="1" applyNumberFormat="1" applyFont="1" applyFill="1" applyBorder="1" applyAlignment="1">
      <alignment horizontal="right" vertical="center" indent="5"/>
    </xf>
    <xf numFmtId="170" fontId="3" fillId="2" borderId="32" xfId="8" applyNumberFormat="1" applyFont="1" applyFill="1" applyBorder="1" applyAlignment="1">
      <alignment horizontal="center"/>
    </xf>
    <xf numFmtId="197" fontId="33" fillId="2" borderId="35" xfId="8" applyNumberFormat="1" applyFont="1" applyFill="1" applyBorder="1" applyAlignment="1">
      <alignment horizontal="right" vertical="center" indent="5"/>
    </xf>
    <xf numFmtId="197" fontId="33" fillId="2" borderId="32" xfId="8" applyNumberFormat="1" applyFont="1" applyFill="1" applyBorder="1" applyAlignment="1">
      <alignment horizontal="right" vertical="center" indent="5"/>
    </xf>
    <xf numFmtId="197" fontId="33" fillId="2" borderId="33" xfId="8" applyNumberFormat="1" applyFont="1" applyFill="1" applyBorder="1" applyAlignment="1">
      <alignment horizontal="right" vertical="center" indent="5"/>
    </xf>
    <xf numFmtId="170" fontId="31" fillId="4" borderId="57" xfId="1" applyNumberFormat="1" applyFont="1" applyFill="1" applyBorder="1" applyAlignment="1">
      <alignment horizontal="center" vertical="center" wrapText="1"/>
    </xf>
    <xf numFmtId="170" fontId="31" fillId="4" borderId="177" xfId="1" applyNumberFormat="1" applyFont="1" applyFill="1" applyBorder="1" applyAlignment="1">
      <alignment horizontal="center" vertical="center" wrapText="1"/>
    </xf>
    <xf numFmtId="197" fontId="33" fillId="2" borderId="149" xfId="8" applyNumberFormat="1" applyFont="1" applyFill="1" applyBorder="1" applyAlignment="1">
      <alignment horizontal="right" vertical="center" indent="5"/>
    </xf>
    <xf numFmtId="197" fontId="33" fillId="2" borderId="150" xfId="8" applyNumberFormat="1" applyFont="1" applyFill="1" applyBorder="1" applyAlignment="1">
      <alignment horizontal="right" vertical="center" indent="5"/>
    </xf>
    <xf numFmtId="197" fontId="33" fillId="2" borderId="151" xfId="8" applyNumberFormat="1" applyFont="1" applyFill="1" applyBorder="1" applyAlignment="1">
      <alignment horizontal="right" vertical="center" indent="5"/>
    </xf>
    <xf numFmtId="197" fontId="33" fillId="2" borderId="152" xfId="8" applyNumberFormat="1" applyFont="1" applyFill="1" applyBorder="1" applyAlignment="1">
      <alignment horizontal="right" vertical="center" indent="5"/>
    </xf>
    <xf numFmtId="197" fontId="33" fillId="2" borderId="176" xfId="8" applyNumberFormat="1" applyFont="1" applyFill="1" applyBorder="1" applyAlignment="1">
      <alignment horizontal="right" vertical="center" indent="5"/>
    </xf>
    <xf numFmtId="197" fontId="34" fillId="2" borderId="61" xfId="8" applyNumberFormat="1" applyFont="1" applyFill="1" applyBorder="1" applyAlignment="1">
      <alignment horizontal="right" vertical="center" indent="5"/>
    </xf>
    <xf numFmtId="197" fontId="34" fillId="2" borderId="37" xfId="8" applyNumberFormat="1" applyFont="1" applyFill="1" applyBorder="1" applyAlignment="1">
      <alignment horizontal="right" vertical="center" indent="5"/>
    </xf>
    <xf numFmtId="197" fontId="34" fillId="2" borderId="62" xfId="8" applyNumberFormat="1" applyFont="1" applyFill="1" applyBorder="1" applyAlignment="1">
      <alignment horizontal="right" vertical="center" indent="5"/>
    </xf>
    <xf numFmtId="197" fontId="34" fillId="2" borderId="36" xfId="8" applyNumberFormat="1" applyFont="1" applyFill="1" applyBorder="1" applyAlignment="1">
      <alignment horizontal="right" vertical="center" indent="5"/>
    </xf>
    <xf numFmtId="197" fontId="34" fillId="2" borderId="38" xfId="8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2"/>
    </xf>
    <xf numFmtId="3" fontId="33" fillId="2" borderId="151" xfId="1" applyNumberFormat="1" applyFont="1" applyFill="1" applyBorder="1" applyAlignment="1">
      <alignment horizontal="right" vertical="center" indent="2"/>
    </xf>
    <xf numFmtId="3" fontId="33" fillId="2" borderId="149" xfId="1" applyNumberFormat="1" applyFont="1" applyFill="1" applyBorder="1" applyAlignment="1">
      <alignment horizontal="right" vertical="center" indent="5"/>
    </xf>
    <xf numFmtId="3" fontId="33" fillId="2" borderId="151" xfId="1" applyNumberFormat="1" applyFont="1" applyFill="1" applyBorder="1" applyAlignment="1">
      <alignment horizontal="right" vertical="center" indent="5"/>
    </xf>
    <xf numFmtId="3" fontId="33" fillId="2" borderId="176" xfId="1" applyNumberFormat="1" applyFont="1" applyFill="1" applyBorder="1" applyAlignment="1">
      <alignment horizontal="right" vertical="center" indent="5"/>
    </xf>
    <xf numFmtId="3" fontId="33" fillId="2" borderId="61" xfId="1" applyNumberFormat="1" applyFont="1" applyFill="1" applyBorder="1" applyAlignment="1">
      <alignment horizontal="right" vertical="center" indent="2"/>
    </xf>
    <xf numFmtId="3" fontId="33" fillId="2" borderId="62" xfId="1" applyNumberFormat="1" applyFont="1" applyFill="1" applyBorder="1" applyAlignment="1">
      <alignment horizontal="right" vertical="center" indent="2"/>
    </xf>
    <xf numFmtId="3" fontId="33" fillId="2" borderId="61" xfId="1" applyNumberFormat="1" applyFont="1" applyFill="1" applyBorder="1" applyAlignment="1">
      <alignment horizontal="right" vertical="center" indent="5"/>
    </xf>
    <xf numFmtId="3" fontId="33" fillId="2" borderId="37" xfId="1" applyNumberFormat="1" applyFont="1" applyFill="1" applyBorder="1" applyAlignment="1">
      <alignment horizontal="right" vertical="center" indent="5"/>
    </xf>
    <xf numFmtId="3" fontId="33" fillId="2" borderId="62" xfId="1" applyNumberFormat="1" applyFont="1" applyFill="1" applyBorder="1" applyAlignment="1">
      <alignment horizontal="right" vertical="center" indent="5"/>
    </xf>
    <xf numFmtId="3" fontId="33" fillId="2" borderId="36" xfId="1" applyNumberFormat="1" applyFont="1" applyFill="1" applyBorder="1" applyAlignment="1">
      <alignment horizontal="right" vertical="center" indent="5"/>
    </xf>
    <xf numFmtId="3" fontId="33" fillId="2" borderId="38" xfId="1" applyNumberFormat="1" applyFont="1" applyFill="1" applyBorder="1" applyAlignment="1">
      <alignment horizontal="right" vertical="center" indent="5"/>
    </xf>
    <xf numFmtId="3" fontId="34" fillId="2" borderId="61" xfId="1" applyNumberFormat="1" applyFont="1" applyFill="1" applyBorder="1" applyAlignment="1">
      <alignment horizontal="right" vertical="center" indent="2"/>
    </xf>
    <xf numFmtId="3" fontId="34" fillId="2" borderId="62" xfId="1" applyNumberFormat="1" applyFont="1" applyFill="1" applyBorder="1" applyAlignment="1">
      <alignment horizontal="right" vertical="center" indent="2"/>
    </xf>
    <xf numFmtId="3" fontId="34" fillId="2" borderId="61" xfId="1" applyNumberFormat="1" applyFont="1" applyFill="1" applyBorder="1" applyAlignment="1">
      <alignment horizontal="right" vertical="center" indent="5"/>
    </xf>
    <xf numFmtId="3" fontId="34" fillId="2" borderId="37" xfId="1" applyNumberFormat="1" applyFont="1" applyFill="1" applyBorder="1" applyAlignment="1">
      <alignment horizontal="right" vertical="center" indent="5"/>
    </xf>
    <xf numFmtId="3" fontId="34" fillId="2" borderId="62" xfId="1" applyNumberFormat="1" applyFont="1" applyFill="1" applyBorder="1" applyAlignment="1">
      <alignment horizontal="right" vertical="center" indent="5"/>
    </xf>
    <xf numFmtId="3" fontId="34" fillId="2" borderId="36" xfId="1" applyNumberFormat="1" applyFont="1" applyFill="1" applyBorder="1" applyAlignment="1">
      <alignment horizontal="right" vertical="center" indent="5"/>
    </xf>
    <xf numFmtId="3" fontId="34" fillId="2" borderId="38" xfId="1" applyNumberFormat="1" applyFont="1" applyFill="1" applyBorder="1" applyAlignment="1">
      <alignment horizontal="right" vertical="center" indent="5"/>
    </xf>
    <xf numFmtId="0" fontId="3" fillId="2" borderId="32" xfId="1" applyFont="1" applyFill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 vertical="center"/>
    </xf>
    <xf numFmtId="1" fontId="3" fillId="2" borderId="33" xfId="1" applyNumberFormat="1" applyFont="1" applyFill="1" applyBorder="1" applyAlignment="1">
      <alignment horizontal="center" vertical="center"/>
    </xf>
    <xf numFmtId="197" fontId="34" fillId="2" borderId="31" xfId="8" applyNumberFormat="1" applyFont="1" applyFill="1" applyBorder="1" applyAlignment="1">
      <alignment horizontal="right" vertical="center" indent="4"/>
    </xf>
    <xf numFmtId="197" fontId="34" fillId="2" borderId="0" xfId="8" applyNumberFormat="1" applyFont="1" applyFill="1" applyBorder="1" applyAlignment="1">
      <alignment horizontal="right" vertical="center" indent="4"/>
    </xf>
    <xf numFmtId="197" fontId="34" fillId="2" borderId="0" xfId="1" applyNumberFormat="1" applyFont="1" applyFill="1" applyAlignment="1">
      <alignment horizontal="right" vertical="center" indent="6"/>
    </xf>
    <xf numFmtId="197" fontId="34" fillId="2" borderId="165" xfId="8" applyNumberFormat="1" applyFont="1" applyFill="1" applyBorder="1" applyAlignment="1">
      <alignment horizontal="right" vertical="center" indent="4"/>
    </xf>
    <xf numFmtId="197" fontId="34" fillId="2" borderId="166" xfId="8" applyNumberFormat="1" applyFont="1" applyFill="1" applyBorder="1" applyAlignment="1">
      <alignment horizontal="right" vertical="center" indent="4"/>
    </xf>
    <xf numFmtId="197" fontId="34" fillId="2" borderId="193" xfId="8" applyNumberFormat="1" applyFont="1" applyFill="1" applyBorder="1" applyAlignment="1">
      <alignment horizontal="right" vertical="center" indent="4"/>
    </xf>
    <xf numFmtId="197" fontId="34" fillId="2" borderId="41" xfId="1" applyNumberFormat="1" applyFont="1" applyFill="1" applyBorder="1" applyAlignment="1">
      <alignment horizontal="right" vertical="center" indent="6"/>
    </xf>
    <xf numFmtId="197" fontId="33" fillId="2" borderId="149" xfId="8" applyNumberFormat="1" applyFont="1" applyFill="1" applyBorder="1" applyAlignment="1">
      <alignment horizontal="right" vertical="center" indent="4"/>
    </xf>
    <xf numFmtId="197" fontId="33" fillId="2" borderId="150" xfId="8" applyNumberFormat="1" applyFont="1" applyFill="1" applyBorder="1" applyAlignment="1">
      <alignment horizontal="right" vertical="center" indent="4"/>
    </xf>
    <xf numFmtId="197" fontId="33" fillId="2" borderId="176" xfId="8" applyNumberFormat="1" applyFont="1" applyFill="1" applyBorder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6"/>
    </xf>
    <xf numFmtId="0" fontId="31" fillId="4" borderId="126" xfId="1" applyFont="1" applyFill="1" applyBorder="1" applyAlignment="1">
      <alignment horizontal="center"/>
    </xf>
    <xf numFmtId="0" fontId="31" fillId="4" borderId="140" xfId="1" applyFont="1" applyFill="1" applyBorder="1" applyAlignment="1">
      <alignment horizontal="center" vertical="center" wrapText="1"/>
    </xf>
    <xf numFmtId="0" fontId="31" fillId="4" borderId="202" xfId="1" applyFont="1" applyFill="1" applyBorder="1" applyAlignment="1">
      <alignment horizontal="center" vertical="center" wrapText="1"/>
    </xf>
    <xf numFmtId="167" fontId="34" fillId="2" borderId="31" xfId="8" applyNumberFormat="1" applyFont="1" applyFill="1" applyBorder="1" applyAlignment="1">
      <alignment horizontal="right" vertical="center" indent="8"/>
    </xf>
    <xf numFmtId="167" fontId="34" fillId="2" borderId="0" xfId="8" applyNumberFormat="1" applyFont="1" applyFill="1" applyBorder="1" applyAlignment="1">
      <alignment horizontal="right" vertical="center" indent="8"/>
    </xf>
    <xf numFmtId="167" fontId="34" fillId="2" borderId="29" xfId="8" applyNumberFormat="1" applyFont="1" applyFill="1" applyBorder="1" applyAlignment="1">
      <alignment horizontal="right" vertical="center" indent="8"/>
    </xf>
    <xf numFmtId="167" fontId="34" fillId="0" borderId="31" xfId="1" applyNumberFormat="1" applyFont="1" applyBorder="1" applyAlignment="1">
      <alignment horizontal="right" vertical="center" indent="8"/>
    </xf>
    <xf numFmtId="167" fontId="34" fillId="0" borderId="0" xfId="1" applyNumberFormat="1" applyFont="1" applyAlignment="1">
      <alignment horizontal="right" vertical="center" indent="8"/>
    </xf>
    <xf numFmtId="167" fontId="34" fillId="0" borderId="29" xfId="1" applyNumberFormat="1" applyFont="1" applyBorder="1" applyAlignment="1">
      <alignment horizontal="right" vertical="center" indent="8"/>
    </xf>
    <xf numFmtId="167" fontId="3" fillId="2" borderId="176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52" xfId="8" applyNumberFormat="1" applyFont="1" applyFill="1" applyBorder="1" applyAlignment="1">
      <alignment horizontal="center"/>
    </xf>
    <xf numFmtId="167" fontId="34" fillId="2" borderId="35" xfId="8" applyNumberFormat="1" applyFont="1" applyFill="1" applyBorder="1" applyAlignment="1">
      <alignment horizontal="right" vertical="center" indent="8"/>
    </xf>
    <xf numFmtId="167" fontId="34" fillId="2" borderId="32" xfId="8" applyNumberFormat="1" applyFont="1" applyFill="1" applyBorder="1" applyAlignment="1">
      <alignment horizontal="right" vertical="center" indent="8"/>
    </xf>
    <xf numFmtId="167" fontId="34" fillId="2" borderId="33" xfId="8" applyNumberFormat="1" applyFont="1" applyFill="1" applyBorder="1" applyAlignment="1">
      <alignment horizontal="right" vertical="center" indent="8"/>
    </xf>
    <xf numFmtId="167" fontId="34" fillId="0" borderId="35" xfId="1" applyNumberFormat="1" applyFont="1" applyBorder="1" applyAlignment="1">
      <alignment horizontal="right" vertical="center" indent="8"/>
    </xf>
    <xf numFmtId="167" fontId="34" fillId="0" borderId="32" xfId="1" applyNumberFormat="1" applyFont="1" applyBorder="1" applyAlignment="1">
      <alignment horizontal="right" vertical="center" indent="8"/>
    </xf>
    <xf numFmtId="167" fontId="34" fillId="0" borderId="33" xfId="1" applyNumberFormat="1" applyFont="1" applyBorder="1" applyAlignment="1">
      <alignment horizontal="right" vertical="center" indent="8"/>
    </xf>
    <xf numFmtId="167" fontId="33" fillId="2" borderId="31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0" borderId="31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70" fontId="31" fillId="4" borderId="45" xfId="1" applyNumberFormat="1" applyFont="1" applyFill="1" applyBorder="1" applyAlignment="1">
      <alignment horizontal="center" vertical="center" wrapText="1"/>
    </xf>
    <xf numFmtId="170" fontId="31" fillId="4" borderId="58" xfId="1" applyNumberFormat="1" applyFont="1" applyFill="1" applyBorder="1" applyAlignment="1">
      <alignment horizontal="center" vertical="center" wrapText="1"/>
    </xf>
    <xf numFmtId="170" fontId="31" fillId="4" borderId="50" xfId="1" applyNumberFormat="1" applyFont="1" applyFill="1" applyBorder="1" applyAlignment="1">
      <alignment horizontal="center" vertical="center" wrapText="1"/>
    </xf>
    <xf numFmtId="170" fontId="31" fillId="4" borderId="0" xfId="1" applyNumberFormat="1" applyFont="1" applyFill="1" applyAlignment="1">
      <alignment horizontal="center" vertical="center" wrapText="1"/>
    </xf>
    <xf numFmtId="170" fontId="31" fillId="4" borderId="54" xfId="1" applyNumberFormat="1" applyFont="1" applyFill="1" applyBorder="1" applyAlignment="1">
      <alignment horizontal="center" vertical="center" wrapText="1"/>
    </xf>
    <xf numFmtId="170" fontId="31" fillId="4" borderId="143" xfId="1" applyNumberFormat="1" applyFont="1" applyFill="1" applyBorder="1" applyAlignment="1">
      <alignment horizontal="center" vertical="center" wrapText="1"/>
    </xf>
    <xf numFmtId="0" fontId="31" fillId="4" borderId="143" xfId="1" applyFont="1" applyFill="1" applyBorder="1" applyAlignment="1">
      <alignment horizontal="center"/>
    </xf>
    <xf numFmtId="0" fontId="31" fillId="4" borderId="58" xfId="1" applyFont="1" applyFill="1" applyBorder="1" applyAlignment="1">
      <alignment horizontal="center"/>
    </xf>
    <xf numFmtId="167" fontId="34" fillId="2" borderId="176" xfId="1" applyNumberFormat="1" applyFont="1" applyFill="1" applyBorder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7" fontId="34" fillId="2" borderId="152" xfId="1" applyNumberFormat="1" applyFont="1" applyFill="1" applyBorder="1" applyAlignment="1">
      <alignment horizontal="center"/>
    </xf>
    <xf numFmtId="0" fontId="76" fillId="2" borderId="0" xfId="1" applyFont="1" applyFill="1" applyAlignment="1">
      <alignment horizontal="right" vertical="center" readingOrder="2"/>
    </xf>
    <xf numFmtId="17" fontId="31" fillId="4" borderId="142" xfId="1" quotePrefix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 readingOrder="2"/>
    </xf>
    <xf numFmtId="3" fontId="34" fillId="2" borderId="29" xfId="1" applyNumberFormat="1" applyFont="1" applyFill="1" applyBorder="1" applyAlignment="1">
      <alignment horizontal="right" vertical="center" indent="3"/>
    </xf>
    <xf numFmtId="3" fontId="34" fillId="0" borderId="0" xfId="1" applyNumberFormat="1" applyFont="1" applyAlignment="1">
      <alignment horizontal="right" vertical="center" indent="3"/>
    </xf>
    <xf numFmtId="0" fontId="34" fillId="2" borderId="38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wrapText="1"/>
    </xf>
    <xf numFmtId="3" fontId="34" fillId="0" borderId="41" xfId="1" applyNumberFormat="1" applyFont="1" applyBorder="1" applyAlignment="1">
      <alignment horizontal="right" vertical="center" indent="3"/>
    </xf>
    <xf numFmtId="3" fontId="34" fillId="2" borderId="87" xfId="1" applyNumberFormat="1" applyFont="1" applyFill="1" applyBorder="1" applyAlignment="1">
      <alignment horizontal="right" vertical="center" indent="3"/>
    </xf>
    <xf numFmtId="168" fontId="34" fillId="2" borderId="32" xfId="1" applyNumberFormat="1" applyFont="1" applyFill="1" applyBorder="1" applyAlignment="1">
      <alignment horizontal="center" vertical="center"/>
    </xf>
    <xf numFmtId="168" fontId="34" fillId="2" borderId="33" xfId="1" applyNumberFormat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 readingOrder="2"/>
    </xf>
    <xf numFmtId="0" fontId="82" fillId="4" borderId="55" xfId="1" applyFont="1" applyFill="1" applyBorder="1" applyAlignment="1">
      <alignment horizontal="center"/>
    </xf>
    <xf numFmtId="0" fontId="82" fillId="4" borderId="54" xfId="1" applyFont="1" applyFill="1" applyBorder="1" applyAlignment="1">
      <alignment horizontal="center"/>
    </xf>
    <xf numFmtId="0" fontId="82" fillId="4" borderId="56" xfId="1" applyFont="1" applyFill="1" applyBorder="1" applyAlignment="1">
      <alignment horizontal="center"/>
    </xf>
    <xf numFmtId="0" fontId="82" fillId="4" borderId="126" xfId="1" applyFont="1" applyFill="1" applyBorder="1" applyAlignment="1">
      <alignment horizontal="center"/>
    </xf>
    <xf numFmtId="0" fontId="82" fillId="4" borderId="46" xfId="1" applyFont="1" applyFill="1" applyBorder="1" applyAlignment="1">
      <alignment horizontal="center"/>
    </xf>
    <xf numFmtId="0" fontId="82" fillId="4" borderId="45" xfId="1" applyFont="1" applyFill="1" applyBorder="1" applyAlignment="1">
      <alignment horizontal="center"/>
    </xf>
    <xf numFmtId="0" fontId="31" fillId="4" borderId="192" xfId="1" applyFont="1" applyFill="1" applyBorder="1" applyAlignment="1">
      <alignment horizontal="center" vertical="center"/>
    </xf>
    <xf numFmtId="0" fontId="31" fillId="4" borderId="107" xfId="1" applyFont="1" applyFill="1" applyBorder="1" applyAlignment="1">
      <alignment horizontal="center" vertical="center"/>
    </xf>
    <xf numFmtId="0" fontId="31" fillId="4" borderId="52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 wrapTex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4"/>
    </xf>
    <xf numFmtId="4" fontId="34" fillId="2" borderId="0" xfId="1" applyNumberFormat="1" applyFont="1" applyFill="1" applyAlignment="1">
      <alignment horizontal="right" vertical="center" indent="4"/>
    </xf>
    <xf numFmtId="4" fontId="34" fillId="2" borderId="32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4"/>
    </xf>
    <xf numFmtId="4" fontId="34" fillId="2" borderId="32" xfId="1" applyNumberFormat="1" applyFont="1" applyFill="1" applyBorder="1" applyAlignment="1">
      <alignment horizontal="right" vertical="center" indent="4"/>
    </xf>
    <xf numFmtId="165" fontId="34" fillId="2" borderId="38" xfId="1" applyNumberFormat="1" applyFont="1" applyFill="1" applyBorder="1" applyAlignment="1">
      <alignment horizontal="center"/>
    </xf>
    <xf numFmtId="165" fontId="34" fillId="2" borderId="32" xfId="1" applyNumberFormat="1" applyFont="1" applyFill="1" applyBorder="1" applyAlignment="1">
      <alignment horizontal="center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31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0" fontId="45" fillId="0" borderId="0" xfId="9" quotePrefix="1" applyFont="1" applyAlignment="1">
      <alignment horizontal="center"/>
    </xf>
    <xf numFmtId="200" fontId="34" fillId="2" borderId="32" xfId="1" applyNumberFormat="1" applyFont="1" applyFill="1" applyBorder="1" applyAlignment="1">
      <alignment horizontal="center"/>
    </xf>
    <xf numFmtId="200" fontId="34" fillId="2" borderId="36" xfId="1" applyNumberFormat="1" applyFont="1" applyFill="1" applyBorder="1" applyAlignment="1">
      <alignment horizontal="center"/>
    </xf>
    <xf numFmtId="170" fontId="34" fillId="2" borderId="32" xfId="1" applyNumberFormat="1" applyFont="1" applyFill="1" applyBorder="1" applyAlignment="1">
      <alignment horizontal="center"/>
    </xf>
    <xf numFmtId="4" fontId="34" fillId="2" borderId="89" xfId="1" applyNumberFormat="1" applyFont="1" applyFill="1" applyBorder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3"/>
    </xf>
    <xf numFmtId="197" fontId="34" fillId="2" borderId="32" xfId="1" applyNumberFormat="1" applyFont="1" applyFill="1" applyBorder="1" applyAlignment="1">
      <alignment horizontal="right" vertical="center" indent="3"/>
    </xf>
    <xf numFmtId="0" fontId="31" fillId="4" borderId="52" xfId="1" quotePrefix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left" vertical="center" readingOrder="1"/>
    </xf>
    <xf numFmtId="0" fontId="31" fillId="4" borderId="130" xfId="1" quotePrefix="1" applyFont="1" applyFill="1" applyBorder="1" applyAlignment="1">
      <alignment horizontal="center" vertical="center" wrapText="1"/>
    </xf>
    <xf numFmtId="0" fontId="31" fillId="4" borderId="131" xfId="1" quotePrefix="1" applyFont="1" applyFill="1" applyBorder="1" applyAlignment="1">
      <alignment horizontal="center" vertical="center" wrapText="1"/>
    </xf>
    <xf numFmtId="0" fontId="31" fillId="4" borderId="51" xfId="1" quotePrefix="1" applyFont="1" applyFill="1" applyBorder="1" applyAlignment="1">
      <alignment horizontal="center" vertical="center" wrapText="1"/>
    </xf>
    <xf numFmtId="0" fontId="31" fillId="4" borderId="204" xfId="1" applyFont="1" applyFill="1" applyBorder="1" applyAlignment="1">
      <alignment horizontal="center" vertical="center" wrapText="1"/>
    </xf>
    <xf numFmtId="0" fontId="31" fillId="4" borderId="204" xfId="1" quotePrefix="1" applyFont="1" applyFill="1" applyBorder="1" applyAlignment="1">
      <alignment horizontal="center" vertical="center" wrapText="1"/>
    </xf>
    <xf numFmtId="0" fontId="31" fillId="4" borderId="130" xfId="1" applyFont="1" applyFill="1" applyBorder="1" applyAlignment="1">
      <alignment horizontal="center" vertical="center" wrapText="1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3" fontId="34" fillId="2" borderId="0" xfId="9" applyNumberFormat="1" applyFont="1" applyFill="1" applyAlignment="1">
      <alignment horizontal="right" vertical="center" indent="5"/>
    </xf>
    <xf numFmtId="0" fontId="45" fillId="0" borderId="0" xfId="1" applyFont="1" applyAlignment="1">
      <alignment horizontal="center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3" fontId="34" fillId="2" borderId="32" xfId="9" applyNumberFormat="1" applyFont="1" applyFill="1" applyBorder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center"/>
    </xf>
    <xf numFmtId="4" fontId="34" fillId="2" borderId="32" xfId="1" applyNumberFormat="1" applyFont="1" applyFill="1" applyBorder="1" applyAlignment="1">
      <alignment horizontal="center"/>
    </xf>
    <xf numFmtId="1" fontId="34" fillId="0" borderId="32" xfId="1" applyNumberFormat="1" applyFont="1" applyBorder="1" applyAlignment="1">
      <alignment horizontal="center"/>
    </xf>
    <xf numFmtId="0" fontId="31" fillId="4" borderId="177" xfId="9" quotePrefix="1" applyFont="1" applyFill="1" applyBorder="1" applyAlignment="1">
      <alignment horizontal="center" vertical="center"/>
    </xf>
    <xf numFmtId="0" fontId="31" fillId="4" borderId="177" xfId="9" applyFont="1" applyFill="1" applyBorder="1" applyAlignment="1">
      <alignment horizontal="center" vertical="center"/>
    </xf>
    <xf numFmtId="0" fontId="31" fillId="4" borderId="57" xfId="9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3" fontId="33" fillId="2" borderId="0" xfId="9" applyNumberFormat="1" applyFont="1" applyFill="1" applyAlignment="1">
      <alignment horizontal="right" vertical="center" indent="5"/>
    </xf>
    <xf numFmtId="0" fontId="31" fillId="4" borderId="122" xfId="1" applyFont="1" applyFill="1" applyBorder="1" applyAlignment="1">
      <alignment horizontal="center" vertical="center" wrapText="1"/>
    </xf>
    <xf numFmtId="4" fontId="34" fillId="2" borderId="31" xfId="1" applyNumberFormat="1" applyFont="1" applyFill="1" applyBorder="1" applyAlignment="1">
      <alignment horizontal="right" vertical="center" indent="6"/>
    </xf>
    <xf numFmtId="4" fontId="34" fillId="2" borderId="0" xfId="1" applyNumberFormat="1" applyFont="1" applyFill="1" applyAlignment="1">
      <alignment horizontal="right" vertical="center" indent="6"/>
    </xf>
    <xf numFmtId="0" fontId="45" fillId="0" borderId="0" xfId="1" applyFont="1" applyAlignment="1">
      <alignment horizontal="center" vertical="center" wrapText="1"/>
    </xf>
    <xf numFmtId="167" fontId="34" fillId="2" borderId="35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6"/>
    </xf>
    <xf numFmtId="4" fontId="34" fillId="2" borderId="35" xfId="1" applyNumberFormat="1" applyFont="1" applyFill="1" applyBorder="1" applyAlignment="1">
      <alignment horizontal="right" vertical="center" indent="6"/>
    </xf>
    <xf numFmtId="4" fontId="34" fillId="2" borderId="32" xfId="1" applyNumberFormat="1" applyFont="1" applyFill="1" applyBorder="1" applyAlignment="1">
      <alignment horizontal="right" vertical="center" indent="6"/>
    </xf>
    <xf numFmtId="167" fontId="34" fillId="2" borderId="32" xfId="1" applyNumberFormat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167" fontId="33" fillId="2" borderId="35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6"/>
    </xf>
    <xf numFmtId="4" fontId="33" fillId="2" borderId="35" xfId="1" applyNumberFormat="1" applyFont="1" applyFill="1" applyBorder="1" applyAlignment="1">
      <alignment horizontal="right" vertical="center" indent="6"/>
    </xf>
    <xf numFmtId="4" fontId="33" fillId="2" borderId="32" xfId="1" applyNumberFormat="1" applyFont="1" applyFill="1" applyBorder="1" applyAlignment="1">
      <alignment horizontal="right" vertical="center" indent="6"/>
    </xf>
    <xf numFmtId="0" fontId="31" fillId="4" borderId="177" xfId="1" quotePrefix="1" applyFont="1" applyFill="1" applyBorder="1" applyAlignment="1">
      <alignment horizontal="center" vertical="center"/>
    </xf>
    <xf numFmtId="0" fontId="27" fillId="2" borderId="0" xfId="1" applyFont="1" applyFill="1" applyAlignment="1">
      <alignment horizontal="left" vertical="center" indent="1" readingOrder="2"/>
    </xf>
    <xf numFmtId="167" fontId="34" fillId="2" borderId="31" xfId="1" applyNumberFormat="1" applyFont="1" applyFill="1" applyBorder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94" fontId="34" fillId="2" borderId="32" xfId="1" applyNumberFormat="1" applyFont="1" applyFill="1" applyBorder="1" applyAlignment="1">
      <alignment horizontal="center"/>
    </xf>
    <xf numFmtId="169" fontId="34" fillId="2" borderId="32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1" fillId="4" borderId="131" xfId="1" applyFont="1" applyFill="1" applyBorder="1" applyAlignment="1">
      <alignment horizontal="center" vertical="center"/>
    </xf>
    <xf numFmtId="0" fontId="31" fillId="4" borderId="206" xfId="1" applyFont="1" applyFill="1" applyBorder="1" applyAlignment="1">
      <alignment horizontal="center" vertical="center" wrapText="1"/>
    </xf>
    <xf numFmtId="0" fontId="31" fillId="4" borderId="130" xfId="1" applyFont="1" applyFill="1" applyBorder="1" applyAlignment="1">
      <alignment horizontal="center" vertical="center"/>
    </xf>
    <xf numFmtId="0" fontId="33" fillId="2" borderId="51" xfId="1" applyFont="1" applyFill="1" applyBorder="1" applyAlignment="1">
      <alignment horizontal="center" vertical="center"/>
    </xf>
    <xf numFmtId="0" fontId="33" fillId="2" borderId="50" xfId="1" applyFont="1" applyFill="1" applyBorder="1" applyAlignment="1">
      <alignment horizontal="center" vertical="center"/>
    </xf>
    <xf numFmtId="0" fontId="31" fillId="4" borderId="114" xfId="1" applyFont="1" applyFill="1" applyBorder="1" applyAlignment="1">
      <alignment horizontal="center"/>
    </xf>
    <xf numFmtId="0" fontId="31" fillId="4" borderId="202" xfId="1" applyFont="1" applyFill="1" applyBorder="1" applyAlignment="1">
      <alignment horizontal="center"/>
    </xf>
    <xf numFmtId="0" fontId="31" fillId="4" borderId="207" xfId="1" applyFont="1" applyFill="1" applyBorder="1" applyAlignment="1">
      <alignment horizontal="center"/>
    </xf>
    <xf numFmtId="0" fontId="31" fillId="4" borderId="208" xfId="1" applyFont="1" applyFill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0" fontId="31" fillId="4" borderId="23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/>
    </xf>
    <xf numFmtId="0" fontId="31" fillId="4" borderId="10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 vertical="center"/>
    </xf>
    <xf numFmtId="167" fontId="34" fillId="0" borderId="30" xfId="1" applyNumberFormat="1" applyFont="1" applyBorder="1" applyAlignment="1">
      <alignment horizontal="right" vertical="center" indent="3"/>
    </xf>
    <xf numFmtId="167" fontId="34" fillId="0" borderId="30" xfId="1" applyNumberFormat="1" applyFont="1" applyBorder="1" applyAlignment="1">
      <alignment horizontal="right" vertical="center" indent="4"/>
    </xf>
    <xf numFmtId="167" fontId="34" fillId="0" borderId="152" xfId="1" applyNumberFormat="1" applyFont="1" applyBorder="1" applyAlignment="1">
      <alignment horizontal="right" vertical="center" indent="4"/>
    </xf>
    <xf numFmtId="167" fontId="34" fillId="0" borderId="176" xfId="1" applyNumberFormat="1" applyFont="1" applyBorder="1" applyAlignment="1">
      <alignment horizontal="right" vertical="center" indent="4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152" xfId="1" applyNumberFormat="1" applyFont="1" applyBorder="1" applyAlignment="1">
      <alignment horizontal="right" vertical="center" indent="3"/>
    </xf>
    <xf numFmtId="167" fontId="33" fillId="0" borderId="213" xfId="1" applyNumberFormat="1" applyFont="1" applyBorder="1" applyAlignment="1">
      <alignment horizontal="right" vertical="center" indent="3"/>
    </xf>
    <xf numFmtId="167" fontId="34" fillId="0" borderId="34" xfId="1" applyNumberFormat="1" applyFont="1" applyBorder="1" applyAlignment="1">
      <alignment horizontal="right" vertical="center" indent="3"/>
    </xf>
    <xf numFmtId="167" fontId="34" fillId="0" borderId="36" xfId="1" applyNumberFormat="1" applyFont="1" applyBorder="1" applyAlignment="1">
      <alignment horizontal="right" vertical="center" indent="3"/>
    </xf>
    <xf numFmtId="167" fontId="34" fillId="0" borderId="214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3" fontId="3" fillId="0" borderId="32" xfId="1" applyNumberFormat="1" applyFont="1" applyBorder="1" applyAlignment="1">
      <alignment horizontal="center"/>
    </xf>
    <xf numFmtId="0" fontId="3" fillId="0" borderId="32" xfId="1" applyFont="1" applyBorder="1" applyAlignment="1">
      <alignment horizontal="center"/>
    </xf>
    <xf numFmtId="170" fontId="31" fillId="4" borderId="57" xfId="1" applyNumberFormat="1" applyFont="1" applyFill="1" applyBorder="1" applyAlignment="1">
      <alignment horizontal="center" vertical="center"/>
    </xf>
    <xf numFmtId="170" fontId="31" fillId="4" borderId="177" xfId="1" applyNumberFormat="1" applyFont="1" applyFill="1" applyBorder="1" applyAlignment="1">
      <alignment horizontal="center" vertical="center"/>
    </xf>
    <xf numFmtId="167" fontId="34" fillId="0" borderId="34" xfId="1" applyNumberFormat="1" applyFont="1" applyBorder="1" applyAlignment="1">
      <alignment horizontal="right" vertical="center" indent="4"/>
    </xf>
    <xf numFmtId="167" fontId="34" fillId="0" borderId="36" xfId="1" applyNumberFormat="1" applyFont="1" applyBorder="1" applyAlignment="1">
      <alignment horizontal="right" vertical="center" indent="4"/>
    </xf>
    <xf numFmtId="167" fontId="34" fillId="0" borderId="38" xfId="1" applyNumberFormat="1" applyFont="1" applyBorder="1" applyAlignment="1">
      <alignment horizontal="right" vertical="center" indent="4"/>
    </xf>
    <xf numFmtId="167" fontId="33" fillId="0" borderId="30" xfId="1" applyNumberFormat="1" applyFont="1" applyBorder="1" applyAlignment="1">
      <alignment horizontal="right" vertical="center" indent="4"/>
    </xf>
    <xf numFmtId="167" fontId="33" fillId="0" borderId="152" xfId="1" applyNumberFormat="1" applyFont="1" applyBorder="1" applyAlignment="1">
      <alignment horizontal="right" vertical="center" indent="4"/>
    </xf>
    <xf numFmtId="167" fontId="33" fillId="0" borderId="176" xfId="1" applyNumberFormat="1" applyFont="1" applyBorder="1" applyAlignment="1">
      <alignment horizontal="right" vertical="center" indent="4"/>
    </xf>
    <xf numFmtId="0" fontId="3" fillId="0" borderId="34" xfId="1" applyFont="1" applyBorder="1" applyAlignment="1">
      <alignment horizontal="center"/>
    </xf>
    <xf numFmtId="167" fontId="33" fillId="0" borderId="216" xfId="1" applyNumberFormat="1" applyFont="1" applyBorder="1" applyAlignment="1">
      <alignment horizontal="right" vertical="center" indent="5"/>
    </xf>
    <xf numFmtId="0" fontId="31" fillId="4" borderId="192" xfId="1" applyFont="1" applyFill="1" applyBorder="1" applyAlignment="1">
      <alignment wrapText="1"/>
    </xf>
    <xf numFmtId="167" fontId="34" fillId="0" borderId="31" xfId="1" applyNumberFormat="1" applyFont="1" applyBorder="1" applyAlignment="1">
      <alignment horizontal="right" vertical="center" indent="2"/>
    </xf>
    <xf numFmtId="167" fontId="34" fillId="0" borderId="0" xfId="1" applyNumberFormat="1" applyFont="1" applyAlignment="1">
      <alignment horizontal="right" vertical="center" indent="4"/>
    </xf>
    <xf numFmtId="167" fontId="34" fillId="0" borderId="31" xfId="1" applyNumberFormat="1" applyFont="1" applyBorder="1" applyAlignment="1">
      <alignment horizontal="right" vertical="center" indent="4"/>
    </xf>
    <xf numFmtId="167" fontId="34" fillId="0" borderId="29" xfId="1" applyNumberFormat="1" applyFont="1" applyBorder="1" applyAlignment="1">
      <alignment horizontal="right" vertical="center" indent="4"/>
    </xf>
    <xf numFmtId="167" fontId="34" fillId="0" borderId="31" xfId="1" applyNumberFormat="1" applyFont="1" applyBorder="1" applyAlignment="1">
      <alignment horizontal="right" vertical="center" indent="3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3"/>
    </xf>
    <xf numFmtId="0" fontId="3" fillId="0" borderId="38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9" xfId="1" applyNumberFormat="1" applyFont="1" applyBorder="1" applyAlignment="1">
      <alignment horizontal="right" vertical="center" indent="2"/>
    </xf>
    <xf numFmtId="167" fontId="34" fillId="0" borderId="87" xfId="1" applyNumberFormat="1" applyFont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2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" fillId="0" borderId="32" xfId="1" applyNumberFormat="1" applyFont="1" applyBorder="1" applyAlignment="1">
      <alignment horizontal="center"/>
    </xf>
    <xf numFmtId="0" fontId="31" fillId="4" borderId="46" xfId="1" applyFont="1" applyFill="1" applyBorder="1" applyAlignment="1">
      <alignment horizontal="center" vertical="center" wrapText="1"/>
    </xf>
    <xf numFmtId="167" fontId="34" fillId="0" borderId="35" xfId="1" applyNumberFormat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4"/>
    </xf>
    <xf numFmtId="167" fontId="34" fillId="0" borderId="35" xfId="1" applyNumberFormat="1" applyFont="1" applyBorder="1" applyAlignment="1">
      <alignment horizontal="right" vertical="center" indent="4"/>
    </xf>
    <xf numFmtId="167" fontId="34" fillId="0" borderId="33" xfId="1" applyNumberFormat="1" applyFont="1" applyBorder="1" applyAlignment="1">
      <alignment horizontal="right" vertical="center" indent="4"/>
    </xf>
    <xf numFmtId="167" fontId="33" fillId="0" borderId="31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4"/>
    </xf>
    <xf numFmtId="167" fontId="33" fillId="0" borderId="31" xfId="1" applyNumberFormat="1" applyFont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3"/>
    </xf>
    <xf numFmtId="0" fontId="31" fillId="4" borderId="51" xfId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/>
    </xf>
    <xf numFmtId="0" fontId="31" fillId="4" borderId="140" xfId="1" quotePrefix="1" applyFont="1" applyFill="1" applyBorder="1" applyAlignment="1">
      <alignment horizontal="center" vertical="center"/>
    </xf>
    <xf numFmtId="0" fontId="31" fillId="4" borderId="46" xfId="1" applyFont="1" applyFill="1" applyBorder="1" applyAlignment="1">
      <alignment horizontal="center" vertical="center"/>
    </xf>
    <xf numFmtId="0" fontId="31" fillId="4" borderId="58" xfId="1" quotePrefix="1" applyFont="1" applyFill="1" applyBorder="1" applyAlignment="1">
      <alignment horizontal="center" vertical="center" wrapText="1"/>
    </xf>
    <xf numFmtId="0" fontId="34" fillId="2" borderId="199" xfId="1" applyFont="1" applyFill="1" applyBorder="1" applyAlignment="1">
      <alignment horizontal="center" vertical="center"/>
    </xf>
    <xf numFmtId="168" fontId="3" fillId="0" borderId="32" xfId="1" applyNumberFormat="1" applyFont="1" applyBorder="1" applyAlignment="1">
      <alignment horizontal="right"/>
    </xf>
    <xf numFmtId="4" fontId="34" fillId="2" borderId="31" xfId="1" applyNumberFormat="1" applyFont="1" applyFill="1" applyBorder="1" applyAlignment="1">
      <alignment horizontal="right" vertical="center" indent="5"/>
    </xf>
    <xf numFmtId="4" fontId="34" fillId="2" borderId="0" xfId="1" applyNumberFormat="1" applyFont="1" applyFill="1" applyAlignment="1">
      <alignment horizontal="right" vertical="center" indent="5"/>
    </xf>
    <xf numFmtId="4" fontId="34" fillId="2" borderId="29" xfId="1" applyNumberFormat="1" applyFont="1" applyFill="1" applyBorder="1" applyAlignment="1">
      <alignment horizontal="right" vertical="center" indent="5"/>
    </xf>
    <xf numFmtId="4" fontId="34" fillId="2" borderId="149" xfId="1" applyNumberFormat="1" applyFont="1" applyFill="1" applyBorder="1" applyAlignment="1">
      <alignment horizontal="right" vertical="center" indent="5"/>
    </xf>
    <xf numFmtId="4" fontId="34" fillId="2" borderId="151" xfId="1" applyNumberFormat="1" applyFont="1" applyFill="1" applyBorder="1" applyAlignment="1">
      <alignment horizontal="right" vertical="center" indent="5"/>
    </xf>
    <xf numFmtId="4" fontId="34" fillId="2" borderId="152" xfId="1" applyNumberFormat="1" applyFont="1" applyFill="1" applyBorder="1" applyAlignment="1">
      <alignment horizontal="right" vertical="center" indent="5"/>
    </xf>
    <xf numFmtId="4" fontId="34" fillId="2" borderId="176" xfId="1" applyNumberFormat="1" applyFont="1" applyFill="1" applyBorder="1" applyAlignment="1">
      <alignment horizontal="right" vertical="center" indent="5"/>
    </xf>
    <xf numFmtId="1" fontId="34" fillId="0" borderId="149" xfId="1" applyNumberFormat="1" applyFont="1" applyBorder="1" applyAlignment="1">
      <alignment horizontal="right" vertical="center" indent="5"/>
    </xf>
    <xf numFmtId="1" fontId="34" fillId="0" borderId="150" xfId="1" applyNumberFormat="1" applyFont="1" applyBorder="1" applyAlignment="1">
      <alignment horizontal="right" vertical="center" indent="5"/>
    </xf>
    <xf numFmtId="1" fontId="34" fillId="0" borderId="151" xfId="1" applyNumberFormat="1" applyFont="1" applyBorder="1" applyAlignment="1">
      <alignment horizontal="right" vertical="center" indent="5"/>
    </xf>
    <xf numFmtId="1" fontId="34" fillId="0" borderId="152" xfId="1" applyNumberFormat="1" applyFont="1" applyBorder="1" applyAlignment="1">
      <alignment horizontal="right" vertical="center" indent="5"/>
    </xf>
    <xf numFmtId="1" fontId="34" fillId="0" borderId="176" xfId="1" applyNumberFormat="1" applyFont="1" applyBorder="1" applyAlignment="1">
      <alignment horizontal="right" vertical="center" indent="5"/>
    </xf>
    <xf numFmtId="203" fontId="31" fillId="4" borderId="57" xfId="1" quotePrefix="1" applyNumberFormat="1" applyFont="1" applyFill="1" applyBorder="1" applyAlignment="1">
      <alignment horizontal="center" vertical="center"/>
    </xf>
    <xf numFmtId="203" fontId="31" fillId="4" borderId="57" xfId="1" applyNumberFormat="1" applyFont="1" applyFill="1" applyBorder="1" applyAlignment="1">
      <alignment horizontal="center" vertical="center"/>
    </xf>
    <xf numFmtId="203" fontId="31" fillId="4" borderId="126" xfId="1" applyNumberFormat="1" applyFont="1" applyFill="1" applyBorder="1" applyAlignment="1">
      <alignment horizontal="center" vertical="center" wrapText="1"/>
    </xf>
    <xf numFmtId="203" fontId="31" fillId="4" borderId="127" xfId="1" applyNumberFormat="1" applyFont="1" applyFill="1" applyBorder="1" applyAlignment="1">
      <alignment horizontal="center" vertical="center" wrapText="1"/>
    </xf>
    <xf numFmtId="203" fontId="31" fillId="4" borderId="207" xfId="1" applyNumberFormat="1" applyFont="1" applyFill="1" applyBorder="1" applyAlignment="1">
      <alignment horizontal="center" vertical="center" wrapText="1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31" xfId="1" applyNumberFormat="1" applyFont="1" applyFill="1" applyBorder="1" applyAlignment="1">
      <alignment horizontal="right" vertical="center" indent="5"/>
    </xf>
    <xf numFmtId="4" fontId="33" fillId="2" borderId="32" xfId="1" applyNumberFormat="1" applyFont="1" applyFill="1" applyBorder="1" applyAlignment="1">
      <alignment horizontal="right" vertical="center" indent="5"/>
    </xf>
    <xf numFmtId="4" fontId="33" fillId="2" borderId="35" xfId="1" applyNumberFormat="1" applyFont="1" applyFill="1" applyBorder="1" applyAlignment="1">
      <alignment horizontal="right" vertical="center" indent="5"/>
    </xf>
    <xf numFmtId="4" fontId="34" fillId="2" borderId="32" xfId="1" applyNumberFormat="1" applyFont="1" applyFill="1" applyBorder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right" vertical="center" indent="5"/>
    </xf>
    <xf numFmtId="4" fontId="33" fillId="2" borderId="149" xfId="1" applyNumberFormat="1" applyFont="1" applyFill="1" applyBorder="1" applyAlignment="1">
      <alignment horizontal="right" vertical="center" indent="5"/>
    </xf>
    <xf numFmtId="4" fontId="33" fillId="2" borderId="151" xfId="1" applyNumberFormat="1" applyFont="1" applyFill="1" applyBorder="1" applyAlignment="1">
      <alignment horizontal="right" vertical="center" indent="5"/>
    </xf>
    <xf numFmtId="4" fontId="33" fillId="2" borderId="152" xfId="1" applyNumberFormat="1" applyFont="1" applyFill="1" applyBorder="1" applyAlignment="1">
      <alignment horizontal="right" vertical="center" indent="5"/>
    </xf>
    <xf numFmtId="4" fontId="33" fillId="2" borderId="176" xfId="1" applyNumberFormat="1" applyFont="1" applyFill="1" applyBorder="1" applyAlignment="1">
      <alignment horizontal="right" vertical="center" indent="5"/>
    </xf>
    <xf numFmtId="1" fontId="33" fillId="0" borderId="149" xfId="1" applyNumberFormat="1" applyFont="1" applyBorder="1" applyAlignment="1">
      <alignment horizontal="right" vertical="center" indent="5"/>
    </xf>
    <xf numFmtId="1" fontId="33" fillId="0" borderId="150" xfId="1" applyNumberFormat="1" applyFont="1" applyBorder="1" applyAlignment="1">
      <alignment horizontal="right" vertical="center" indent="5"/>
    </xf>
    <xf numFmtId="1" fontId="33" fillId="0" borderId="151" xfId="1" applyNumberFormat="1" applyFont="1" applyBorder="1" applyAlignment="1">
      <alignment horizontal="right" vertical="center" indent="5"/>
    </xf>
    <xf numFmtId="1" fontId="33" fillId="0" borderId="152" xfId="1" applyNumberFormat="1" applyFont="1" applyBorder="1" applyAlignment="1">
      <alignment horizontal="right" vertical="center" indent="5"/>
    </xf>
    <xf numFmtId="1" fontId="33" fillId="0" borderId="176" xfId="1" applyNumberFormat="1" applyFont="1" applyBorder="1" applyAlignment="1">
      <alignment horizontal="right" vertical="center" indent="5"/>
    </xf>
    <xf numFmtId="0" fontId="34" fillId="2" borderId="38" xfId="1" applyFont="1" applyFill="1" applyBorder="1" applyAlignment="1">
      <alignment horizontal="center" vertical="center"/>
    </xf>
    <xf numFmtId="0" fontId="31" fillId="4" borderId="49" xfId="1" quotePrefix="1" applyFont="1" applyFill="1" applyBorder="1" applyAlignment="1">
      <alignment horizontal="center" vertical="center" wrapText="1"/>
    </xf>
    <xf numFmtId="0" fontId="31" fillId="4" borderId="50" xfId="1" applyFont="1" applyFill="1" applyBorder="1" applyAlignment="1">
      <alignment horizontal="center" vertical="center"/>
    </xf>
    <xf numFmtId="0" fontId="31" fillId="4" borderId="0" xfId="1" applyFont="1" applyFill="1" applyAlignment="1">
      <alignment horizontal="center" vertical="center"/>
    </xf>
    <xf numFmtId="0" fontId="31" fillId="4" borderId="51" xfId="1" applyFont="1" applyFill="1" applyBorder="1" applyAlignment="1">
      <alignment horizontal="center" vertical="center"/>
    </xf>
    <xf numFmtId="4" fontId="34" fillId="2" borderId="61" xfId="1" applyNumberFormat="1" applyFont="1" applyFill="1" applyBorder="1" applyAlignment="1">
      <alignment horizontal="right" vertical="center" indent="5"/>
    </xf>
    <xf numFmtId="4" fontId="34" fillId="2" borderId="62" xfId="1" applyNumberFormat="1" applyFont="1" applyFill="1" applyBorder="1" applyAlignment="1">
      <alignment horizontal="right" vertical="center" indent="5"/>
    </xf>
    <xf numFmtId="4" fontId="34" fillId="2" borderId="36" xfId="1" applyNumberFormat="1" applyFont="1" applyFill="1" applyBorder="1" applyAlignment="1">
      <alignment horizontal="right" vertical="center" indent="5"/>
    </xf>
    <xf numFmtId="4" fontId="34" fillId="2" borderId="38" xfId="1" applyNumberFormat="1" applyFont="1" applyFill="1" applyBorder="1" applyAlignment="1">
      <alignment horizontal="right" vertical="center" indent="5"/>
    </xf>
    <xf numFmtId="1" fontId="34" fillId="0" borderId="61" xfId="1" applyNumberFormat="1" applyFont="1" applyBorder="1" applyAlignment="1">
      <alignment horizontal="right" vertical="center" indent="5"/>
    </xf>
    <xf numFmtId="1" fontId="34" fillId="0" borderId="37" xfId="1" applyNumberFormat="1" applyFont="1" applyBorder="1" applyAlignment="1">
      <alignment horizontal="right" vertical="center" indent="5"/>
    </xf>
    <xf numFmtId="1" fontId="34" fillId="0" borderId="62" xfId="1" applyNumberFormat="1" applyFont="1" applyBorder="1" applyAlignment="1">
      <alignment horizontal="right" vertical="center" indent="5"/>
    </xf>
    <xf numFmtId="1" fontId="34" fillId="0" borderId="36" xfId="1" applyNumberFormat="1" applyFont="1" applyBorder="1" applyAlignment="1">
      <alignment horizontal="right" vertical="center" indent="5"/>
    </xf>
    <xf numFmtId="1" fontId="34" fillId="0" borderId="38" xfId="1" applyNumberFormat="1" applyFont="1" applyBorder="1" applyAlignment="1">
      <alignment horizontal="right" vertical="center" indent="5"/>
    </xf>
    <xf numFmtId="167" fontId="34" fillId="0" borderId="31" xfId="1" applyNumberFormat="1" applyFont="1" applyBorder="1" applyAlignment="1">
      <alignment horizontal="right" vertical="center" indent="6"/>
    </xf>
    <xf numFmtId="167" fontId="34" fillId="0" borderId="29" xfId="1" applyNumberFormat="1" applyFont="1" applyBorder="1" applyAlignment="1">
      <alignment horizontal="right" vertical="center" indent="6"/>
    </xf>
    <xf numFmtId="167" fontId="34" fillId="0" borderId="215" xfId="1" applyNumberFormat="1" applyFont="1" applyBorder="1" applyAlignment="1">
      <alignment horizontal="right" vertical="center" indent="6"/>
    </xf>
    <xf numFmtId="167" fontId="34" fillId="0" borderId="191" xfId="1" applyNumberFormat="1" applyFont="1" applyBorder="1" applyAlignment="1">
      <alignment horizontal="right" vertical="center" indent="6"/>
    </xf>
    <xf numFmtId="170" fontId="34" fillId="0" borderId="37" xfId="1" applyNumberFormat="1" applyFont="1" applyBorder="1" applyAlignment="1">
      <alignment horizontal="center"/>
    </xf>
    <xf numFmtId="170" fontId="34" fillId="0" borderId="38" xfId="1" applyNumberFormat="1" applyFont="1" applyBorder="1" applyAlignment="1">
      <alignment horizontal="center"/>
    </xf>
    <xf numFmtId="206" fontId="34" fillId="0" borderId="35" xfId="1" applyNumberFormat="1" applyFont="1" applyBorder="1" applyAlignment="1">
      <alignment horizontal="right" indent="5"/>
    </xf>
    <xf numFmtId="206" fontId="34" fillId="0" borderId="33" xfId="1" applyNumberFormat="1" applyFont="1" applyBorder="1" applyAlignment="1">
      <alignment horizontal="right" indent="5"/>
    </xf>
    <xf numFmtId="167" fontId="34" fillId="0" borderId="32" xfId="1" applyNumberFormat="1" applyFont="1" applyBorder="1" applyAlignment="1">
      <alignment horizontal="right" indent="3"/>
    </xf>
    <xf numFmtId="167" fontId="34" fillId="0" borderId="33" xfId="1" applyNumberFormat="1" applyFont="1" applyBorder="1" applyAlignment="1">
      <alignment horizontal="right" indent="3"/>
    </xf>
    <xf numFmtId="0" fontId="34" fillId="0" borderId="61" xfId="1" applyFont="1" applyBorder="1" applyAlignment="1">
      <alignment horizontal="center"/>
    </xf>
    <xf numFmtId="0" fontId="34" fillId="0" borderId="37" xfId="1" applyFont="1" applyBorder="1" applyAlignment="1">
      <alignment horizontal="center"/>
    </xf>
    <xf numFmtId="167" fontId="34" fillId="0" borderId="35" xfId="1" applyNumberFormat="1" applyFont="1" applyBorder="1" applyAlignment="1">
      <alignment horizontal="right" vertical="center" indent="6"/>
    </xf>
    <xf numFmtId="167" fontId="34" fillId="0" borderId="33" xfId="1" applyNumberFormat="1" applyFont="1" applyBorder="1" applyAlignment="1">
      <alignment horizontal="right" vertical="center" indent="6"/>
    </xf>
    <xf numFmtId="167" fontId="34" fillId="0" borderId="218" xfId="1" applyNumberFormat="1" applyFont="1" applyBorder="1" applyAlignment="1">
      <alignment horizontal="right" vertical="center" indent="6"/>
    </xf>
    <xf numFmtId="167" fontId="34" fillId="0" borderId="219" xfId="1" applyNumberFormat="1" applyFont="1" applyBorder="1" applyAlignment="1">
      <alignment horizontal="right" vertical="center" indent="6"/>
    </xf>
    <xf numFmtId="0" fontId="34" fillId="0" borderId="33" xfId="1" applyFont="1" applyBorder="1" applyAlignment="1">
      <alignment horizontal="center" vertical="center"/>
    </xf>
    <xf numFmtId="167" fontId="34" fillId="0" borderId="209" xfId="1" applyNumberFormat="1" applyFont="1" applyBorder="1" applyAlignment="1">
      <alignment horizontal="right" vertical="center" indent="6"/>
    </xf>
    <xf numFmtId="167" fontId="33" fillId="0" borderId="31" xfId="1" applyNumberFormat="1" applyFont="1" applyBorder="1" applyAlignment="1">
      <alignment horizontal="right" vertical="center" indent="6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15" xfId="1" applyNumberFormat="1" applyFont="1" applyBorder="1" applyAlignment="1">
      <alignment horizontal="right" vertical="center" indent="6"/>
    </xf>
    <xf numFmtId="167" fontId="33" fillId="0" borderId="191" xfId="1" applyNumberFormat="1" applyFont="1" applyBorder="1" applyAlignment="1">
      <alignment horizontal="right" vertical="center" indent="6"/>
    </xf>
    <xf numFmtId="0" fontId="31" fillId="4" borderId="142" xfId="1" quotePrefix="1" applyFont="1" applyFill="1" applyBorder="1" applyAlignment="1">
      <alignment horizontal="center" vertical="center"/>
    </xf>
    <xf numFmtId="0" fontId="31" fillId="4" borderId="54" xfId="1" quotePrefix="1" applyFont="1" applyFill="1" applyBorder="1" applyAlignment="1">
      <alignment horizontal="center" vertic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47136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SETEMBRO DE 2023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218451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615466" y="395654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688731</xdr:colOff>
      <xdr:row>1</xdr:row>
      <xdr:rowOff>14654</xdr:rowOff>
    </xdr:from>
    <xdr:to>
      <xdr:col>17</xdr:col>
      <xdr:colOff>14885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10770577" y="351692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102573</xdr:colOff>
      <xdr:row>1</xdr:row>
      <xdr:rowOff>14655</xdr:rowOff>
    </xdr:from>
    <xdr:to>
      <xdr:col>5</xdr:col>
      <xdr:colOff>483804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718035" y="351693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849924</xdr:colOff>
      <xdr:row>1</xdr:row>
      <xdr:rowOff>29308</xdr:rowOff>
    </xdr:from>
    <xdr:to>
      <xdr:col>14</xdr:col>
      <xdr:colOff>952732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10668001" y="366346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58617</xdr:colOff>
      <xdr:row>1</xdr:row>
      <xdr:rowOff>29308</xdr:rowOff>
    </xdr:from>
    <xdr:to>
      <xdr:col>7</xdr:col>
      <xdr:colOff>62823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674079" y="366346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351693</xdr:colOff>
      <xdr:row>1</xdr:row>
      <xdr:rowOff>0</xdr:rowOff>
    </xdr:from>
    <xdr:to>
      <xdr:col>18</xdr:col>
      <xdr:colOff>766206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8894885" y="337038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102576</xdr:colOff>
      <xdr:row>0</xdr:row>
      <xdr:rowOff>307731</xdr:rowOff>
    </xdr:from>
    <xdr:to>
      <xdr:col>8</xdr:col>
      <xdr:colOff>121436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718038" y="307731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556847</xdr:colOff>
      <xdr:row>0</xdr:row>
      <xdr:rowOff>322385</xdr:rowOff>
    </xdr:from>
    <xdr:to>
      <xdr:col>21</xdr:col>
      <xdr:colOff>4207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8968155" y="322385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</xdr:colOff>
      <xdr:row>1</xdr:row>
      <xdr:rowOff>14654</xdr:rowOff>
    </xdr:from>
    <xdr:to>
      <xdr:col>4</xdr:col>
      <xdr:colOff>31388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615465" y="351692"/>
          <a:ext cx="237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43963</xdr:colOff>
      <xdr:row>1</xdr:row>
      <xdr:rowOff>1</xdr:rowOff>
    </xdr:from>
    <xdr:to>
      <xdr:col>16</xdr:col>
      <xdr:colOff>899426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12188338" y="333376"/>
          <a:ext cx="1769863" cy="238124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73268</xdr:colOff>
      <xdr:row>1</xdr:row>
      <xdr:rowOff>29308</xdr:rowOff>
    </xdr:from>
    <xdr:to>
      <xdr:col>4</xdr:col>
      <xdr:colOff>321230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682868" y="362683"/>
          <a:ext cx="1724337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351680</xdr:colOff>
      <xdr:row>2</xdr:row>
      <xdr:rowOff>0</xdr:rowOff>
    </xdr:from>
    <xdr:to>
      <xdr:col>20</xdr:col>
      <xdr:colOff>715603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12438905" y="381000"/>
          <a:ext cx="179267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81644</xdr:colOff>
      <xdr:row>1</xdr:row>
      <xdr:rowOff>13606</xdr:rowOff>
    </xdr:from>
    <xdr:to>
      <xdr:col>4</xdr:col>
      <xdr:colOff>135965</xdr:colOff>
      <xdr:row>2</xdr:row>
      <xdr:rowOff>193640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691244" y="346981"/>
          <a:ext cx="1730721" cy="227659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732691</xdr:colOff>
      <xdr:row>2</xdr:row>
      <xdr:rowOff>0</xdr:rowOff>
    </xdr:from>
    <xdr:to>
      <xdr:col>16</xdr:col>
      <xdr:colOff>832845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12162691" y="381000"/>
          <a:ext cx="179560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43961</xdr:colOff>
      <xdr:row>2</xdr:row>
      <xdr:rowOff>14654</xdr:rowOff>
    </xdr:from>
    <xdr:to>
      <xdr:col>4</xdr:col>
      <xdr:colOff>101423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653561" y="395654"/>
          <a:ext cx="173386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263767</xdr:colOff>
      <xdr:row>2</xdr:row>
      <xdr:rowOff>0</xdr:rowOff>
    </xdr:from>
    <xdr:to>
      <xdr:col>20</xdr:col>
      <xdr:colOff>700959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12150967" y="381000"/>
          <a:ext cx="1799267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73270</xdr:colOff>
      <xdr:row>2</xdr:row>
      <xdr:rowOff>0</xdr:rowOff>
    </xdr:from>
    <xdr:to>
      <xdr:col>5</xdr:col>
      <xdr:colOff>145386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682870" y="381000"/>
          <a:ext cx="1729466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307727</xdr:colOff>
      <xdr:row>2</xdr:row>
      <xdr:rowOff>0</xdr:rowOff>
    </xdr:from>
    <xdr:to>
      <xdr:col>14</xdr:col>
      <xdr:colOff>1043125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12147302" y="381000"/>
          <a:ext cx="1783148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73270</xdr:colOff>
      <xdr:row>2</xdr:row>
      <xdr:rowOff>0</xdr:rowOff>
    </xdr:from>
    <xdr:to>
      <xdr:col>4</xdr:col>
      <xdr:colOff>42809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682870" y="381000"/>
          <a:ext cx="173166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937843</xdr:colOff>
      <xdr:row>2</xdr:row>
      <xdr:rowOff>0</xdr:rowOff>
    </xdr:from>
    <xdr:to>
      <xdr:col>11</xdr:col>
      <xdr:colOff>1360381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11977318" y="381000"/>
          <a:ext cx="180366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0</xdr:row>
      <xdr:rowOff>322385</xdr:rowOff>
    </xdr:from>
    <xdr:to>
      <xdr:col>7</xdr:col>
      <xdr:colOff>609687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644764" y="322385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454269</xdr:colOff>
      <xdr:row>1</xdr:row>
      <xdr:rowOff>1</xdr:rowOff>
    </xdr:from>
    <xdr:to>
      <xdr:col>20</xdr:col>
      <xdr:colOff>551077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9818077" y="337039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58623</xdr:colOff>
      <xdr:row>0</xdr:row>
      <xdr:rowOff>322385</xdr:rowOff>
    </xdr:from>
    <xdr:to>
      <xdr:col>8</xdr:col>
      <xdr:colOff>67508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674085" y="322385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73270</xdr:colOff>
      <xdr:row>0</xdr:row>
      <xdr:rowOff>307731</xdr:rowOff>
    </xdr:from>
    <xdr:to>
      <xdr:col>21</xdr:col>
      <xdr:colOff>23539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9949962" y="307731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600811</xdr:colOff>
      <xdr:row>0</xdr:row>
      <xdr:rowOff>307731</xdr:rowOff>
    </xdr:from>
    <xdr:to>
      <xdr:col>6</xdr:col>
      <xdr:colOff>272657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600811" y="307731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688731</xdr:colOff>
      <xdr:row>1</xdr:row>
      <xdr:rowOff>1</xdr:rowOff>
    </xdr:from>
    <xdr:to>
      <xdr:col>15</xdr:col>
      <xdr:colOff>8885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9832731" y="337039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6</xdr:col>
      <xdr:colOff>96808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674077" y="337038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2</xdr:row>
      <xdr:rowOff>0</xdr:rowOff>
    </xdr:from>
    <xdr:to>
      <xdr:col>23</xdr:col>
      <xdr:colOff>3000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12058650" y="381000"/>
          <a:ext cx="1908000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427962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609600" y="381000"/>
          <a:ext cx="1904337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190502</xdr:colOff>
      <xdr:row>2</xdr:row>
      <xdr:rowOff>0</xdr:rowOff>
    </xdr:from>
    <xdr:to>
      <xdr:col>14</xdr:col>
      <xdr:colOff>1043425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12039602" y="381000"/>
          <a:ext cx="190067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296077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609600" y="381000"/>
          <a:ext cx="1905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571497</xdr:colOff>
      <xdr:row>2</xdr:row>
      <xdr:rowOff>0</xdr:rowOff>
    </xdr:from>
    <xdr:to>
      <xdr:col>18</xdr:col>
      <xdr:colOff>2997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12049122" y="381000"/>
          <a:ext cx="1908000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296077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609600" y="381000"/>
          <a:ext cx="1905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1538654</xdr:colOff>
      <xdr:row>2</xdr:row>
      <xdr:rowOff>0</xdr:rowOff>
    </xdr:from>
    <xdr:to>
      <xdr:col>7</xdr:col>
      <xdr:colOff>1529423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/>
      </xdr:nvSpPr>
      <xdr:spPr>
        <a:xfrm>
          <a:off x="9063404" y="381000"/>
          <a:ext cx="4677069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43962</xdr:colOff>
      <xdr:row>1</xdr:row>
      <xdr:rowOff>29307</xdr:rowOff>
    </xdr:from>
    <xdr:to>
      <xdr:col>6</xdr:col>
      <xdr:colOff>634847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59424" y="366345"/>
          <a:ext cx="388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761997</xdr:colOff>
      <xdr:row>2</xdr:row>
      <xdr:rowOff>0</xdr:rowOff>
    </xdr:from>
    <xdr:to>
      <xdr:col>17</xdr:col>
      <xdr:colOff>4151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9315447" y="381000"/>
          <a:ext cx="463330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7</xdr:col>
      <xdr:colOff>341193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09600" y="381000"/>
          <a:ext cx="476079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688725</xdr:colOff>
      <xdr:row>2</xdr:row>
      <xdr:rowOff>0</xdr:rowOff>
    </xdr:from>
    <xdr:to>
      <xdr:col>12</xdr:col>
      <xdr:colOff>1747956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156450" y="381000"/>
          <a:ext cx="4735881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14655</xdr:rowOff>
    </xdr:from>
    <xdr:to>
      <xdr:col>5</xdr:col>
      <xdr:colOff>368537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5" y="351693"/>
          <a:ext cx="403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439616</xdr:colOff>
      <xdr:row>1</xdr:row>
      <xdr:rowOff>14654</xdr:rowOff>
    </xdr:from>
    <xdr:to>
      <xdr:col>18</xdr:col>
      <xdr:colOff>705578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9876693" y="351692"/>
          <a:ext cx="403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58614</xdr:colOff>
      <xdr:row>1</xdr:row>
      <xdr:rowOff>14654</xdr:rowOff>
    </xdr:from>
    <xdr:to>
      <xdr:col>5</xdr:col>
      <xdr:colOff>1257691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674076" y="351692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351692</xdr:colOff>
      <xdr:row>1</xdr:row>
      <xdr:rowOff>29308</xdr:rowOff>
    </xdr:from>
    <xdr:to>
      <xdr:col>12</xdr:col>
      <xdr:colOff>1448192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144000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14657</xdr:colOff>
      <xdr:row>1</xdr:row>
      <xdr:rowOff>1</xdr:rowOff>
    </xdr:from>
    <xdr:to>
      <xdr:col>6</xdr:col>
      <xdr:colOff>231927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30119" y="337039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205154</xdr:colOff>
      <xdr:row>1</xdr:row>
      <xdr:rowOff>14654</xdr:rowOff>
    </xdr:from>
    <xdr:to>
      <xdr:col>11</xdr:col>
      <xdr:colOff>1301654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070731" y="351692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29308</xdr:rowOff>
    </xdr:from>
    <xdr:to>
      <xdr:col>5</xdr:col>
      <xdr:colOff>935308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615462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908539</xdr:colOff>
      <xdr:row>1</xdr:row>
      <xdr:rowOff>29308</xdr:rowOff>
    </xdr:from>
    <xdr:to>
      <xdr:col>11</xdr:col>
      <xdr:colOff>1345616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173308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14651</xdr:colOff>
      <xdr:row>2</xdr:row>
      <xdr:rowOff>0</xdr:rowOff>
    </xdr:from>
    <xdr:to>
      <xdr:col>4</xdr:col>
      <xdr:colOff>1204203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624251" y="381000"/>
          <a:ext cx="4713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1099039</xdr:colOff>
      <xdr:row>2</xdr:row>
      <xdr:rowOff>0</xdr:rowOff>
    </xdr:from>
    <xdr:to>
      <xdr:col>10</xdr:col>
      <xdr:colOff>1345616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SpPr/>
      </xdr:nvSpPr>
      <xdr:spPr>
        <a:xfrm>
          <a:off x="8997462" y="381000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6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46"/>
  <sheetViews>
    <sheetView showGridLines="0" tabSelected="1" showWhiteSpace="0" view="pageBreakPreview" zoomScale="65" zoomScaleNormal="100" zoomScaleSheetLayoutView="65" zoomScalePageLayoutView="53" workbookViewId="0">
      <selection activeCell="C6" sqref="C6:D6"/>
    </sheetView>
  </sheetViews>
  <sheetFormatPr defaultColWidth="5.7265625" defaultRowHeight="12.5" x14ac:dyDescent="0.25"/>
  <cols>
    <col min="1" max="1" width="9.1796875" style="9" customWidth="1"/>
    <col min="2" max="2" width="4.7265625" style="20" customWidth="1"/>
    <col min="3" max="4" width="44.7265625" style="9" customWidth="1"/>
    <col min="5" max="6" width="5.7265625" style="9"/>
    <col min="7" max="7" width="16" style="9" customWidth="1"/>
    <col min="8" max="8" width="5" style="9" bestFit="1" customWidth="1"/>
    <col min="9" max="10" width="8" style="9" bestFit="1" customWidth="1"/>
    <col min="11" max="255" width="5.7265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7265625" style="9" customWidth="1"/>
    <col min="261" max="511" width="5.7265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7265625" style="9" customWidth="1"/>
    <col min="517" max="767" width="5.7265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7265625" style="9" customWidth="1"/>
    <col min="773" max="1023" width="5.7265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7265625" style="9" customWidth="1"/>
    <col min="1029" max="1279" width="5.7265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7265625" style="9" customWidth="1"/>
    <col min="1285" max="1535" width="5.7265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7265625" style="9" customWidth="1"/>
    <col min="1541" max="1791" width="5.7265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7265625" style="9" customWidth="1"/>
    <col min="1797" max="2047" width="5.7265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7265625" style="9" customWidth="1"/>
    <col min="2053" max="2303" width="5.7265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7265625" style="9" customWidth="1"/>
    <col min="2309" max="2559" width="5.7265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7265625" style="9" customWidth="1"/>
    <col min="2565" max="2815" width="5.7265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7265625" style="9" customWidth="1"/>
    <col min="2821" max="3071" width="5.7265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7265625" style="9" customWidth="1"/>
    <col min="3077" max="3327" width="5.7265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7265625" style="9" customWidth="1"/>
    <col min="3333" max="3583" width="5.7265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7265625" style="9" customWidth="1"/>
    <col min="3589" max="3839" width="5.7265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7265625" style="9" customWidth="1"/>
    <col min="3845" max="4095" width="5.7265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7265625" style="9" customWidth="1"/>
    <col min="4101" max="4351" width="5.7265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7265625" style="9" customWidth="1"/>
    <col min="4357" max="4607" width="5.7265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7265625" style="9" customWidth="1"/>
    <col min="4613" max="4863" width="5.7265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7265625" style="9" customWidth="1"/>
    <col min="4869" max="5119" width="5.7265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7265625" style="9" customWidth="1"/>
    <col min="5125" max="5375" width="5.7265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7265625" style="9" customWidth="1"/>
    <col min="5381" max="5631" width="5.7265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7265625" style="9" customWidth="1"/>
    <col min="5637" max="5887" width="5.7265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7265625" style="9" customWidth="1"/>
    <col min="5893" max="6143" width="5.7265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7265625" style="9" customWidth="1"/>
    <col min="6149" max="6399" width="5.7265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7265625" style="9" customWidth="1"/>
    <col min="6405" max="6655" width="5.7265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7265625" style="9" customWidth="1"/>
    <col min="6661" max="6911" width="5.7265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7265625" style="9" customWidth="1"/>
    <col min="6917" max="7167" width="5.7265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7265625" style="9" customWidth="1"/>
    <col min="7173" max="7423" width="5.7265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7265625" style="9" customWidth="1"/>
    <col min="7429" max="7679" width="5.7265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7265625" style="9" customWidth="1"/>
    <col min="7685" max="7935" width="5.7265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7265625" style="9" customWidth="1"/>
    <col min="7941" max="8191" width="5.7265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7265625" style="9" customWidth="1"/>
    <col min="8197" max="8447" width="5.7265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7265625" style="9" customWidth="1"/>
    <col min="8453" max="8703" width="5.7265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7265625" style="9" customWidth="1"/>
    <col min="8709" max="8959" width="5.7265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7265625" style="9" customWidth="1"/>
    <col min="8965" max="9215" width="5.7265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7265625" style="9" customWidth="1"/>
    <col min="9221" max="9471" width="5.7265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7265625" style="9" customWidth="1"/>
    <col min="9477" max="9727" width="5.7265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7265625" style="9" customWidth="1"/>
    <col min="9733" max="9983" width="5.7265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7265625" style="9" customWidth="1"/>
    <col min="9989" max="10239" width="5.7265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7265625" style="9" customWidth="1"/>
    <col min="10245" max="10495" width="5.7265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7265625" style="9" customWidth="1"/>
    <col min="10501" max="10751" width="5.7265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7265625" style="9" customWidth="1"/>
    <col min="10757" max="11007" width="5.7265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7265625" style="9" customWidth="1"/>
    <col min="11013" max="11263" width="5.7265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7265625" style="9" customWidth="1"/>
    <col min="11269" max="11519" width="5.7265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7265625" style="9" customWidth="1"/>
    <col min="11525" max="11775" width="5.7265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7265625" style="9" customWidth="1"/>
    <col min="11781" max="12031" width="5.7265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7265625" style="9" customWidth="1"/>
    <col min="12037" max="12287" width="5.7265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7265625" style="9" customWidth="1"/>
    <col min="12293" max="12543" width="5.7265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7265625" style="9" customWidth="1"/>
    <col min="12549" max="12799" width="5.7265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7265625" style="9" customWidth="1"/>
    <col min="12805" max="13055" width="5.7265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7265625" style="9" customWidth="1"/>
    <col min="13061" max="13311" width="5.7265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7265625" style="9" customWidth="1"/>
    <col min="13317" max="13567" width="5.7265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7265625" style="9" customWidth="1"/>
    <col min="13573" max="13823" width="5.7265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7265625" style="9" customWidth="1"/>
    <col min="13829" max="14079" width="5.7265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7265625" style="9" customWidth="1"/>
    <col min="14085" max="14335" width="5.7265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7265625" style="9" customWidth="1"/>
    <col min="14341" max="14591" width="5.7265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7265625" style="9" customWidth="1"/>
    <col min="14597" max="14847" width="5.7265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7265625" style="9" customWidth="1"/>
    <col min="14853" max="15103" width="5.7265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7265625" style="9" customWidth="1"/>
    <col min="15109" max="15359" width="5.7265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7265625" style="9" customWidth="1"/>
    <col min="15365" max="15615" width="5.7265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7265625" style="9" customWidth="1"/>
    <col min="15621" max="15871" width="5.7265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7265625" style="9" customWidth="1"/>
    <col min="15877" max="16127" width="5.7265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7265625" style="9" customWidth="1"/>
    <col min="16133" max="16384" width="5.7265625" style="9"/>
  </cols>
  <sheetData>
    <row r="1" spans="2:14" ht="26.15" customHeight="1" x14ac:dyDescent="0.25">
      <c r="B1" s="8"/>
      <c r="C1" s="8"/>
      <c r="D1" s="8"/>
    </row>
    <row r="2" spans="2:14" ht="30" customHeight="1" x14ac:dyDescent="0.7">
      <c r="B2" s="10"/>
      <c r="C2" s="11"/>
      <c r="D2" s="12"/>
    </row>
    <row r="3" spans="2:14" ht="30" customHeight="1" x14ac:dyDescent="0.7">
      <c r="B3" s="10"/>
      <c r="C3" s="11"/>
      <c r="D3" s="12"/>
    </row>
    <row r="4" spans="2:14" ht="28" customHeight="1" x14ac:dyDescent="0.25">
      <c r="B4" s="10"/>
      <c r="C4" s="1151"/>
      <c r="D4" s="1151"/>
    </row>
    <row r="5" spans="2:14" ht="18" customHeight="1" x14ac:dyDescent="0.25">
      <c r="B5" s="10"/>
      <c r="C5" s="1152"/>
      <c r="D5" s="1152"/>
    </row>
    <row r="6" spans="2:14" ht="18" customHeight="1" x14ac:dyDescent="0.25">
      <c r="B6" s="10"/>
      <c r="C6" s="1153"/>
      <c r="D6" s="1153"/>
    </row>
    <row r="7" spans="2:14" ht="18" customHeight="1" x14ac:dyDescent="0.25">
      <c r="B7" s="10"/>
      <c r="C7" s="1153"/>
      <c r="D7" s="1153"/>
    </row>
    <row r="8" spans="2:14" ht="20.149999999999999" customHeight="1" x14ac:dyDescent="0.25">
      <c r="B8" s="10"/>
      <c r="C8" s="1154"/>
      <c r="D8" s="1154"/>
    </row>
    <row r="9" spans="2:14" ht="20.149999999999999" customHeight="1" x14ac:dyDescent="0.25">
      <c r="B9" s="10"/>
      <c r="D9" s="13"/>
    </row>
    <row r="10" spans="2:14" ht="20.149999999999999" customHeight="1" x14ac:dyDescent="0.25">
      <c r="B10" s="10"/>
      <c r="D10" s="13"/>
    </row>
    <row r="11" spans="2:14" ht="22" customHeight="1" x14ac:dyDescent="0.25">
      <c r="B11" s="10"/>
      <c r="D11" s="13"/>
    </row>
    <row r="12" spans="2:14" ht="17.149999999999999" customHeight="1" thickBot="1" x14ac:dyDescent="0.3">
      <c r="B12" s="10"/>
      <c r="D12" s="13"/>
    </row>
    <row r="13" spans="2:14" ht="20.149999999999999" customHeight="1" thickBot="1" x14ac:dyDescent="0.3">
      <c r="B13" s="10"/>
      <c r="D13" s="13"/>
      <c r="G13" s="14" t="s">
        <v>37</v>
      </c>
      <c r="H13" s="15">
        <v>9</v>
      </c>
      <c r="I13" s="16">
        <v>2023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setembro | 2023</v>
      </c>
      <c r="L13" s="17"/>
      <c r="M13" s="17"/>
      <c r="N13" s="17"/>
    </row>
    <row r="14" spans="2:14" ht="20.149999999999999" customHeight="1" x14ac:dyDescent="0.25">
      <c r="B14" s="10"/>
      <c r="D14" s="13"/>
    </row>
    <row r="15" spans="2:14" ht="20.149999999999999" customHeight="1" x14ac:dyDescent="0.25">
      <c r="B15" s="10"/>
      <c r="D15" s="13"/>
      <c r="G15" s="18" t="str">
        <f>"Indicadores de Conjuntura  •"&amp;"  " &amp;$K$13</f>
        <v>Indicadores de Conjuntura  •  setembro | 2023</v>
      </c>
    </row>
    <row r="16" spans="2:14" ht="20.149999999999999" customHeight="1" x14ac:dyDescent="0.25">
      <c r="B16" s="10"/>
      <c r="D16" s="13"/>
    </row>
    <row r="17" spans="2:11" ht="20.149999999999999" customHeight="1" x14ac:dyDescent="0.25">
      <c r="B17" s="10"/>
      <c r="D17" s="13"/>
    </row>
    <row r="18" spans="2:11" ht="20.149999999999999" customHeight="1" x14ac:dyDescent="0.25">
      <c r="B18" s="10"/>
    </row>
    <row r="19" spans="2:11" ht="20.149999999999999" customHeight="1" x14ac:dyDescent="0.25">
      <c r="B19" s="10"/>
      <c r="D19" s="13"/>
    </row>
    <row r="20" spans="2:11" ht="4" customHeight="1" x14ac:dyDescent="0.25">
      <c r="B20" s="10"/>
      <c r="C20" s="19"/>
      <c r="D20" s="13"/>
    </row>
    <row r="21" spans="2:11" ht="100" customHeight="1" x14ac:dyDescent="0.25">
      <c r="B21" s="1155"/>
      <c r="C21" s="1155"/>
      <c r="D21" s="1155"/>
    </row>
    <row r="22" spans="2:11" ht="4" customHeight="1" x14ac:dyDescent="0.25">
      <c r="B22" s="10"/>
      <c r="D22" s="20"/>
    </row>
    <row r="23" spans="2:11" x14ac:dyDescent="0.25">
      <c r="B23" s="10"/>
    </row>
    <row r="24" spans="2:11" x14ac:dyDescent="0.25">
      <c r="B24" s="10"/>
    </row>
    <row r="25" spans="2:11" ht="20" x14ac:dyDescent="0.25">
      <c r="B25" s="10"/>
      <c r="D25" s="21"/>
      <c r="E25" s="21"/>
      <c r="F25" s="21"/>
      <c r="G25" s="21"/>
      <c r="H25" s="21"/>
      <c r="I25" s="21"/>
      <c r="J25" s="21"/>
      <c r="K25" s="21"/>
    </row>
    <row r="26" spans="2:11" x14ac:dyDescent="0.25">
      <c r="B26" s="10"/>
    </row>
    <row r="27" spans="2:11" x14ac:dyDescent="0.25">
      <c r="B27" s="10"/>
    </row>
    <row r="28" spans="2:11" x14ac:dyDescent="0.25">
      <c r="B28" s="10"/>
    </row>
    <row r="29" spans="2:11" x14ac:dyDescent="0.25">
      <c r="B29" s="10"/>
    </row>
    <row r="30" spans="2:11" x14ac:dyDescent="0.25">
      <c r="B30" s="10"/>
    </row>
    <row r="31" spans="2:11" x14ac:dyDescent="0.25">
      <c r="B31" s="10"/>
    </row>
    <row r="32" spans="2:11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50"/>
      <c r="C46" s="1150"/>
      <c r="D46" s="1150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4:H70"/>
  <sheetViews>
    <sheetView showGridLines="0" view="pageBreakPreview" topLeftCell="A28" zoomScale="90" zoomScaleNormal="75" zoomScaleSheetLayoutView="90" workbookViewId="0">
      <selection activeCell="B44" sqref="B44"/>
    </sheetView>
  </sheetViews>
  <sheetFormatPr defaultRowHeight="12.5" x14ac:dyDescent="0.25"/>
  <cols>
    <col min="1" max="1" width="3" style="24" customWidth="1"/>
    <col min="2" max="2" width="30.7265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7265625" style="24" customWidth="1"/>
    <col min="258" max="258" width="30.7265625" style="24" customWidth="1"/>
    <col min="259" max="512" width="9.1796875" style="24"/>
    <col min="513" max="513" width="35.7265625" style="24" customWidth="1"/>
    <col min="514" max="514" width="30.7265625" style="24" customWidth="1"/>
    <col min="515" max="768" width="9.1796875" style="24"/>
    <col min="769" max="769" width="35.7265625" style="24" customWidth="1"/>
    <col min="770" max="770" width="30.7265625" style="24" customWidth="1"/>
    <col min="771" max="1024" width="9.1796875" style="24"/>
    <col min="1025" max="1025" width="35.7265625" style="24" customWidth="1"/>
    <col min="1026" max="1026" width="30.7265625" style="24" customWidth="1"/>
    <col min="1027" max="1280" width="9.1796875" style="24"/>
    <col min="1281" max="1281" width="35.7265625" style="24" customWidth="1"/>
    <col min="1282" max="1282" width="30.7265625" style="24" customWidth="1"/>
    <col min="1283" max="1536" width="9.1796875" style="24"/>
    <col min="1537" max="1537" width="35.7265625" style="24" customWidth="1"/>
    <col min="1538" max="1538" width="30.7265625" style="24" customWidth="1"/>
    <col min="1539" max="1792" width="9.1796875" style="24"/>
    <col min="1793" max="1793" width="35.7265625" style="24" customWidth="1"/>
    <col min="1794" max="1794" width="30.7265625" style="24" customWidth="1"/>
    <col min="1795" max="2048" width="9.1796875" style="24"/>
    <col min="2049" max="2049" width="35.7265625" style="24" customWidth="1"/>
    <col min="2050" max="2050" width="30.7265625" style="24" customWidth="1"/>
    <col min="2051" max="2304" width="9.1796875" style="24"/>
    <col min="2305" max="2305" width="35.7265625" style="24" customWidth="1"/>
    <col min="2306" max="2306" width="30.7265625" style="24" customWidth="1"/>
    <col min="2307" max="2560" width="9.1796875" style="24"/>
    <col min="2561" max="2561" width="35.7265625" style="24" customWidth="1"/>
    <col min="2562" max="2562" width="30.7265625" style="24" customWidth="1"/>
    <col min="2563" max="2816" width="9.1796875" style="24"/>
    <col min="2817" max="2817" width="35.7265625" style="24" customWidth="1"/>
    <col min="2818" max="2818" width="30.7265625" style="24" customWidth="1"/>
    <col min="2819" max="3072" width="9.1796875" style="24"/>
    <col min="3073" max="3073" width="35.7265625" style="24" customWidth="1"/>
    <col min="3074" max="3074" width="30.7265625" style="24" customWidth="1"/>
    <col min="3075" max="3328" width="9.1796875" style="24"/>
    <col min="3329" max="3329" width="35.7265625" style="24" customWidth="1"/>
    <col min="3330" max="3330" width="30.7265625" style="24" customWidth="1"/>
    <col min="3331" max="3584" width="9.1796875" style="24"/>
    <col min="3585" max="3585" width="35.7265625" style="24" customWidth="1"/>
    <col min="3586" max="3586" width="30.7265625" style="24" customWidth="1"/>
    <col min="3587" max="3840" width="9.1796875" style="24"/>
    <col min="3841" max="3841" width="35.7265625" style="24" customWidth="1"/>
    <col min="3842" max="3842" width="30.7265625" style="24" customWidth="1"/>
    <col min="3843" max="4096" width="9.1796875" style="24"/>
    <col min="4097" max="4097" width="35.7265625" style="24" customWidth="1"/>
    <col min="4098" max="4098" width="30.7265625" style="24" customWidth="1"/>
    <col min="4099" max="4352" width="9.1796875" style="24"/>
    <col min="4353" max="4353" width="35.7265625" style="24" customWidth="1"/>
    <col min="4354" max="4354" width="30.7265625" style="24" customWidth="1"/>
    <col min="4355" max="4608" width="9.1796875" style="24"/>
    <col min="4609" max="4609" width="35.7265625" style="24" customWidth="1"/>
    <col min="4610" max="4610" width="30.7265625" style="24" customWidth="1"/>
    <col min="4611" max="4864" width="9.1796875" style="24"/>
    <col min="4865" max="4865" width="35.7265625" style="24" customWidth="1"/>
    <col min="4866" max="4866" width="30.7265625" style="24" customWidth="1"/>
    <col min="4867" max="5120" width="9.1796875" style="24"/>
    <col min="5121" max="5121" width="35.7265625" style="24" customWidth="1"/>
    <col min="5122" max="5122" width="30.7265625" style="24" customWidth="1"/>
    <col min="5123" max="5376" width="9.1796875" style="24"/>
    <col min="5377" max="5377" width="35.7265625" style="24" customWidth="1"/>
    <col min="5378" max="5378" width="30.7265625" style="24" customWidth="1"/>
    <col min="5379" max="5632" width="9.1796875" style="24"/>
    <col min="5633" max="5633" width="35.7265625" style="24" customWidth="1"/>
    <col min="5634" max="5634" width="30.7265625" style="24" customWidth="1"/>
    <col min="5635" max="5888" width="9.1796875" style="24"/>
    <col min="5889" max="5889" width="35.7265625" style="24" customWidth="1"/>
    <col min="5890" max="5890" width="30.7265625" style="24" customWidth="1"/>
    <col min="5891" max="6144" width="9.1796875" style="24"/>
    <col min="6145" max="6145" width="35.7265625" style="24" customWidth="1"/>
    <col min="6146" max="6146" width="30.7265625" style="24" customWidth="1"/>
    <col min="6147" max="6400" width="9.1796875" style="24"/>
    <col min="6401" max="6401" width="35.7265625" style="24" customWidth="1"/>
    <col min="6402" max="6402" width="30.7265625" style="24" customWidth="1"/>
    <col min="6403" max="6656" width="9.1796875" style="24"/>
    <col min="6657" max="6657" width="35.7265625" style="24" customWidth="1"/>
    <col min="6658" max="6658" width="30.7265625" style="24" customWidth="1"/>
    <col min="6659" max="6912" width="9.1796875" style="24"/>
    <col min="6913" max="6913" width="35.7265625" style="24" customWidth="1"/>
    <col min="6914" max="6914" width="30.7265625" style="24" customWidth="1"/>
    <col min="6915" max="7168" width="9.1796875" style="24"/>
    <col min="7169" max="7169" width="35.7265625" style="24" customWidth="1"/>
    <col min="7170" max="7170" width="30.7265625" style="24" customWidth="1"/>
    <col min="7171" max="7424" width="9.1796875" style="24"/>
    <col min="7425" max="7425" width="35.7265625" style="24" customWidth="1"/>
    <col min="7426" max="7426" width="30.7265625" style="24" customWidth="1"/>
    <col min="7427" max="7680" width="9.1796875" style="24"/>
    <col min="7681" max="7681" width="35.7265625" style="24" customWidth="1"/>
    <col min="7682" max="7682" width="30.7265625" style="24" customWidth="1"/>
    <col min="7683" max="7936" width="9.1796875" style="24"/>
    <col min="7937" max="7937" width="35.7265625" style="24" customWidth="1"/>
    <col min="7938" max="7938" width="30.7265625" style="24" customWidth="1"/>
    <col min="7939" max="8192" width="9.1796875" style="24"/>
    <col min="8193" max="8193" width="35.7265625" style="24" customWidth="1"/>
    <col min="8194" max="8194" width="30.7265625" style="24" customWidth="1"/>
    <col min="8195" max="8448" width="9.1796875" style="24"/>
    <col min="8449" max="8449" width="35.7265625" style="24" customWidth="1"/>
    <col min="8450" max="8450" width="30.7265625" style="24" customWidth="1"/>
    <col min="8451" max="8704" width="9.1796875" style="24"/>
    <col min="8705" max="8705" width="35.7265625" style="24" customWidth="1"/>
    <col min="8706" max="8706" width="30.7265625" style="24" customWidth="1"/>
    <col min="8707" max="8960" width="9.1796875" style="24"/>
    <col min="8961" max="8961" width="35.7265625" style="24" customWidth="1"/>
    <col min="8962" max="8962" width="30.7265625" style="24" customWidth="1"/>
    <col min="8963" max="9216" width="9.1796875" style="24"/>
    <col min="9217" max="9217" width="35.7265625" style="24" customWidth="1"/>
    <col min="9218" max="9218" width="30.7265625" style="24" customWidth="1"/>
    <col min="9219" max="9472" width="9.1796875" style="24"/>
    <col min="9473" max="9473" width="35.7265625" style="24" customWidth="1"/>
    <col min="9474" max="9474" width="30.7265625" style="24" customWidth="1"/>
    <col min="9475" max="9728" width="9.1796875" style="24"/>
    <col min="9729" max="9729" width="35.7265625" style="24" customWidth="1"/>
    <col min="9730" max="9730" width="30.7265625" style="24" customWidth="1"/>
    <col min="9731" max="9984" width="9.1796875" style="24"/>
    <col min="9985" max="9985" width="35.7265625" style="24" customWidth="1"/>
    <col min="9986" max="9986" width="30.7265625" style="24" customWidth="1"/>
    <col min="9987" max="10240" width="9.1796875" style="24"/>
    <col min="10241" max="10241" width="35.7265625" style="24" customWidth="1"/>
    <col min="10242" max="10242" width="30.7265625" style="24" customWidth="1"/>
    <col min="10243" max="10496" width="9.1796875" style="24"/>
    <col min="10497" max="10497" width="35.7265625" style="24" customWidth="1"/>
    <col min="10498" max="10498" width="30.7265625" style="24" customWidth="1"/>
    <col min="10499" max="10752" width="9.1796875" style="24"/>
    <col min="10753" max="10753" width="35.7265625" style="24" customWidth="1"/>
    <col min="10754" max="10754" width="30.7265625" style="24" customWidth="1"/>
    <col min="10755" max="11008" width="9.1796875" style="24"/>
    <col min="11009" max="11009" width="35.7265625" style="24" customWidth="1"/>
    <col min="11010" max="11010" width="30.7265625" style="24" customWidth="1"/>
    <col min="11011" max="11264" width="9.1796875" style="24"/>
    <col min="11265" max="11265" width="35.7265625" style="24" customWidth="1"/>
    <col min="11266" max="11266" width="30.7265625" style="24" customWidth="1"/>
    <col min="11267" max="11520" width="9.1796875" style="24"/>
    <col min="11521" max="11521" width="35.7265625" style="24" customWidth="1"/>
    <col min="11522" max="11522" width="30.7265625" style="24" customWidth="1"/>
    <col min="11523" max="11776" width="9.1796875" style="24"/>
    <col min="11777" max="11777" width="35.7265625" style="24" customWidth="1"/>
    <col min="11778" max="11778" width="30.7265625" style="24" customWidth="1"/>
    <col min="11779" max="12032" width="9.1796875" style="24"/>
    <col min="12033" max="12033" width="35.7265625" style="24" customWidth="1"/>
    <col min="12034" max="12034" width="30.7265625" style="24" customWidth="1"/>
    <col min="12035" max="12288" width="9.1796875" style="24"/>
    <col min="12289" max="12289" width="35.7265625" style="24" customWidth="1"/>
    <col min="12290" max="12290" width="30.7265625" style="24" customWidth="1"/>
    <col min="12291" max="12544" width="9.1796875" style="24"/>
    <col min="12545" max="12545" width="35.7265625" style="24" customWidth="1"/>
    <col min="12546" max="12546" width="30.7265625" style="24" customWidth="1"/>
    <col min="12547" max="12800" width="9.1796875" style="24"/>
    <col min="12801" max="12801" width="35.7265625" style="24" customWidth="1"/>
    <col min="12802" max="12802" width="30.7265625" style="24" customWidth="1"/>
    <col min="12803" max="13056" width="9.1796875" style="24"/>
    <col min="13057" max="13057" width="35.7265625" style="24" customWidth="1"/>
    <col min="13058" max="13058" width="30.7265625" style="24" customWidth="1"/>
    <col min="13059" max="13312" width="9.1796875" style="24"/>
    <col min="13313" max="13313" width="35.7265625" style="24" customWidth="1"/>
    <col min="13314" max="13314" width="30.7265625" style="24" customWidth="1"/>
    <col min="13315" max="13568" width="9.1796875" style="24"/>
    <col min="13569" max="13569" width="35.7265625" style="24" customWidth="1"/>
    <col min="13570" max="13570" width="30.7265625" style="24" customWidth="1"/>
    <col min="13571" max="13824" width="9.1796875" style="24"/>
    <col min="13825" max="13825" width="35.7265625" style="24" customWidth="1"/>
    <col min="13826" max="13826" width="30.7265625" style="24" customWidth="1"/>
    <col min="13827" max="14080" width="9.1796875" style="24"/>
    <col min="14081" max="14081" width="35.7265625" style="24" customWidth="1"/>
    <col min="14082" max="14082" width="30.7265625" style="24" customWidth="1"/>
    <col min="14083" max="14336" width="9.1796875" style="24"/>
    <col min="14337" max="14337" width="35.7265625" style="24" customWidth="1"/>
    <col min="14338" max="14338" width="30.7265625" style="24" customWidth="1"/>
    <col min="14339" max="14592" width="9.1796875" style="24"/>
    <col min="14593" max="14593" width="35.7265625" style="24" customWidth="1"/>
    <col min="14594" max="14594" width="30.7265625" style="24" customWidth="1"/>
    <col min="14595" max="14848" width="9.1796875" style="24"/>
    <col min="14849" max="14849" width="35.7265625" style="24" customWidth="1"/>
    <col min="14850" max="14850" width="30.7265625" style="24" customWidth="1"/>
    <col min="14851" max="15104" width="9.1796875" style="24"/>
    <col min="15105" max="15105" width="35.7265625" style="24" customWidth="1"/>
    <col min="15106" max="15106" width="30.7265625" style="24" customWidth="1"/>
    <col min="15107" max="15360" width="9.1796875" style="24"/>
    <col min="15361" max="15361" width="35.7265625" style="24" customWidth="1"/>
    <col min="15362" max="15362" width="30.7265625" style="24" customWidth="1"/>
    <col min="15363" max="15616" width="9.1796875" style="24"/>
    <col min="15617" max="15617" width="35.7265625" style="24" customWidth="1"/>
    <col min="15618" max="15618" width="30.7265625" style="24" customWidth="1"/>
    <col min="15619" max="15872" width="9.1796875" style="24"/>
    <col min="15873" max="15873" width="35.7265625" style="24" customWidth="1"/>
    <col min="15874" max="15874" width="30.7265625" style="24" customWidth="1"/>
    <col min="15875" max="16128" width="9.1796875" style="24"/>
    <col min="16129" max="16129" width="35.7265625" style="24" customWidth="1"/>
    <col min="16130" max="16130" width="30.7265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1051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1050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  <row r="65" spans="1:1" x14ac:dyDescent="0.25">
      <c r="A65" s="35"/>
    </row>
    <row r="66" spans="1:1" x14ac:dyDescent="0.25">
      <c r="A66" s="36"/>
    </row>
    <row r="67" spans="1:1" x14ac:dyDescent="0.25">
      <c r="A67" s="37"/>
    </row>
    <row r="68" spans="1:1" x14ac:dyDescent="0.25">
      <c r="A68" s="37"/>
    </row>
    <row r="69" spans="1:1" x14ac:dyDescent="0.25">
      <c r="A69" s="37"/>
    </row>
    <row r="70" spans="1:1" x14ac:dyDescent="0.25">
      <c r="A70" s="35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FC263"/>
  <sheetViews>
    <sheetView showGridLines="0" view="pageBreakPreview" topLeftCell="A49" zoomScale="75" zoomScaleNormal="75" zoomScaleSheetLayoutView="75" workbookViewId="0">
      <selection activeCell="A55" sqref="A55"/>
    </sheetView>
  </sheetViews>
  <sheetFormatPr defaultRowHeight="12.5" x14ac:dyDescent="0.25"/>
  <cols>
    <col min="1" max="1" width="103" style="1" bestFit="1" customWidth="1"/>
    <col min="2" max="2" width="22.7265625" style="1" customWidth="1"/>
    <col min="3" max="255" width="9.1796875" style="1"/>
    <col min="256" max="256" width="103" style="1" bestFit="1" customWidth="1"/>
    <col min="257" max="257" width="23.7265625" style="1" customWidth="1"/>
    <col min="258" max="511" width="9.1796875" style="1"/>
    <col min="512" max="512" width="103" style="1" bestFit="1" customWidth="1"/>
    <col min="513" max="513" width="23.7265625" style="1" customWidth="1"/>
    <col min="514" max="767" width="9.1796875" style="1"/>
    <col min="768" max="768" width="103" style="1" bestFit="1" customWidth="1"/>
    <col min="769" max="769" width="23.7265625" style="1" customWidth="1"/>
    <col min="770" max="1023" width="9.1796875" style="1"/>
    <col min="1024" max="1024" width="103" style="1" bestFit="1" customWidth="1"/>
    <col min="1025" max="1025" width="23.7265625" style="1" customWidth="1"/>
    <col min="1026" max="1279" width="9.1796875" style="1"/>
    <col min="1280" max="1280" width="103" style="1" bestFit="1" customWidth="1"/>
    <col min="1281" max="1281" width="23.7265625" style="1" customWidth="1"/>
    <col min="1282" max="1535" width="9.1796875" style="1"/>
    <col min="1536" max="1536" width="103" style="1" bestFit="1" customWidth="1"/>
    <col min="1537" max="1537" width="23.7265625" style="1" customWidth="1"/>
    <col min="1538" max="1791" width="9.1796875" style="1"/>
    <col min="1792" max="1792" width="103" style="1" bestFit="1" customWidth="1"/>
    <col min="1793" max="1793" width="23.7265625" style="1" customWidth="1"/>
    <col min="1794" max="2047" width="9.1796875" style="1"/>
    <col min="2048" max="2048" width="103" style="1" bestFit="1" customWidth="1"/>
    <col min="2049" max="2049" width="23.7265625" style="1" customWidth="1"/>
    <col min="2050" max="2303" width="9.1796875" style="1"/>
    <col min="2304" max="2304" width="103" style="1" bestFit="1" customWidth="1"/>
    <col min="2305" max="2305" width="23.7265625" style="1" customWidth="1"/>
    <col min="2306" max="2559" width="9.1796875" style="1"/>
    <col min="2560" max="2560" width="103" style="1" bestFit="1" customWidth="1"/>
    <col min="2561" max="2561" width="23.7265625" style="1" customWidth="1"/>
    <col min="2562" max="2815" width="9.1796875" style="1"/>
    <col min="2816" max="2816" width="103" style="1" bestFit="1" customWidth="1"/>
    <col min="2817" max="2817" width="23.7265625" style="1" customWidth="1"/>
    <col min="2818" max="3071" width="9.1796875" style="1"/>
    <col min="3072" max="3072" width="103" style="1" bestFit="1" customWidth="1"/>
    <col min="3073" max="3073" width="23.7265625" style="1" customWidth="1"/>
    <col min="3074" max="3327" width="9.1796875" style="1"/>
    <col min="3328" max="3328" width="103" style="1" bestFit="1" customWidth="1"/>
    <col min="3329" max="3329" width="23.7265625" style="1" customWidth="1"/>
    <col min="3330" max="3583" width="9.1796875" style="1"/>
    <col min="3584" max="3584" width="103" style="1" bestFit="1" customWidth="1"/>
    <col min="3585" max="3585" width="23.7265625" style="1" customWidth="1"/>
    <col min="3586" max="3839" width="9.1796875" style="1"/>
    <col min="3840" max="3840" width="103" style="1" bestFit="1" customWidth="1"/>
    <col min="3841" max="3841" width="23.7265625" style="1" customWidth="1"/>
    <col min="3842" max="4095" width="9.1796875" style="1"/>
    <col min="4096" max="4096" width="103" style="1" bestFit="1" customWidth="1"/>
    <col min="4097" max="4097" width="23.7265625" style="1" customWidth="1"/>
    <col min="4098" max="4351" width="9.1796875" style="1"/>
    <col min="4352" max="4352" width="103" style="1" bestFit="1" customWidth="1"/>
    <col min="4353" max="4353" width="23.7265625" style="1" customWidth="1"/>
    <col min="4354" max="4607" width="9.1796875" style="1"/>
    <col min="4608" max="4608" width="103" style="1" bestFit="1" customWidth="1"/>
    <col min="4609" max="4609" width="23.7265625" style="1" customWidth="1"/>
    <col min="4610" max="4863" width="9.1796875" style="1"/>
    <col min="4864" max="4864" width="103" style="1" bestFit="1" customWidth="1"/>
    <col min="4865" max="4865" width="23.7265625" style="1" customWidth="1"/>
    <col min="4866" max="5119" width="9.1796875" style="1"/>
    <col min="5120" max="5120" width="103" style="1" bestFit="1" customWidth="1"/>
    <col min="5121" max="5121" width="23.7265625" style="1" customWidth="1"/>
    <col min="5122" max="5375" width="9.1796875" style="1"/>
    <col min="5376" max="5376" width="103" style="1" bestFit="1" customWidth="1"/>
    <col min="5377" max="5377" width="23.7265625" style="1" customWidth="1"/>
    <col min="5378" max="5631" width="9.1796875" style="1"/>
    <col min="5632" max="5632" width="103" style="1" bestFit="1" customWidth="1"/>
    <col min="5633" max="5633" width="23.7265625" style="1" customWidth="1"/>
    <col min="5634" max="5887" width="9.1796875" style="1"/>
    <col min="5888" max="5888" width="103" style="1" bestFit="1" customWidth="1"/>
    <col min="5889" max="5889" width="23.7265625" style="1" customWidth="1"/>
    <col min="5890" max="6143" width="9.1796875" style="1"/>
    <col min="6144" max="6144" width="103" style="1" bestFit="1" customWidth="1"/>
    <col min="6145" max="6145" width="23.7265625" style="1" customWidth="1"/>
    <col min="6146" max="6399" width="9.1796875" style="1"/>
    <col min="6400" max="6400" width="103" style="1" bestFit="1" customWidth="1"/>
    <col min="6401" max="6401" width="23.7265625" style="1" customWidth="1"/>
    <col min="6402" max="6655" width="9.1796875" style="1"/>
    <col min="6656" max="6656" width="103" style="1" bestFit="1" customWidth="1"/>
    <col min="6657" max="6657" width="23.7265625" style="1" customWidth="1"/>
    <col min="6658" max="6911" width="9.1796875" style="1"/>
    <col min="6912" max="6912" width="103" style="1" bestFit="1" customWidth="1"/>
    <col min="6913" max="6913" width="23.7265625" style="1" customWidth="1"/>
    <col min="6914" max="7167" width="9.1796875" style="1"/>
    <col min="7168" max="7168" width="103" style="1" bestFit="1" customWidth="1"/>
    <col min="7169" max="7169" width="23.7265625" style="1" customWidth="1"/>
    <col min="7170" max="7423" width="9.1796875" style="1"/>
    <col min="7424" max="7424" width="103" style="1" bestFit="1" customWidth="1"/>
    <col min="7425" max="7425" width="23.7265625" style="1" customWidth="1"/>
    <col min="7426" max="7679" width="9.1796875" style="1"/>
    <col min="7680" max="7680" width="103" style="1" bestFit="1" customWidth="1"/>
    <col min="7681" max="7681" width="23.7265625" style="1" customWidth="1"/>
    <col min="7682" max="7935" width="9.1796875" style="1"/>
    <col min="7936" max="7936" width="103" style="1" bestFit="1" customWidth="1"/>
    <col min="7937" max="7937" width="23.7265625" style="1" customWidth="1"/>
    <col min="7938" max="8191" width="9.1796875" style="1"/>
    <col min="8192" max="8192" width="103" style="1" bestFit="1" customWidth="1"/>
    <col min="8193" max="8193" width="23.7265625" style="1" customWidth="1"/>
    <col min="8194" max="8447" width="9.1796875" style="1"/>
    <col min="8448" max="8448" width="103" style="1" bestFit="1" customWidth="1"/>
    <col min="8449" max="8449" width="23.7265625" style="1" customWidth="1"/>
    <col min="8450" max="8703" width="9.1796875" style="1"/>
    <col min="8704" max="8704" width="103" style="1" bestFit="1" customWidth="1"/>
    <col min="8705" max="8705" width="23.7265625" style="1" customWidth="1"/>
    <col min="8706" max="8959" width="9.1796875" style="1"/>
    <col min="8960" max="8960" width="103" style="1" bestFit="1" customWidth="1"/>
    <col min="8961" max="8961" width="23.7265625" style="1" customWidth="1"/>
    <col min="8962" max="9215" width="9.1796875" style="1"/>
    <col min="9216" max="9216" width="103" style="1" bestFit="1" customWidth="1"/>
    <col min="9217" max="9217" width="23.7265625" style="1" customWidth="1"/>
    <col min="9218" max="9471" width="9.1796875" style="1"/>
    <col min="9472" max="9472" width="103" style="1" bestFit="1" customWidth="1"/>
    <col min="9473" max="9473" width="23.7265625" style="1" customWidth="1"/>
    <col min="9474" max="9727" width="9.1796875" style="1"/>
    <col min="9728" max="9728" width="103" style="1" bestFit="1" customWidth="1"/>
    <col min="9729" max="9729" width="23.7265625" style="1" customWidth="1"/>
    <col min="9730" max="9983" width="9.1796875" style="1"/>
    <col min="9984" max="9984" width="103" style="1" bestFit="1" customWidth="1"/>
    <col min="9985" max="9985" width="23.7265625" style="1" customWidth="1"/>
    <col min="9986" max="10239" width="9.1796875" style="1"/>
    <col min="10240" max="10240" width="103" style="1" bestFit="1" customWidth="1"/>
    <col min="10241" max="10241" width="23.7265625" style="1" customWidth="1"/>
    <col min="10242" max="10495" width="9.1796875" style="1"/>
    <col min="10496" max="10496" width="103" style="1" bestFit="1" customWidth="1"/>
    <col min="10497" max="10497" width="23.7265625" style="1" customWidth="1"/>
    <col min="10498" max="10751" width="9.1796875" style="1"/>
    <col min="10752" max="10752" width="103" style="1" bestFit="1" customWidth="1"/>
    <col min="10753" max="10753" width="23.7265625" style="1" customWidth="1"/>
    <col min="10754" max="11007" width="9.1796875" style="1"/>
    <col min="11008" max="11008" width="103" style="1" bestFit="1" customWidth="1"/>
    <col min="11009" max="11009" width="23.7265625" style="1" customWidth="1"/>
    <col min="11010" max="11263" width="9.1796875" style="1"/>
    <col min="11264" max="11264" width="103" style="1" bestFit="1" customWidth="1"/>
    <col min="11265" max="11265" width="23.7265625" style="1" customWidth="1"/>
    <col min="11266" max="11519" width="9.1796875" style="1"/>
    <col min="11520" max="11520" width="103" style="1" bestFit="1" customWidth="1"/>
    <col min="11521" max="11521" width="23.7265625" style="1" customWidth="1"/>
    <col min="11522" max="11775" width="9.1796875" style="1"/>
    <col min="11776" max="11776" width="103" style="1" bestFit="1" customWidth="1"/>
    <col min="11777" max="11777" width="23.7265625" style="1" customWidth="1"/>
    <col min="11778" max="12031" width="9.1796875" style="1"/>
    <col min="12032" max="12032" width="103" style="1" bestFit="1" customWidth="1"/>
    <col min="12033" max="12033" width="23.7265625" style="1" customWidth="1"/>
    <col min="12034" max="12287" width="9.1796875" style="1"/>
    <col min="12288" max="12288" width="103" style="1" bestFit="1" customWidth="1"/>
    <col min="12289" max="12289" width="23.7265625" style="1" customWidth="1"/>
    <col min="12290" max="12543" width="9.1796875" style="1"/>
    <col min="12544" max="12544" width="103" style="1" bestFit="1" customWidth="1"/>
    <col min="12545" max="12545" width="23.7265625" style="1" customWidth="1"/>
    <col min="12546" max="12799" width="9.1796875" style="1"/>
    <col min="12800" max="12800" width="103" style="1" bestFit="1" customWidth="1"/>
    <col min="12801" max="12801" width="23.7265625" style="1" customWidth="1"/>
    <col min="12802" max="13055" width="9.1796875" style="1"/>
    <col min="13056" max="13056" width="103" style="1" bestFit="1" customWidth="1"/>
    <col min="13057" max="13057" width="23.7265625" style="1" customWidth="1"/>
    <col min="13058" max="13311" width="9.1796875" style="1"/>
    <col min="13312" max="13312" width="103" style="1" bestFit="1" customWidth="1"/>
    <col min="13313" max="13313" width="23.7265625" style="1" customWidth="1"/>
    <col min="13314" max="13567" width="9.1796875" style="1"/>
    <col min="13568" max="13568" width="103" style="1" bestFit="1" customWidth="1"/>
    <col min="13569" max="13569" width="23.7265625" style="1" customWidth="1"/>
    <col min="13570" max="13823" width="9.1796875" style="1"/>
    <col min="13824" max="13824" width="103" style="1" bestFit="1" customWidth="1"/>
    <col min="13825" max="13825" width="23.7265625" style="1" customWidth="1"/>
    <col min="13826" max="14079" width="9.1796875" style="1"/>
    <col min="14080" max="14080" width="103" style="1" bestFit="1" customWidth="1"/>
    <col min="14081" max="14081" width="23.7265625" style="1" customWidth="1"/>
    <col min="14082" max="14335" width="9.1796875" style="1"/>
    <col min="14336" max="14336" width="103" style="1" bestFit="1" customWidth="1"/>
    <col min="14337" max="14337" width="23.7265625" style="1" customWidth="1"/>
    <col min="14338" max="14591" width="9.1796875" style="1"/>
    <col min="14592" max="14592" width="103" style="1" bestFit="1" customWidth="1"/>
    <col min="14593" max="14593" width="23.7265625" style="1" customWidth="1"/>
    <col min="14594" max="14847" width="9.1796875" style="1"/>
    <col min="14848" max="14848" width="103" style="1" bestFit="1" customWidth="1"/>
    <col min="14849" max="14849" width="23.7265625" style="1" customWidth="1"/>
    <col min="14850" max="15103" width="9.1796875" style="1"/>
    <col min="15104" max="15104" width="103" style="1" bestFit="1" customWidth="1"/>
    <col min="15105" max="15105" width="23.7265625" style="1" customWidth="1"/>
    <col min="15106" max="15359" width="9.1796875" style="1"/>
    <col min="15360" max="15360" width="103" style="1" bestFit="1" customWidth="1"/>
    <col min="15361" max="15361" width="23.7265625" style="1" customWidth="1"/>
    <col min="15362" max="15615" width="9.1796875" style="1"/>
    <col min="15616" max="15616" width="103" style="1" bestFit="1" customWidth="1"/>
    <col min="15617" max="15617" width="23.7265625" style="1" customWidth="1"/>
    <col min="15618" max="15871" width="9.1796875" style="1"/>
    <col min="15872" max="15872" width="103" style="1" bestFit="1" customWidth="1"/>
    <col min="15873" max="15873" width="23.7265625" style="1" customWidth="1"/>
    <col min="15874" max="16127" width="9.1796875" style="1"/>
    <col min="16128" max="16128" width="103" style="1" bestFit="1" customWidth="1"/>
    <col min="16129" max="16129" width="23.7265625" style="1" customWidth="1"/>
    <col min="16130" max="16384" width="9.1796875" style="1"/>
  </cols>
  <sheetData>
    <row r="1" spans="1:2" ht="26.25" customHeight="1" x14ac:dyDescent="0.4">
      <c r="A1" s="1161" t="s">
        <v>0</v>
      </c>
      <c r="B1" s="1161"/>
    </row>
    <row r="2" spans="1:2" ht="5.15" customHeight="1" x14ac:dyDescent="0.25">
      <c r="A2" s="1157"/>
      <c r="B2" s="1157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" customHeight="1" x14ac:dyDescent="0.35">
      <c r="A5" s="1118" t="s">
        <v>926</v>
      </c>
      <c r="B5" s="5"/>
    </row>
    <row r="6" spans="1:2" s="7" customFormat="1" ht="24" customHeight="1" x14ac:dyDescent="0.3">
      <c r="A6" s="1117" t="s">
        <v>928</v>
      </c>
      <c r="B6" s="1115">
        <v>1</v>
      </c>
    </row>
    <row r="7" spans="1:2" s="7" customFormat="1" ht="24" customHeight="1" x14ac:dyDescent="0.3">
      <c r="A7" s="1117" t="s">
        <v>929</v>
      </c>
      <c r="B7" s="1115">
        <v>1</v>
      </c>
    </row>
    <row r="8" spans="1:2" s="7" customFormat="1" ht="24" customHeight="1" x14ac:dyDescent="0.3">
      <c r="A8" s="1117" t="s">
        <v>930</v>
      </c>
      <c r="B8" s="1115">
        <v>2</v>
      </c>
    </row>
    <row r="9" spans="1:2" s="7" customFormat="1" ht="24" customHeight="1" x14ac:dyDescent="0.3">
      <c r="A9" s="1117" t="s">
        <v>931</v>
      </c>
      <c r="B9" s="1115">
        <v>2</v>
      </c>
    </row>
    <row r="10" spans="1:2" s="7" customFormat="1" ht="24" customHeight="1" x14ac:dyDescent="0.3">
      <c r="A10" s="1117" t="s">
        <v>932</v>
      </c>
      <c r="B10" s="1115">
        <v>3</v>
      </c>
    </row>
    <row r="11" spans="1:2" s="7" customFormat="1" ht="24" customHeight="1" x14ac:dyDescent="0.3">
      <c r="A11" s="1117" t="s">
        <v>933</v>
      </c>
      <c r="B11" s="1115">
        <v>3</v>
      </c>
    </row>
    <row r="12" spans="1:2" s="7" customFormat="1" ht="24" customHeight="1" x14ac:dyDescent="0.3">
      <c r="A12" s="1117" t="s">
        <v>934</v>
      </c>
      <c r="B12" s="1115">
        <v>4</v>
      </c>
    </row>
    <row r="13" spans="1:2" s="7" customFormat="1" ht="24" customHeight="1" x14ac:dyDescent="0.3">
      <c r="A13" s="1117" t="s">
        <v>935</v>
      </c>
      <c r="B13" s="1115">
        <v>4</v>
      </c>
    </row>
    <row r="14" spans="1:2" s="7" customFormat="1" ht="24" customHeight="1" x14ac:dyDescent="0.3">
      <c r="A14" s="1117" t="s">
        <v>935</v>
      </c>
      <c r="B14" s="1115">
        <v>5</v>
      </c>
    </row>
    <row r="15" spans="1:2" s="7" customFormat="1" ht="24" customHeight="1" x14ac:dyDescent="0.3">
      <c r="A15" s="1117" t="s">
        <v>936</v>
      </c>
      <c r="B15" s="1115">
        <v>5</v>
      </c>
    </row>
    <row r="16" spans="1:2" s="7" customFormat="1" ht="22" customHeight="1" x14ac:dyDescent="0.35">
      <c r="A16" s="1118" t="s">
        <v>927</v>
      </c>
      <c r="B16" s="5"/>
    </row>
    <row r="17" spans="1:2" s="7" customFormat="1" ht="24" customHeight="1" x14ac:dyDescent="0.3">
      <c r="A17" s="1117" t="s">
        <v>937</v>
      </c>
      <c r="B17" s="1115">
        <v>6</v>
      </c>
    </row>
    <row r="18" spans="1:2" s="7" customFormat="1" ht="24" customHeight="1" x14ac:dyDescent="0.3">
      <c r="A18" s="1117" t="s">
        <v>938</v>
      </c>
      <c r="B18" s="1115">
        <v>6</v>
      </c>
    </row>
    <row r="19" spans="1:2" s="7" customFormat="1" ht="24" customHeight="1" x14ac:dyDescent="0.3">
      <c r="A19" s="1117" t="s">
        <v>939</v>
      </c>
      <c r="B19" s="1115">
        <v>7</v>
      </c>
    </row>
    <row r="20" spans="1:2" s="7" customFormat="1" ht="24" customHeight="1" x14ac:dyDescent="0.3">
      <c r="A20" s="1117" t="s">
        <v>940</v>
      </c>
      <c r="B20" s="1115">
        <v>7</v>
      </c>
    </row>
    <row r="21" spans="1:2" s="7" customFormat="1" ht="22" customHeight="1" x14ac:dyDescent="0.35">
      <c r="A21" s="1118" t="s">
        <v>3</v>
      </c>
      <c r="B21" s="5"/>
    </row>
    <row r="22" spans="1:2" ht="22" customHeight="1" x14ac:dyDescent="0.25">
      <c r="A22" s="1121" t="s">
        <v>4</v>
      </c>
      <c r="B22" s="4"/>
    </row>
    <row r="23" spans="1:2" s="7" customFormat="1" ht="24" customHeight="1" x14ac:dyDescent="0.3">
      <c r="A23" s="1117" t="s">
        <v>941</v>
      </c>
      <c r="B23" s="1115">
        <v>8</v>
      </c>
    </row>
    <row r="24" spans="1:2" s="7" customFormat="1" ht="24" customHeight="1" x14ac:dyDescent="0.3">
      <c r="A24" s="1117" t="s">
        <v>942</v>
      </c>
      <c r="B24" s="1115">
        <v>8</v>
      </c>
    </row>
    <row r="25" spans="1:2" s="7" customFormat="1" ht="24" customHeight="1" x14ac:dyDescent="0.3">
      <c r="A25" s="1117" t="s">
        <v>943</v>
      </c>
      <c r="B25" s="1115">
        <v>9</v>
      </c>
    </row>
    <row r="26" spans="1:2" s="7" customFormat="1" ht="24" customHeight="1" x14ac:dyDescent="0.3">
      <c r="A26" s="1117" t="s">
        <v>944</v>
      </c>
      <c r="B26" s="1115">
        <v>9</v>
      </c>
    </row>
    <row r="27" spans="1:2" ht="22" customHeight="1" x14ac:dyDescent="0.25">
      <c r="A27" s="1121" t="s">
        <v>5</v>
      </c>
      <c r="B27" s="4"/>
    </row>
    <row r="28" spans="1:2" s="7" customFormat="1" ht="24" customHeight="1" x14ac:dyDescent="0.3">
      <c r="A28" s="1117" t="s">
        <v>948</v>
      </c>
      <c r="B28" s="1115">
        <v>10</v>
      </c>
    </row>
    <row r="29" spans="1:2" s="7" customFormat="1" ht="24" customHeight="1" x14ac:dyDescent="0.3">
      <c r="A29" s="1117" t="s">
        <v>945</v>
      </c>
      <c r="B29" s="1115">
        <v>10</v>
      </c>
    </row>
    <row r="30" spans="1:2" s="7" customFormat="1" ht="24" customHeight="1" x14ac:dyDescent="0.3">
      <c r="A30" s="1117" t="s">
        <v>946</v>
      </c>
      <c r="B30" s="1115">
        <v>11</v>
      </c>
    </row>
    <row r="31" spans="1:2" s="7" customFormat="1" ht="24" customHeight="1" x14ac:dyDescent="0.3">
      <c r="A31" s="1117" t="s">
        <v>949</v>
      </c>
      <c r="B31" s="1115">
        <v>11</v>
      </c>
    </row>
    <row r="32" spans="1:2" s="7" customFormat="1" ht="24" customHeight="1" x14ac:dyDescent="0.3">
      <c r="A32" s="1117" t="s">
        <v>947</v>
      </c>
      <c r="B32" s="1115">
        <v>12</v>
      </c>
    </row>
    <row r="33" spans="1:2" s="7" customFormat="1" ht="24" customHeight="1" x14ac:dyDescent="0.3">
      <c r="A33" s="1117" t="s">
        <v>950</v>
      </c>
      <c r="B33" s="1115">
        <v>12</v>
      </c>
    </row>
    <row r="34" spans="1:2" s="7" customFormat="1" ht="24" customHeight="1" x14ac:dyDescent="0.3">
      <c r="A34" s="1117" t="s">
        <v>951</v>
      </c>
      <c r="B34" s="1115">
        <v>13</v>
      </c>
    </row>
    <row r="35" spans="1:2" s="7" customFormat="1" ht="24" customHeight="1" x14ac:dyDescent="0.3">
      <c r="A35" s="1117" t="s">
        <v>952</v>
      </c>
      <c r="B35" s="1115">
        <v>13</v>
      </c>
    </row>
    <row r="36" spans="1:2" ht="22" customHeight="1" x14ac:dyDescent="0.25">
      <c r="A36" s="1121" t="s">
        <v>6</v>
      </c>
      <c r="B36" s="4"/>
    </row>
    <row r="37" spans="1:2" s="7" customFormat="1" ht="24" customHeight="1" x14ac:dyDescent="0.3">
      <c r="A37" s="1117" t="s">
        <v>953</v>
      </c>
      <c r="B37" s="1115">
        <v>14</v>
      </c>
    </row>
    <row r="38" spans="1:2" s="7" customFormat="1" ht="24" customHeight="1" x14ac:dyDescent="0.3">
      <c r="A38" s="1117" t="s">
        <v>954</v>
      </c>
      <c r="B38" s="1115">
        <v>14</v>
      </c>
    </row>
    <row r="39" spans="1:2" s="7" customFormat="1" ht="24" customHeight="1" x14ac:dyDescent="0.3">
      <c r="A39" s="1117" t="s">
        <v>955</v>
      </c>
      <c r="B39" s="1115">
        <v>15</v>
      </c>
    </row>
    <row r="40" spans="1:2" s="7" customFormat="1" ht="24" customHeight="1" x14ac:dyDescent="0.3">
      <c r="A40" s="1117" t="s">
        <v>956</v>
      </c>
      <c r="B40" s="1115">
        <v>15</v>
      </c>
    </row>
    <row r="41" spans="1:2" s="7" customFormat="1" ht="24" customHeight="1" x14ac:dyDescent="0.3">
      <c r="A41" s="1117" t="s">
        <v>957</v>
      </c>
      <c r="B41" s="1115">
        <v>16</v>
      </c>
    </row>
    <row r="42" spans="1:2" s="7" customFormat="1" ht="24" customHeight="1" x14ac:dyDescent="0.3">
      <c r="A42" s="1117" t="s">
        <v>958</v>
      </c>
      <c r="B42" s="1115">
        <v>16</v>
      </c>
    </row>
    <row r="43" spans="1:2" s="7" customFormat="1" ht="24" customHeight="1" x14ac:dyDescent="0.3">
      <c r="A43" s="1117" t="s">
        <v>959</v>
      </c>
      <c r="B43" s="1115">
        <v>17</v>
      </c>
    </row>
    <row r="44" spans="1:2" s="7" customFormat="1" ht="24" customHeight="1" x14ac:dyDescent="0.3">
      <c r="A44" s="1117" t="s">
        <v>960</v>
      </c>
      <c r="B44" s="1115">
        <v>17</v>
      </c>
    </row>
    <row r="45" spans="1:2" ht="22" customHeight="1" x14ac:dyDescent="0.25">
      <c r="A45" s="1121" t="s">
        <v>7</v>
      </c>
      <c r="B45" s="4"/>
    </row>
    <row r="46" spans="1:2" s="7" customFormat="1" ht="24" customHeight="1" x14ac:dyDescent="0.3">
      <c r="A46" s="1117" t="s">
        <v>962</v>
      </c>
      <c r="B46" s="1115">
        <v>18</v>
      </c>
    </row>
    <row r="47" spans="1:2" s="7" customFormat="1" ht="24" customHeight="1" x14ac:dyDescent="0.3">
      <c r="A47" s="1117" t="s">
        <v>963</v>
      </c>
      <c r="B47" s="1115">
        <v>18</v>
      </c>
    </row>
    <row r="48" spans="1:2" s="7" customFormat="1" ht="22" customHeight="1" x14ac:dyDescent="0.35">
      <c r="A48" s="1118" t="s">
        <v>8</v>
      </c>
      <c r="B48" s="5"/>
    </row>
    <row r="49" spans="1:2" s="7" customFormat="1" ht="24" customHeight="1" x14ac:dyDescent="0.3">
      <c r="A49" s="1117" t="s">
        <v>964</v>
      </c>
      <c r="B49" s="1115">
        <v>19</v>
      </c>
    </row>
    <row r="50" spans="1:2" s="7" customFormat="1" ht="24" customHeight="1" x14ac:dyDescent="0.3">
      <c r="A50" s="1117" t="s">
        <v>965</v>
      </c>
      <c r="B50" s="1115">
        <v>19</v>
      </c>
    </row>
    <row r="51" spans="1:2" s="7" customFormat="1" ht="24" customHeight="1" x14ac:dyDescent="0.3">
      <c r="A51" s="1117" t="s">
        <v>966</v>
      </c>
      <c r="B51" s="1115">
        <v>20</v>
      </c>
    </row>
    <row r="52" spans="1:2" s="7" customFormat="1" ht="24" customHeight="1" x14ac:dyDescent="0.3">
      <c r="A52" s="1117" t="s">
        <v>967</v>
      </c>
      <c r="B52" s="1115">
        <v>20</v>
      </c>
    </row>
    <row r="53" spans="1:2" s="7" customFormat="1" ht="24" customHeight="1" x14ac:dyDescent="0.3">
      <c r="A53" s="1117" t="s">
        <v>968</v>
      </c>
      <c r="B53" s="1115">
        <v>21</v>
      </c>
    </row>
    <row r="54" spans="1:2" s="7" customFormat="1" ht="24" customHeight="1" x14ac:dyDescent="0.3">
      <c r="A54" s="1117" t="s">
        <v>969</v>
      </c>
      <c r="B54" s="1115">
        <v>21</v>
      </c>
    </row>
    <row r="55" spans="1:2" s="7" customFormat="1" ht="24" customHeight="1" x14ac:dyDescent="0.3">
      <c r="A55" s="1117" t="s">
        <v>970</v>
      </c>
      <c r="B55" s="1115">
        <v>22</v>
      </c>
    </row>
    <row r="56" spans="1:2" s="7" customFormat="1" ht="24" customHeight="1" x14ac:dyDescent="0.3">
      <c r="A56" s="1117" t="s">
        <v>971</v>
      </c>
      <c r="B56" s="1115">
        <v>22</v>
      </c>
    </row>
    <row r="57" spans="1:2" s="7" customFormat="1" ht="24" customHeight="1" x14ac:dyDescent="0.3">
      <c r="A57" s="1117" t="s">
        <v>972</v>
      </c>
      <c r="B57" s="1115">
        <v>23</v>
      </c>
    </row>
    <row r="58" spans="1:2" s="7" customFormat="1" ht="24" customHeight="1" x14ac:dyDescent="0.3">
      <c r="A58" s="1117" t="s">
        <v>973</v>
      </c>
      <c r="B58" s="1115">
        <v>23</v>
      </c>
    </row>
    <row r="59" spans="1:2" s="7" customFormat="1" ht="24" customHeight="1" x14ac:dyDescent="0.3">
      <c r="A59" s="1117" t="s">
        <v>974</v>
      </c>
      <c r="B59" s="1115">
        <v>24</v>
      </c>
    </row>
    <row r="60" spans="1:2" s="7" customFormat="1" ht="24" customHeight="1" x14ac:dyDescent="0.3">
      <c r="A60" s="1117" t="s">
        <v>975</v>
      </c>
      <c r="B60" s="1115">
        <v>24</v>
      </c>
    </row>
    <row r="61" spans="1:2" ht="18" customHeight="1" x14ac:dyDescent="0.25">
      <c r="A61" s="7"/>
      <c r="B61" s="4"/>
    </row>
    <row r="63" spans="1:2" ht="5.15" customHeight="1" x14ac:dyDescent="0.25">
      <c r="A63" s="1157"/>
      <c r="B63" s="1157"/>
    </row>
    <row r="64" spans="1:2" ht="18" customHeight="1" x14ac:dyDescent="0.25">
      <c r="A64" s="1160"/>
      <c r="B64" s="1160"/>
    </row>
    <row r="65" spans="1:2" ht="26.25" customHeight="1" x14ac:dyDescent="0.4">
      <c r="A65" s="1163" t="s">
        <v>0</v>
      </c>
      <c r="B65" s="1163"/>
    </row>
    <row r="66" spans="1:2" ht="4" customHeight="1" x14ac:dyDescent="0.25">
      <c r="A66" s="1156"/>
      <c r="B66" s="1156"/>
    </row>
    <row r="67" spans="1:2" ht="4" customHeight="1" x14ac:dyDescent="0.25">
      <c r="A67" s="1120"/>
      <c r="B67" s="1120"/>
    </row>
    <row r="68" spans="1:2" customFormat="1" ht="18" customHeight="1" x14ac:dyDescent="0.25">
      <c r="A68" s="1162"/>
      <c r="B68" s="1162"/>
    </row>
    <row r="69" spans="1:2" customFormat="1" ht="18" customHeight="1" x14ac:dyDescent="0.25">
      <c r="A69" s="1120"/>
      <c r="B69" s="1120"/>
    </row>
    <row r="70" spans="1:2" customFormat="1" ht="18" customHeight="1" x14ac:dyDescent="0.25">
      <c r="A70" s="1120"/>
      <c r="B70" s="1120"/>
    </row>
    <row r="71" spans="1:2" customFormat="1" ht="18" customHeight="1" x14ac:dyDescent="0.25">
      <c r="A71" s="1120"/>
      <c r="B71" s="1120"/>
    </row>
    <row r="72" spans="1:2" s="7" customFormat="1" ht="24" customHeight="1" x14ac:dyDescent="0.3">
      <c r="A72" s="1117" t="s">
        <v>976</v>
      </c>
      <c r="B72" s="1115">
        <v>25</v>
      </c>
    </row>
    <row r="73" spans="1:2" s="7" customFormat="1" ht="24" customHeight="1" x14ac:dyDescent="0.3">
      <c r="A73" s="1117" t="s">
        <v>977</v>
      </c>
      <c r="B73" s="1115">
        <v>25</v>
      </c>
    </row>
    <row r="74" spans="1:2" s="7" customFormat="1" ht="24" customHeight="1" x14ac:dyDescent="0.3">
      <c r="A74" s="1117" t="s">
        <v>978</v>
      </c>
      <c r="B74" s="1115">
        <v>26</v>
      </c>
    </row>
    <row r="75" spans="1:2" s="7" customFormat="1" ht="24" customHeight="1" x14ac:dyDescent="0.3">
      <c r="A75" s="1117" t="s">
        <v>979</v>
      </c>
      <c r="B75" s="1115">
        <v>26</v>
      </c>
    </row>
    <row r="76" spans="1:2" s="7" customFormat="1" ht="24" customHeight="1" x14ac:dyDescent="0.3">
      <c r="A76" s="1117" t="s">
        <v>980</v>
      </c>
      <c r="B76" s="1115">
        <v>27</v>
      </c>
    </row>
    <row r="77" spans="1:2" s="7" customFormat="1" ht="24" customHeight="1" x14ac:dyDescent="0.3">
      <c r="A77" s="1117" t="s">
        <v>981</v>
      </c>
      <c r="B77" s="1115">
        <v>27</v>
      </c>
    </row>
    <row r="78" spans="1:2" s="7" customFormat="1" ht="24" customHeight="1" x14ac:dyDescent="0.3">
      <c r="A78" s="1117" t="s">
        <v>982</v>
      </c>
      <c r="B78" s="1115">
        <v>28</v>
      </c>
    </row>
    <row r="79" spans="1:2" s="7" customFormat="1" ht="24" customHeight="1" x14ac:dyDescent="0.3">
      <c r="A79" s="1117" t="s">
        <v>983</v>
      </c>
      <c r="B79" s="1115">
        <v>28</v>
      </c>
    </row>
    <row r="80" spans="1:2" s="7" customFormat="1" ht="24" customHeight="1" x14ac:dyDescent="0.3">
      <c r="A80" s="1117" t="s">
        <v>984</v>
      </c>
      <c r="B80" s="1115">
        <v>29</v>
      </c>
    </row>
    <row r="81" spans="1:2" s="7" customFormat="1" ht="24" customHeight="1" x14ac:dyDescent="0.3">
      <c r="A81" s="1117" t="s">
        <v>985</v>
      </c>
      <c r="B81" s="1115">
        <v>29</v>
      </c>
    </row>
    <row r="82" spans="1:2" s="7" customFormat="1" ht="22" customHeight="1" x14ac:dyDescent="0.35">
      <c r="A82" s="1118" t="s">
        <v>9</v>
      </c>
      <c r="B82" s="5"/>
    </row>
    <row r="83" spans="1:2" s="7" customFormat="1" ht="24" customHeight="1" x14ac:dyDescent="0.3">
      <c r="A83" s="1117" t="s">
        <v>986</v>
      </c>
      <c r="B83" s="1115">
        <v>30</v>
      </c>
    </row>
    <row r="84" spans="1:2" s="7" customFormat="1" ht="24" customHeight="1" x14ac:dyDescent="0.3">
      <c r="A84" s="1117" t="s">
        <v>987</v>
      </c>
      <c r="B84" s="1115">
        <v>30</v>
      </c>
    </row>
    <row r="85" spans="1:2" s="7" customFormat="1" ht="24" customHeight="1" x14ac:dyDescent="0.3">
      <c r="A85" s="1117" t="s">
        <v>988</v>
      </c>
      <c r="B85" s="1115">
        <v>31</v>
      </c>
    </row>
    <row r="86" spans="1:2" s="7" customFormat="1" ht="24" customHeight="1" x14ac:dyDescent="0.3">
      <c r="A86" s="1117" t="s">
        <v>990</v>
      </c>
      <c r="B86" s="1115">
        <v>31</v>
      </c>
    </row>
    <row r="87" spans="1:2" s="7" customFormat="1" ht="24" customHeight="1" x14ac:dyDescent="0.3">
      <c r="A87" s="1117" t="s">
        <v>991</v>
      </c>
      <c r="B87" s="1115">
        <v>32</v>
      </c>
    </row>
    <row r="88" spans="1:2" s="7" customFormat="1" ht="24" customHeight="1" x14ac:dyDescent="0.3">
      <c r="A88" s="1117" t="s">
        <v>992</v>
      </c>
      <c r="B88" s="1115">
        <v>32</v>
      </c>
    </row>
    <row r="89" spans="1:2" s="7" customFormat="1" ht="24" customHeight="1" x14ac:dyDescent="0.3">
      <c r="A89" s="1117" t="s">
        <v>989</v>
      </c>
      <c r="B89" s="1115">
        <v>33</v>
      </c>
    </row>
    <row r="90" spans="1:2" s="7" customFormat="1" ht="24" customHeight="1" x14ac:dyDescent="0.3">
      <c r="A90" s="1117" t="s">
        <v>993</v>
      </c>
      <c r="B90" s="1115">
        <v>33</v>
      </c>
    </row>
    <row r="91" spans="1:2" s="7" customFormat="1" ht="24" customHeight="1" x14ac:dyDescent="0.3">
      <c r="A91" s="1117" t="s">
        <v>994</v>
      </c>
      <c r="B91" s="1115">
        <v>34</v>
      </c>
    </row>
    <row r="92" spans="1:2" s="7" customFormat="1" ht="24" customHeight="1" x14ac:dyDescent="0.3">
      <c r="A92" s="1117" t="s">
        <v>995</v>
      </c>
      <c r="B92" s="1115">
        <v>34</v>
      </c>
    </row>
    <row r="93" spans="1:2" s="7" customFormat="1" ht="24" customHeight="1" x14ac:dyDescent="0.3">
      <c r="A93" s="1117" t="s">
        <v>996</v>
      </c>
      <c r="B93" s="1115">
        <v>35</v>
      </c>
    </row>
    <row r="94" spans="1:2" s="7" customFormat="1" ht="24" customHeight="1" x14ac:dyDescent="0.3">
      <c r="A94" s="1117" t="s">
        <v>997</v>
      </c>
      <c r="B94" s="1115">
        <v>35</v>
      </c>
    </row>
    <row r="95" spans="1:2" s="7" customFormat="1" ht="24" customHeight="1" x14ac:dyDescent="0.3">
      <c r="A95" s="1117" t="s">
        <v>998</v>
      </c>
      <c r="B95" s="1115">
        <v>36</v>
      </c>
    </row>
    <row r="96" spans="1:2" s="7" customFormat="1" ht="24" customHeight="1" x14ac:dyDescent="0.3">
      <c r="A96" s="1117" t="s">
        <v>999</v>
      </c>
      <c r="B96" s="1115">
        <v>36</v>
      </c>
    </row>
    <row r="97" spans="1:2" s="7" customFormat="1" ht="22" customHeight="1" x14ac:dyDescent="0.35">
      <c r="A97" s="1118" t="s">
        <v>10</v>
      </c>
      <c r="B97" s="5"/>
    </row>
    <row r="98" spans="1:2" ht="22" customHeight="1" x14ac:dyDescent="0.25">
      <c r="A98" s="1121" t="s">
        <v>925</v>
      </c>
      <c r="B98" s="4"/>
    </row>
    <row r="99" spans="1:2" s="7" customFormat="1" ht="24" customHeight="1" x14ac:dyDescent="0.3">
      <c r="A99" s="1117" t="s">
        <v>1000</v>
      </c>
      <c r="B99" s="1115">
        <v>37</v>
      </c>
    </row>
    <row r="100" spans="1:2" s="7" customFormat="1" ht="24" customHeight="1" x14ac:dyDescent="0.3">
      <c r="A100" s="1117" t="s">
        <v>1001</v>
      </c>
      <c r="B100" s="1115">
        <v>37</v>
      </c>
    </row>
    <row r="101" spans="1:2" s="7" customFormat="1" ht="24" customHeight="1" x14ac:dyDescent="0.3">
      <c r="A101" s="1117" t="s">
        <v>1002</v>
      </c>
      <c r="B101" s="1115">
        <v>38</v>
      </c>
    </row>
    <row r="102" spans="1:2" s="7" customFormat="1" ht="24" customHeight="1" x14ac:dyDescent="0.3">
      <c r="A102" s="1117" t="s">
        <v>1002</v>
      </c>
      <c r="B102" s="1115">
        <v>38</v>
      </c>
    </row>
    <row r="103" spans="1:2" ht="22" customHeight="1" x14ac:dyDescent="0.25">
      <c r="A103" s="1121" t="s">
        <v>11</v>
      </c>
      <c r="B103" s="4"/>
    </row>
    <row r="104" spans="1:2" s="7" customFormat="1" ht="24" customHeight="1" x14ac:dyDescent="0.3">
      <c r="A104" s="1117" t="s">
        <v>1003</v>
      </c>
      <c r="B104" s="1115">
        <v>39</v>
      </c>
    </row>
    <row r="105" spans="1:2" s="7" customFormat="1" ht="24" customHeight="1" x14ac:dyDescent="0.3">
      <c r="A105" s="1117" t="s">
        <v>1003</v>
      </c>
      <c r="B105" s="1115">
        <v>39</v>
      </c>
    </row>
    <row r="106" spans="1:2" ht="22" customHeight="1" x14ac:dyDescent="0.25">
      <c r="A106" s="1121" t="s">
        <v>12</v>
      </c>
      <c r="B106" s="4"/>
    </row>
    <row r="107" spans="1:2" s="7" customFormat="1" ht="24" customHeight="1" x14ac:dyDescent="0.3">
      <c r="A107" s="1117" t="s">
        <v>1004</v>
      </c>
      <c r="B107" s="1115">
        <v>40</v>
      </c>
    </row>
    <row r="108" spans="1:2" s="7" customFormat="1" ht="24" customHeight="1" x14ac:dyDescent="0.3">
      <c r="A108" s="1117" t="s">
        <v>1005</v>
      </c>
      <c r="B108" s="1115">
        <v>40</v>
      </c>
    </row>
    <row r="109" spans="1:2" s="7" customFormat="1" ht="24" customHeight="1" x14ac:dyDescent="0.3">
      <c r="A109" s="1117" t="s">
        <v>1006</v>
      </c>
      <c r="B109" s="1115">
        <v>41</v>
      </c>
    </row>
    <row r="110" spans="1:2" s="7" customFormat="1" ht="24" customHeight="1" x14ac:dyDescent="0.3">
      <c r="A110" s="1117" t="s">
        <v>1007</v>
      </c>
      <c r="B110" s="1115">
        <v>41</v>
      </c>
    </row>
    <row r="111" spans="1:2" s="7" customFormat="1" ht="24" customHeight="1" x14ac:dyDescent="0.3">
      <c r="A111" s="1117" t="s">
        <v>1008</v>
      </c>
      <c r="B111" s="1115">
        <v>42</v>
      </c>
    </row>
    <row r="112" spans="1:2" s="7" customFormat="1" ht="24" customHeight="1" x14ac:dyDescent="0.3">
      <c r="A112" s="1117" t="s">
        <v>1009</v>
      </c>
      <c r="B112" s="1115">
        <v>42</v>
      </c>
    </row>
    <row r="113" spans="1:16383" s="7" customFormat="1" ht="22" customHeight="1" x14ac:dyDescent="0.35">
      <c r="A113" s="1118" t="s">
        <v>13</v>
      </c>
      <c r="B113" s="5"/>
    </row>
    <row r="114" spans="1:16383" s="7" customFormat="1" ht="24" customHeight="1" x14ac:dyDescent="0.3">
      <c r="A114" s="1117" t="s">
        <v>1010</v>
      </c>
      <c r="B114" s="1115">
        <v>43</v>
      </c>
    </row>
    <row r="115" spans="1:16383" s="7" customFormat="1" ht="24" customHeight="1" x14ac:dyDescent="0.3">
      <c r="A115" s="1117" t="s">
        <v>1011</v>
      </c>
      <c r="B115" s="1115">
        <v>43</v>
      </c>
    </row>
    <row r="116" spans="1:16383" s="7" customFormat="1" ht="22" customHeight="1" x14ac:dyDescent="0.35">
      <c r="A116" s="1118" t="s">
        <v>14</v>
      </c>
      <c r="B116" s="5"/>
    </row>
    <row r="117" spans="1:16383" s="7" customFormat="1" ht="24" customHeight="1" x14ac:dyDescent="0.3">
      <c r="A117" s="1117" t="s">
        <v>1012</v>
      </c>
      <c r="B117" s="1115">
        <v>44</v>
      </c>
    </row>
    <row r="118" spans="1:16383" s="7" customFormat="1" ht="24" customHeight="1" x14ac:dyDescent="0.3">
      <c r="A118" s="1117" t="s">
        <v>1013</v>
      </c>
      <c r="B118" s="1115">
        <v>44</v>
      </c>
    </row>
    <row r="119" spans="1:16383" s="7" customFormat="1" ht="22" customHeight="1" x14ac:dyDescent="0.35">
      <c r="A119" s="1118" t="s">
        <v>15</v>
      </c>
      <c r="B119" s="5"/>
    </row>
    <row r="120" spans="1:16383" s="7" customFormat="1" ht="24" customHeight="1" x14ac:dyDescent="0.3">
      <c r="A120" s="1117" t="s">
        <v>1014</v>
      </c>
      <c r="B120" s="1115">
        <v>45</v>
      </c>
    </row>
    <row r="121" spans="1:16383" s="7" customFormat="1" ht="24" customHeight="1" x14ac:dyDescent="0.3">
      <c r="A121" s="1117" t="s">
        <v>1015</v>
      </c>
      <c r="B121" s="1115">
        <v>45</v>
      </c>
    </row>
    <row r="122" spans="1:16383" s="7" customFormat="1" ht="24" customHeight="1" x14ac:dyDescent="0.3">
      <c r="A122" s="1117" t="s">
        <v>1016</v>
      </c>
      <c r="B122" s="1115">
        <v>46</v>
      </c>
    </row>
    <row r="123" spans="1:16383" s="7" customFormat="1" ht="24" customHeight="1" x14ac:dyDescent="0.3">
      <c r="A123" s="1117" t="s">
        <v>1017</v>
      </c>
      <c r="B123" s="1115">
        <v>46</v>
      </c>
    </row>
    <row r="124" spans="1:16383" s="7" customFormat="1" ht="24" customHeight="1" x14ac:dyDescent="0.3">
      <c r="A124" s="1117" t="s">
        <v>1018</v>
      </c>
      <c r="B124" s="1115">
        <v>47</v>
      </c>
    </row>
    <row r="125" spans="1:16383" s="7" customFormat="1" ht="24" customHeight="1" x14ac:dyDescent="0.3">
      <c r="A125" s="1117" t="s">
        <v>1019</v>
      </c>
      <c r="B125" s="1115">
        <v>47</v>
      </c>
    </row>
    <row r="126" spans="1:16383" ht="24" customHeight="1" x14ac:dyDescent="0.25">
      <c r="A126" s="6"/>
      <c r="B126" s="3"/>
    </row>
    <row r="127" spans="1:16383" ht="18" customHeight="1" x14ac:dyDescent="0.25">
      <c r="A127" s="6"/>
      <c r="B127" s="3"/>
    </row>
    <row r="128" spans="1:16383" ht="5.15" customHeight="1" x14ac:dyDescent="0.25">
      <c r="A128" s="1157"/>
      <c r="B128" s="1157"/>
      <c r="C128" s="1114"/>
      <c r="D128" s="1156"/>
      <c r="E128" s="1156"/>
      <c r="F128" s="1156"/>
      <c r="G128" s="1156"/>
      <c r="H128" s="1156"/>
      <c r="I128" s="1156"/>
      <c r="J128" s="1156"/>
      <c r="K128" s="1156"/>
      <c r="L128" s="1156"/>
      <c r="M128" s="1156"/>
      <c r="N128" s="1156"/>
      <c r="O128" s="1156"/>
      <c r="P128" s="1156"/>
      <c r="Q128" s="1156"/>
      <c r="R128" s="1156"/>
      <c r="S128" s="1156"/>
      <c r="T128" s="1156"/>
      <c r="U128" s="1156"/>
      <c r="V128" s="1156"/>
      <c r="W128" s="1156"/>
      <c r="X128" s="1156"/>
      <c r="Y128" s="1156"/>
      <c r="Z128" s="1156"/>
      <c r="AA128" s="1156"/>
      <c r="AB128" s="1156"/>
      <c r="AC128" s="1156"/>
      <c r="AD128" s="1156"/>
      <c r="AE128" s="1156"/>
      <c r="AF128" s="1156"/>
      <c r="AG128" s="1156"/>
      <c r="AH128" s="1156"/>
      <c r="AI128" s="1156"/>
      <c r="AJ128" s="1156"/>
      <c r="AK128" s="1156"/>
      <c r="AL128" s="1156"/>
      <c r="AM128" s="1156"/>
      <c r="AN128" s="1156"/>
      <c r="AO128" s="1156"/>
      <c r="AP128" s="1156"/>
      <c r="AQ128" s="1156"/>
      <c r="AR128" s="1156"/>
      <c r="AS128" s="1156"/>
      <c r="AT128" s="1156"/>
      <c r="AU128" s="1156"/>
      <c r="AV128" s="1156"/>
      <c r="AW128" s="1156"/>
      <c r="AX128" s="1156"/>
      <c r="AY128" s="1156"/>
      <c r="AZ128" s="1156"/>
      <c r="BA128" s="1156"/>
      <c r="BB128" s="1156"/>
      <c r="BC128" s="1156"/>
      <c r="BD128" s="1156"/>
      <c r="BE128" s="1156"/>
      <c r="BF128" s="1156"/>
      <c r="BG128" s="1156"/>
      <c r="BH128" s="1156"/>
      <c r="BI128" s="1156"/>
      <c r="BJ128" s="1156"/>
      <c r="BK128" s="1156"/>
      <c r="BL128" s="1156"/>
      <c r="BM128" s="1156"/>
      <c r="BN128" s="1156"/>
      <c r="BO128" s="1156"/>
      <c r="BP128" s="1156"/>
      <c r="BQ128" s="1156"/>
      <c r="BR128" s="1156"/>
      <c r="BS128" s="1156"/>
      <c r="BT128" s="1156"/>
      <c r="BU128" s="1156"/>
      <c r="BV128" s="1156"/>
      <c r="BW128" s="1156"/>
      <c r="BX128" s="1156"/>
      <c r="BY128" s="1156"/>
      <c r="BZ128" s="1156"/>
      <c r="CA128" s="1156"/>
      <c r="CB128" s="1156"/>
      <c r="CC128" s="1156"/>
      <c r="CD128" s="1156"/>
      <c r="CE128" s="1156"/>
      <c r="CF128" s="1156"/>
      <c r="CG128" s="1156"/>
      <c r="CH128" s="1156"/>
      <c r="CI128" s="1156"/>
      <c r="CJ128" s="1156"/>
      <c r="CK128" s="1156"/>
      <c r="CL128" s="1156"/>
      <c r="CM128" s="1156"/>
      <c r="CN128" s="1156"/>
      <c r="CO128" s="1156"/>
      <c r="CP128" s="1156"/>
      <c r="CQ128" s="1156"/>
      <c r="CR128" s="1156"/>
      <c r="CS128" s="1156"/>
      <c r="CT128" s="1156"/>
      <c r="CU128" s="1156"/>
      <c r="CV128" s="1156"/>
      <c r="CW128" s="1156"/>
      <c r="CX128" s="1156"/>
      <c r="CY128" s="1156"/>
      <c r="CZ128" s="1156"/>
      <c r="DA128" s="1156"/>
      <c r="DB128" s="1156"/>
      <c r="DC128" s="1156"/>
      <c r="DD128" s="1156"/>
      <c r="DE128" s="1156"/>
      <c r="DF128" s="1156"/>
      <c r="DG128" s="1156"/>
      <c r="DH128" s="1156"/>
      <c r="DI128" s="1156"/>
      <c r="DJ128" s="1156"/>
      <c r="DK128" s="1156"/>
      <c r="DL128" s="1156"/>
      <c r="DM128" s="1156"/>
      <c r="DN128" s="1156"/>
      <c r="DO128" s="1156"/>
      <c r="DP128" s="1156"/>
      <c r="DQ128" s="1156"/>
      <c r="DR128" s="1156"/>
      <c r="DS128" s="1156"/>
      <c r="DT128" s="1156"/>
      <c r="DU128" s="1156"/>
      <c r="DV128" s="1156"/>
      <c r="DW128" s="1156"/>
      <c r="DX128" s="1156"/>
      <c r="DY128" s="1156"/>
      <c r="DZ128" s="1156"/>
      <c r="EA128" s="1156"/>
      <c r="EB128" s="1156"/>
      <c r="EC128" s="1156"/>
      <c r="ED128" s="1156"/>
      <c r="EE128" s="1156"/>
      <c r="EF128" s="1156"/>
      <c r="EG128" s="1156"/>
      <c r="EH128" s="1156"/>
      <c r="EI128" s="1156"/>
      <c r="EJ128" s="1156"/>
      <c r="EK128" s="1156"/>
      <c r="EL128" s="1156"/>
      <c r="EM128" s="1156"/>
      <c r="EN128" s="1156"/>
      <c r="EO128" s="1156"/>
      <c r="EP128" s="1156"/>
      <c r="EQ128" s="1156"/>
      <c r="ER128" s="1156"/>
      <c r="ES128" s="1156"/>
      <c r="ET128" s="1156"/>
      <c r="EU128" s="1156"/>
      <c r="EV128" s="1156"/>
      <c r="EW128" s="1156"/>
      <c r="EX128" s="1156"/>
      <c r="EY128" s="1156"/>
      <c r="EZ128" s="1156"/>
      <c r="FA128" s="1156"/>
      <c r="FB128" s="1156"/>
      <c r="FC128" s="1156"/>
      <c r="FD128" s="1156"/>
      <c r="FE128" s="1156"/>
      <c r="FF128" s="1156"/>
      <c r="FG128" s="1156"/>
      <c r="FH128" s="1156"/>
      <c r="FI128" s="1156"/>
      <c r="FJ128" s="1156"/>
      <c r="FK128" s="1156"/>
      <c r="FL128" s="1156"/>
      <c r="FM128" s="1156"/>
      <c r="FN128" s="1156"/>
      <c r="FO128" s="1156"/>
      <c r="FP128" s="1156"/>
      <c r="FQ128" s="1156"/>
      <c r="FR128" s="1156"/>
      <c r="FS128" s="1156"/>
      <c r="FT128" s="1156"/>
      <c r="FU128" s="1156"/>
      <c r="FV128" s="1156"/>
      <c r="FW128" s="1156"/>
      <c r="FX128" s="1156"/>
      <c r="FY128" s="1156"/>
      <c r="FZ128" s="1156"/>
      <c r="GA128" s="1156"/>
      <c r="GB128" s="1156"/>
      <c r="GC128" s="1156"/>
      <c r="GD128" s="1156"/>
      <c r="GE128" s="1156"/>
      <c r="GF128" s="1156"/>
      <c r="GG128" s="1156"/>
      <c r="GH128" s="1156"/>
      <c r="GI128" s="1156"/>
      <c r="GJ128" s="1156"/>
      <c r="GK128" s="1156"/>
      <c r="GL128" s="1156"/>
      <c r="GM128" s="1156"/>
      <c r="GN128" s="1156"/>
      <c r="GO128" s="1156"/>
      <c r="GP128" s="1156"/>
      <c r="GQ128" s="1156"/>
      <c r="GR128" s="1156"/>
      <c r="GS128" s="1156"/>
      <c r="GT128" s="1156"/>
      <c r="GU128" s="1156"/>
      <c r="GV128" s="1156"/>
      <c r="GW128" s="1156"/>
      <c r="GX128" s="1156"/>
      <c r="GY128" s="1156"/>
      <c r="GZ128" s="1156"/>
      <c r="HA128" s="1156"/>
      <c r="HB128" s="1156"/>
      <c r="HC128" s="1156"/>
      <c r="HD128" s="1156"/>
      <c r="HE128" s="1156"/>
      <c r="HF128" s="1156"/>
      <c r="HG128" s="1156"/>
      <c r="HH128" s="1156"/>
      <c r="HI128" s="1156"/>
      <c r="HJ128" s="1156"/>
      <c r="HK128" s="1156"/>
      <c r="HL128" s="1156"/>
      <c r="HM128" s="1156"/>
      <c r="HN128" s="1156"/>
      <c r="HO128" s="1156"/>
      <c r="HP128" s="1156"/>
      <c r="HQ128" s="1156"/>
      <c r="HR128" s="1156"/>
      <c r="HS128" s="1156"/>
      <c r="HT128" s="1156"/>
      <c r="HU128" s="1156"/>
      <c r="HV128" s="1156"/>
      <c r="HW128" s="1156"/>
      <c r="HX128" s="1156"/>
      <c r="HY128" s="1156"/>
      <c r="HZ128" s="1156"/>
      <c r="IA128" s="1156"/>
      <c r="IB128" s="1156"/>
      <c r="IC128" s="1156"/>
      <c r="ID128" s="1156"/>
      <c r="IE128" s="1156"/>
      <c r="IF128" s="1156"/>
      <c r="IG128" s="1156"/>
      <c r="IH128" s="1156"/>
      <c r="II128" s="1156"/>
      <c r="IJ128" s="1156"/>
      <c r="IK128" s="1156"/>
      <c r="IL128" s="1156"/>
      <c r="IM128" s="1156"/>
      <c r="IN128" s="1156"/>
      <c r="IO128" s="1156"/>
      <c r="IP128" s="1156"/>
      <c r="IQ128" s="1156"/>
      <c r="IR128" s="1156"/>
      <c r="IS128" s="1156"/>
      <c r="IT128" s="1156"/>
      <c r="IU128" s="1156"/>
      <c r="IV128" s="1156"/>
      <c r="IW128" s="1156"/>
      <c r="IX128" s="1156"/>
      <c r="IY128" s="1156"/>
      <c r="IZ128" s="1156"/>
      <c r="JA128" s="1156"/>
      <c r="JB128" s="1156"/>
      <c r="JC128" s="1156"/>
      <c r="JD128" s="1156"/>
      <c r="JE128" s="1156"/>
      <c r="JF128" s="1156"/>
      <c r="JG128" s="1156"/>
      <c r="JH128" s="1156"/>
      <c r="JI128" s="1156"/>
      <c r="JJ128" s="1156"/>
      <c r="JK128" s="1156"/>
      <c r="JL128" s="1156"/>
      <c r="JM128" s="1156"/>
      <c r="JN128" s="1156"/>
      <c r="JO128" s="1156"/>
      <c r="JP128" s="1156"/>
      <c r="JQ128" s="1156"/>
      <c r="JR128" s="1156"/>
      <c r="JS128" s="1156"/>
      <c r="JT128" s="1156"/>
      <c r="JU128" s="1156"/>
      <c r="JV128" s="1156"/>
      <c r="JW128" s="1156"/>
      <c r="JX128" s="1156"/>
      <c r="JY128" s="1156"/>
      <c r="JZ128" s="1156"/>
      <c r="KA128" s="1156"/>
      <c r="KB128" s="1156"/>
      <c r="KC128" s="1156"/>
      <c r="KD128" s="1156"/>
      <c r="KE128" s="1156"/>
      <c r="KF128" s="1156"/>
      <c r="KG128" s="1156"/>
      <c r="KH128" s="1156"/>
      <c r="KI128" s="1156"/>
      <c r="KJ128" s="1156"/>
      <c r="KK128" s="1156"/>
      <c r="KL128" s="1156"/>
      <c r="KM128" s="1156"/>
      <c r="KN128" s="1156"/>
      <c r="KO128" s="1156"/>
      <c r="KP128" s="1156"/>
      <c r="KQ128" s="1156"/>
      <c r="KR128" s="1156"/>
      <c r="KS128" s="1156"/>
      <c r="KT128" s="1156"/>
      <c r="KU128" s="1156"/>
      <c r="KV128" s="1156"/>
      <c r="KW128" s="1156"/>
      <c r="KX128" s="1156"/>
      <c r="KY128" s="1156"/>
      <c r="KZ128" s="1156"/>
      <c r="LA128" s="1156"/>
      <c r="LB128" s="1156"/>
      <c r="LC128" s="1156"/>
      <c r="LD128" s="1156"/>
      <c r="LE128" s="1156"/>
      <c r="LF128" s="1156"/>
      <c r="LG128" s="1156"/>
      <c r="LH128" s="1156"/>
      <c r="LI128" s="1156"/>
      <c r="LJ128" s="1156"/>
      <c r="LK128" s="1156"/>
      <c r="LL128" s="1156"/>
      <c r="LM128" s="1156"/>
      <c r="LN128" s="1156"/>
      <c r="LO128" s="1156"/>
      <c r="LP128" s="1156"/>
      <c r="LQ128" s="1156"/>
      <c r="LR128" s="1156"/>
      <c r="LS128" s="1156"/>
      <c r="LT128" s="1156"/>
      <c r="LU128" s="1156"/>
      <c r="LV128" s="1156"/>
      <c r="LW128" s="1156"/>
      <c r="LX128" s="1156"/>
      <c r="LY128" s="1156"/>
      <c r="LZ128" s="1156"/>
      <c r="MA128" s="1156"/>
      <c r="MB128" s="1156"/>
      <c r="MC128" s="1156"/>
      <c r="MD128" s="1156"/>
      <c r="ME128" s="1156"/>
      <c r="MF128" s="1156"/>
      <c r="MG128" s="1156"/>
      <c r="MH128" s="1156"/>
      <c r="MI128" s="1156"/>
      <c r="MJ128" s="1156"/>
      <c r="MK128" s="1156"/>
      <c r="ML128" s="1156"/>
      <c r="MM128" s="1156"/>
      <c r="MN128" s="1156"/>
      <c r="MO128" s="1156"/>
      <c r="MP128" s="1156"/>
      <c r="MQ128" s="1156"/>
      <c r="MR128" s="1156"/>
      <c r="MS128" s="1156"/>
      <c r="MT128" s="1156"/>
      <c r="MU128" s="1156"/>
      <c r="MV128" s="1156"/>
      <c r="MW128" s="1156"/>
      <c r="MX128" s="1156"/>
      <c r="MY128" s="1156"/>
      <c r="MZ128" s="1156"/>
      <c r="NA128" s="1156"/>
      <c r="NB128" s="1156"/>
      <c r="NC128" s="1156"/>
      <c r="ND128" s="1156"/>
      <c r="NE128" s="1156"/>
      <c r="NF128" s="1156"/>
      <c r="NG128" s="1156"/>
      <c r="NH128" s="1156"/>
      <c r="NI128" s="1156"/>
      <c r="NJ128" s="1156"/>
      <c r="NK128" s="1156"/>
      <c r="NL128" s="1156"/>
      <c r="NM128" s="1156"/>
      <c r="NN128" s="1156"/>
      <c r="NO128" s="1156"/>
      <c r="NP128" s="1156"/>
      <c r="NQ128" s="1156"/>
      <c r="NR128" s="1156"/>
      <c r="NS128" s="1156"/>
      <c r="NT128" s="1156"/>
      <c r="NU128" s="1156"/>
      <c r="NV128" s="1156"/>
      <c r="NW128" s="1156"/>
      <c r="NX128" s="1156"/>
      <c r="NY128" s="1156"/>
      <c r="NZ128" s="1156"/>
      <c r="OA128" s="1156"/>
      <c r="OB128" s="1156"/>
      <c r="OC128" s="1156"/>
      <c r="OD128" s="1156"/>
      <c r="OE128" s="1156"/>
      <c r="OF128" s="1156"/>
      <c r="OG128" s="1156"/>
      <c r="OH128" s="1156"/>
      <c r="OI128" s="1156"/>
      <c r="OJ128" s="1156"/>
      <c r="OK128" s="1156"/>
      <c r="OL128" s="1156"/>
      <c r="OM128" s="1156"/>
      <c r="ON128" s="1156"/>
      <c r="OO128" s="1156"/>
      <c r="OP128" s="1156"/>
      <c r="OQ128" s="1156"/>
      <c r="OR128" s="1156"/>
      <c r="OS128" s="1156"/>
      <c r="OT128" s="1156"/>
      <c r="OU128" s="1156"/>
      <c r="OV128" s="1156"/>
      <c r="OW128" s="1156"/>
      <c r="OX128" s="1156"/>
      <c r="OY128" s="1156"/>
      <c r="OZ128" s="1156"/>
      <c r="PA128" s="1156"/>
      <c r="PB128" s="1156"/>
      <c r="PC128" s="1156"/>
      <c r="PD128" s="1156"/>
      <c r="PE128" s="1156"/>
      <c r="PF128" s="1156"/>
      <c r="PG128" s="1156"/>
      <c r="PH128" s="1156"/>
      <c r="PI128" s="1156"/>
      <c r="PJ128" s="1156"/>
      <c r="PK128" s="1156"/>
      <c r="PL128" s="1156"/>
      <c r="PM128" s="1156"/>
      <c r="PN128" s="1156"/>
      <c r="PO128" s="1156"/>
      <c r="PP128" s="1156"/>
      <c r="PQ128" s="1156"/>
      <c r="PR128" s="1156"/>
      <c r="PS128" s="1156"/>
      <c r="PT128" s="1156"/>
      <c r="PU128" s="1156"/>
      <c r="PV128" s="1156"/>
      <c r="PW128" s="1156"/>
      <c r="PX128" s="1156"/>
      <c r="PY128" s="1156"/>
      <c r="PZ128" s="1156"/>
      <c r="QA128" s="1156"/>
      <c r="QB128" s="1156"/>
      <c r="QC128" s="1156"/>
      <c r="QD128" s="1156"/>
      <c r="QE128" s="1156"/>
      <c r="QF128" s="1156"/>
      <c r="QG128" s="1156"/>
      <c r="QH128" s="1156"/>
      <c r="QI128" s="1156"/>
      <c r="QJ128" s="1156"/>
      <c r="QK128" s="1156"/>
      <c r="QL128" s="1156"/>
      <c r="QM128" s="1156"/>
      <c r="QN128" s="1156"/>
      <c r="QO128" s="1156"/>
      <c r="QP128" s="1156"/>
      <c r="QQ128" s="1156"/>
      <c r="QR128" s="1156"/>
      <c r="QS128" s="1156"/>
      <c r="QT128" s="1156"/>
      <c r="QU128" s="1156"/>
      <c r="QV128" s="1156"/>
      <c r="QW128" s="1156"/>
      <c r="QX128" s="1156"/>
      <c r="QY128" s="1156"/>
      <c r="QZ128" s="1156"/>
      <c r="RA128" s="1156"/>
      <c r="RB128" s="1156"/>
      <c r="RC128" s="1156"/>
      <c r="RD128" s="1156"/>
      <c r="RE128" s="1156"/>
      <c r="RF128" s="1156"/>
      <c r="RG128" s="1156"/>
      <c r="RH128" s="1156"/>
      <c r="RI128" s="1156"/>
      <c r="RJ128" s="1156"/>
      <c r="RK128" s="1156"/>
      <c r="RL128" s="1156"/>
      <c r="RM128" s="1156"/>
      <c r="RN128" s="1156"/>
      <c r="RO128" s="1156"/>
      <c r="RP128" s="1156"/>
      <c r="RQ128" s="1156"/>
      <c r="RR128" s="1156"/>
      <c r="RS128" s="1156"/>
      <c r="RT128" s="1156"/>
      <c r="RU128" s="1156"/>
      <c r="RV128" s="1156"/>
      <c r="RW128" s="1156"/>
      <c r="RX128" s="1156"/>
      <c r="RY128" s="1156"/>
      <c r="RZ128" s="1156"/>
      <c r="SA128" s="1156"/>
      <c r="SB128" s="1156"/>
      <c r="SC128" s="1156"/>
      <c r="SD128" s="1156"/>
      <c r="SE128" s="1156"/>
      <c r="SF128" s="1156"/>
      <c r="SG128" s="1156"/>
      <c r="SH128" s="1156"/>
      <c r="SI128" s="1156"/>
      <c r="SJ128" s="1156"/>
      <c r="SK128" s="1156"/>
      <c r="SL128" s="1156"/>
      <c r="SM128" s="1156"/>
      <c r="SN128" s="1156"/>
      <c r="SO128" s="1156"/>
      <c r="SP128" s="1156"/>
      <c r="SQ128" s="1156"/>
      <c r="SR128" s="1156"/>
      <c r="SS128" s="1156"/>
      <c r="ST128" s="1156"/>
      <c r="SU128" s="1156"/>
      <c r="SV128" s="1156"/>
      <c r="SW128" s="1156"/>
      <c r="SX128" s="1156"/>
      <c r="SY128" s="1156"/>
      <c r="SZ128" s="1156"/>
      <c r="TA128" s="1156"/>
      <c r="TB128" s="1156"/>
      <c r="TC128" s="1156"/>
      <c r="TD128" s="1156"/>
      <c r="TE128" s="1156"/>
      <c r="TF128" s="1156"/>
      <c r="TG128" s="1156"/>
      <c r="TH128" s="1156"/>
      <c r="TI128" s="1156"/>
      <c r="TJ128" s="1156"/>
      <c r="TK128" s="1156"/>
      <c r="TL128" s="1156"/>
      <c r="TM128" s="1156"/>
      <c r="TN128" s="1156"/>
      <c r="TO128" s="1156"/>
      <c r="TP128" s="1156"/>
      <c r="TQ128" s="1156"/>
      <c r="TR128" s="1156"/>
      <c r="TS128" s="1156"/>
      <c r="TT128" s="1156"/>
      <c r="TU128" s="1156"/>
      <c r="TV128" s="1156"/>
      <c r="TW128" s="1156"/>
      <c r="TX128" s="1156"/>
      <c r="TY128" s="1156"/>
      <c r="TZ128" s="1156"/>
      <c r="UA128" s="1156"/>
      <c r="UB128" s="1156"/>
      <c r="UC128" s="1156"/>
      <c r="UD128" s="1156"/>
      <c r="UE128" s="1156"/>
      <c r="UF128" s="1156"/>
      <c r="UG128" s="1156"/>
      <c r="UH128" s="1156"/>
      <c r="UI128" s="1156"/>
      <c r="UJ128" s="1156"/>
      <c r="UK128" s="1156"/>
      <c r="UL128" s="1156"/>
      <c r="UM128" s="1156"/>
      <c r="UN128" s="1156"/>
      <c r="UO128" s="1156"/>
      <c r="UP128" s="1156"/>
      <c r="UQ128" s="1156"/>
      <c r="UR128" s="1156"/>
      <c r="US128" s="1156"/>
      <c r="UT128" s="1156"/>
      <c r="UU128" s="1156"/>
      <c r="UV128" s="1156"/>
      <c r="UW128" s="1156"/>
      <c r="UX128" s="1156"/>
      <c r="UY128" s="1156"/>
      <c r="UZ128" s="1156"/>
      <c r="VA128" s="1156"/>
      <c r="VB128" s="1156"/>
      <c r="VC128" s="1156"/>
      <c r="VD128" s="1156"/>
      <c r="VE128" s="1156"/>
      <c r="VF128" s="1156"/>
      <c r="VG128" s="1156"/>
      <c r="VH128" s="1156"/>
      <c r="VI128" s="1156"/>
      <c r="VJ128" s="1156"/>
      <c r="VK128" s="1156"/>
      <c r="VL128" s="1156"/>
      <c r="VM128" s="1156"/>
      <c r="VN128" s="1156"/>
      <c r="VO128" s="1156"/>
      <c r="VP128" s="1156"/>
      <c r="VQ128" s="1156"/>
      <c r="VR128" s="1156"/>
      <c r="VS128" s="1156"/>
      <c r="VT128" s="1156"/>
      <c r="VU128" s="1156"/>
      <c r="VV128" s="1156"/>
      <c r="VW128" s="1156"/>
      <c r="VX128" s="1156"/>
      <c r="VY128" s="1156"/>
      <c r="VZ128" s="1156"/>
      <c r="WA128" s="1156"/>
      <c r="WB128" s="1156"/>
      <c r="WC128" s="1156"/>
      <c r="WD128" s="1156"/>
      <c r="WE128" s="1156"/>
      <c r="WF128" s="1156"/>
      <c r="WG128" s="1156"/>
      <c r="WH128" s="1156"/>
      <c r="WI128" s="1156"/>
      <c r="WJ128" s="1156"/>
      <c r="WK128" s="1156"/>
      <c r="WL128" s="1156"/>
      <c r="WM128" s="1156"/>
      <c r="WN128" s="1156"/>
      <c r="WO128" s="1156"/>
      <c r="WP128" s="1156"/>
      <c r="WQ128" s="1156"/>
      <c r="WR128" s="1156"/>
      <c r="WS128" s="1156"/>
      <c r="WT128" s="1156"/>
      <c r="WU128" s="1156"/>
      <c r="WV128" s="1156"/>
      <c r="WW128" s="1156"/>
      <c r="WX128" s="1156"/>
      <c r="WY128" s="1156"/>
      <c r="WZ128" s="1156"/>
      <c r="XA128" s="1156"/>
      <c r="XB128" s="1156"/>
      <c r="XC128" s="1156"/>
      <c r="XD128" s="1156"/>
      <c r="XE128" s="1156"/>
      <c r="XF128" s="1156"/>
      <c r="XG128" s="1156"/>
      <c r="XH128" s="1156"/>
      <c r="XI128" s="1156"/>
      <c r="XJ128" s="1156"/>
      <c r="XK128" s="1156"/>
      <c r="XL128" s="1156"/>
      <c r="XM128" s="1156"/>
      <c r="XN128" s="1156"/>
      <c r="XO128" s="1156"/>
      <c r="XP128" s="1156"/>
      <c r="XQ128" s="1156"/>
      <c r="XR128" s="1156"/>
      <c r="XS128" s="1156"/>
      <c r="XT128" s="1156"/>
      <c r="XU128" s="1156"/>
      <c r="XV128" s="1156"/>
      <c r="XW128" s="1156"/>
      <c r="XX128" s="1156"/>
      <c r="XY128" s="1156"/>
      <c r="XZ128" s="1156"/>
      <c r="YA128" s="1156"/>
      <c r="YB128" s="1156"/>
      <c r="YC128" s="1156"/>
      <c r="YD128" s="1156"/>
      <c r="YE128" s="1156"/>
      <c r="YF128" s="1156"/>
      <c r="YG128" s="1156"/>
      <c r="YH128" s="1156"/>
      <c r="YI128" s="1156"/>
      <c r="YJ128" s="1156"/>
      <c r="YK128" s="1156"/>
      <c r="YL128" s="1156"/>
      <c r="YM128" s="1156"/>
      <c r="YN128" s="1156"/>
      <c r="YO128" s="1156"/>
      <c r="YP128" s="1156"/>
      <c r="YQ128" s="1156"/>
      <c r="YR128" s="1156"/>
      <c r="YS128" s="1156"/>
      <c r="YT128" s="1156"/>
      <c r="YU128" s="1156"/>
      <c r="YV128" s="1156"/>
      <c r="YW128" s="1156"/>
      <c r="YX128" s="1156"/>
      <c r="YY128" s="1156"/>
      <c r="YZ128" s="1156"/>
      <c r="ZA128" s="1156"/>
      <c r="ZB128" s="1156"/>
      <c r="ZC128" s="1156"/>
      <c r="ZD128" s="1156"/>
      <c r="ZE128" s="1156"/>
      <c r="ZF128" s="1156"/>
      <c r="ZG128" s="1156"/>
      <c r="ZH128" s="1156"/>
      <c r="ZI128" s="1156"/>
      <c r="ZJ128" s="1156"/>
      <c r="ZK128" s="1156"/>
      <c r="ZL128" s="1156"/>
      <c r="ZM128" s="1156"/>
      <c r="ZN128" s="1156"/>
      <c r="ZO128" s="1156"/>
      <c r="ZP128" s="1156"/>
      <c r="ZQ128" s="1156"/>
      <c r="ZR128" s="1156"/>
      <c r="ZS128" s="1156"/>
      <c r="ZT128" s="1156"/>
      <c r="ZU128" s="1156"/>
      <c r="ZV128" s="1156"/>
      <c r="ZW128" s="1156"/>
      <c r="ZX128" s="1156"/>
      <c r="ZY128" s="1156"/>
      <c r="ZZ128" s="1156"/>
      <c r="AAA128" s="1156"/>
      <c r="AAB128" s="1156"/>
      <c r="AAC128" s="1156"/>
      <c r="AAD128" s="1156"/>
      <c r="AAE128" s="1156"/>
      <c r="AAF128" s="1156"/>
      <c r="AAG128" s="1156"/>
      <c r="AAH128" s="1156"/>
      <c r="AAI128" s="1156"/>
      <c r="AAJ128" s="1156"/>
      <c r="AAK128" s="1156"/>
      <c r="AAL128" s="1156"/>
      <c r="AAM128" s="1156"/>
      <c r="AAN128" s="1156"/>
      <c r="AAO128" s="1156"/>
      <c r="AAP128" s="1156"/>
      <c r="AAQ128" s="1156"/>
      <c r="AAR128" s="1156"/>
      <c r="AAS128" s="1156"/>
      <c r="AAT128" s="1156"/>
      <c r="AAU128" s="1156"/>
      <c r="AAV128" s="1156"/>
      <c r="AAW128" s="1156"/>
      <c r="AAX128" s="1156"/>
      <c r="AAY128" s="1156"/>
      <c r="AAZ128" s="1156"/>
      <c r="ABA128" s="1156"/>
      <c r="ABB128" s="1156"/>
      <c r="ABC128" s="1156"/>
      <c r="ABD128" s="1156"/>
      <c r="ABE128" s="1156"/>
      <c r="ABF128" s="1156"/>
      <c r="ABG128" s="1156"/>
      <c r="ABH128" s="1156"/>
      <c r="ABI128" s="1156"/>
      <c r="ABJ128" s="1156"/>
      <c r="ABK128" s="1156"/>
      <c r="ABL128" s="1156"/>
      <c r="ABM128" s="1156"/>
      <c r="ABN128" s="1156"/>
      <c r="ABO128" s="1156"/>
      <c r="ABP128" s="1156"/>
      <c r="ABQ128" s="1156"/>
      <c r="ABR128" s="1156"/>
      <c r="ABS128" s="1156"/>
      <c r="ABT128" s="1156"/>
      <c r="ABU128" s="1156"/>
      <c r="ABV128" s="1156"/>
      <c r="ABW128" s="1156"/>
      <c r="ABX128" s="1156"/>
      <c r="ABY128" s="1156"/>
      <c r="ABZ128" s="1156"/>
      <c r="ACA128" s="1156"/>
      <c r="ACB128" s="1156"/>
      <c r="ACC128" s="1156"/>
      <c r="ACD128" s="1156"/>
      <c r="ACE128" s="1156"/>
      <c r="ACF128" s="1156"/>
      <c r="ACG128" s="1156"/>
      <c r="ACH128" s="1156"/>
      <c r="ACI128" s="1156"/>
      <c r="ACJ128" s="1156"/>
      <c r="ACK128" s="1156"/>
      <c r="ACL128" s="1156"/>
      <c r="ACM128" s="1156"/>
      <c r="ACN128" s="1156"/>
      <c r="ACO128" s="1156"/>
      <c r="ACP128" s="1156"/>
      <c r="ACQ128" s="1156"/>
      <c r="ACR128" s="1156"/>
      <c r="ACS128" s="1156"/>
      <c r="ACT128" s="1156"/>
      <c r="ACU128" s="1156"/>
      <c r="ACV128" s="1156"/>
      <c r="ACW128" s="1156"/>
      <c r="ACX128" s="1156"/>
      <c r="ACY128" s="1156"/>
      <c r="ACZ128" s="1156"/>
      <c r="ADA128" s="1156"/>
      <c r="ADB128" s="1156"/>
      <c r="ADC128" s="1156"/>
      <c r="ADD128" s="1156"/>
      <c r="ADE128" s="1156"/>
      <c r="ADF128" s="1156"/>
      <c r="ADG128" s="1156"/>
      <c r="ADH128" s="1156"/>
      <c r="ADI128" s="1156"/>
      <c r="ADJ128" s="1156"/>
      <c r="ADK128" s="1156"/>
      <c r="ADL128" s="1156"/>
      <c r="ADM128" s="1156"/>
      <c r="ADN128" s="1156"/>
      <c r="ADO128" s="1156"/>
      <c r="ADP128" s="1156"/>
      <c r="ADQ128" s="1156"/>
      <c r="ADR128" s="1156"/>
      <c r="ADS128" s="1156"/>
      <c r="ADT128" s="1156"/>
      <c r="ADU128" s="1156"/>
      <c r="ADV128" s="1156"/>
      <c r="ADW128" s="1156"/>
      <c r="ADX128" s="1156"/>
      <c r="ADY128" s="1156"/>
      <c r="ADZ128" s="1156"/>
      <c r="AEA128" s="1156"/>
      <c r="AEB128" s="1156"/>
      <c r="AEC128" s="1156"/>
      <c r="AED128" s="1156"/>
      <c r="AEE128" s="1156"/>
      <c r="AEF128" s="1156"/>
      <c r="AEG128" s="1156"/>
      <c r="AEH128" s="1156"/>
      <c r="AEI128" s="1156"/>
      <c r="AEJ128" s="1156"/>
      <c r="AEK128" s="1156"/>
      <c r="AEL128" s="1156"/>
      <c r="AEM128" s="1156"/>
      <c r="AEN128" s="1156"/>
      <c r="AEO128" s="1156"/>
      <c r="AEP128" s="1156"/>
      <c r="AEQ128" s="1156"/>
      <c r="AER128" s="1156"/>
      <c r="AES128" s="1156"/>
      <c r="AET128" s="1156"/>
      <c r="AEU128" s="1156"/>
      <c r="AEV128" s="1156"/>
      <c r="AEW128" s="1156"/>
      <c r="AEX128" s="1156"/>
      <c r="AEY128" s="1156"/>
      <c r="AEZ128" s="1156"/>
      <c r="AFA128" s="1156"/>
      <c r="AFB128" s="1156"/>
      <c r="AFC128" s="1156"/>
      <c r="AFD128" s="1156"/>
      <c r="AFE128" s="1156"/>
      <c r="AFF128" s="1156"/>
      <c r="AFG128" s="1156"/>
      <c r="AFH128" s="1156"/>
      <c r="AFI128" s="1156"/>
      <c r="AFJ128" s="1156"/>
      <c r="AFK128" s="1156"/>
      <c r="AFL128" s="1156"/>
      <c r="AFM128" s="1156"/>
      <c r="AFN128" s="1156"/>
      <c r="AFO128" s="1156"/>
      <c r="AFP128" s="1156"/>
      <c r="AFQ128" s="1156"/>
      <c r="AFR128" s="1156"/>
      <c r="AFS128" s="1156"/>
      <c r="AFT128" s="1156"/>
      <c r="AFU128" s="1156"/>
      <c r="AFV128" s="1156"/>
      <c r="AFW128" s="1156"/>
      <c r="AFX128" s="1156"/>
      <c r="AFY128" s="1156"/>
      <c r="AFZ128" s="1156"/>
      <c r="AGA128" s="1156"/>
      <c r="AGB128" s="1156"/>
      <c r="AGC128" s="1156"/>
      <c r="AGD128" s="1156"/>
      <c r="AGE128" s="1156"/>
      <c r="AGF128" s="1156"/>
      <c r="AGG128" s="1156"/>
      <c r="AGH128" s="1156"/>
      <c r="AGI128" s="1156"/>
      <c r="AGJ128" s="1156"/>
      <c r="AGK128" s="1156"/>
      <c r="AGL128" s="1156"/>
      <c r="AGM128" s="1156"/>
      <c r="AGN128" s="1156"/>
      <c r="AGO128" s="1156"/>
      <c r="AGP128" s="1156"/>
      <c r="AGQ128" s="1156"/>
      <c r="AGR128" s="1156"/>
      <c r="AGS128" s="1156"/>
      <c r="AGT128" s="1156"/>
      <c r="AGU128" s="1156"/>
      <c r="AGV128" s="1156"/>
      <c r="AGW128" s="1156"/>
      <c r="AGX128" s="1156"/>
      <c r="AGY128" s="1156"/>
      <c r="AGZ128" s="1156"/>
      <c r="AHA128" s="1156"/>
      <c r="AHB128" s="1156"/>
      <c r="AHC128" s="1156"/>
      <c r="AHD128" s="1156"/>
      <c r="AHE128" s="1156"/>
      <c r="AHF128" s="1156"/>
      <c r="AHG128" s="1156"/>
      <c r="AHH128" s="1156"/>
      <c r="AHI128" s="1156"/>
      <c r="AHJ128" s="1156"/>
      <c r="AHK128" s="1156"/>
      <c r="AHL128" s="1156"/>
      <c r="AHM128" s="1156"/>
      <c r="AHN128" s="1156"/>
      <c r="AHO128" s="1156"/>
      <c r="AHP128" s="1156"/>
      <c r="AHQ128" s="1156"/>
      <c r="AHR128" s="1156"/>
      <c r="AHS128" s="1156"/>
      <c r="AHT128" s="1156"/>
      <c r="AHU128" s="1156"/>
      <c r="AHV128" s="1156"/>
      <c r="AHW128" s="1156"/>
      <c r="AHX128" s="1156"/>
      <c r="AHY128" s="1156"/>
      <c r="AHZ128" s="1156"/>
      <c r="AIA128" s="1156"/>
      <c r="AIB128" s="1156"/>
      <c r="AIC128" s="1156"/>
      <c r="AID128" s="1156"/>
      <c r="AIE128" s="1156"/>
      <c r="AIF128" s="1156"/>
      <c r="AIG128" s="1156"/>
      <c r="AIH128" s="1156"/>
      <c r="AII128" s="1156"/>
      <c r="AIJ128" s="1156"/>
      <c r="AIK128" s="1156"/>
      <c r="AIL128" s="1156"/>
      <c r="AIM128" s="1156"/>
      <c r="AIN128" s="1156"/>
      <c r="AIO128" s="1156"/>
      <c r="AIP128" s="1156"/>
      <c r="AIQ128" s="1156"/>
      <c r="AIR128" s="1156"/>
      <c r="AIS128" s="1156"/>
      <c r="AIT128" s="1156"/>
      <c r="AIU128" s="1156"/>
      <c r="AIV128" s="1156"/>
      <c r="AIW128" s="1156"/>
      <c r="AIX128" s="1156"/>
      <c r="AIY128" s="1156"/>
      <c r="AIZ128" s="1156"/>
      <c r="AJA128" s="1156"/>
      <c r="AJB128" s="1156"/>
      <c r="AJC128" s="1156"/>
      <c r="AJD128" s="1156"/>
      <c r="AJE128" s="1156"/>
      <c r="AJF128" s="1156"/>
      <c r="AJG128" s="1156"/>
      <c r="AJH128" s="1156"/>
      <c r="AJI128" s="1156"/>
      <c r="AJJ128" s="1156"/>
      <c r="AJK128" s="1156"/>
      <c r="AJL128" s="1156"/>
      <c r="AJM128" s="1156"/>
      <c r="AJN128" s="1156"/>
      <c r="AJO128" s="1156"/>
      <c r="AJP128" s="1156"/>
      <c r="AJQ128" s="1156"/>
      <c r="AJR128" s="1156"/>
      <c r="AJS128" s="1156"/>
      <c r="AJT128" s="1156"/>
      <c r="AJU128" s="1156"/>
      <c r="AJV128" s="1156"/>
      <c r="AJW128" s="1156"/>
      <c r="AJX128" s="1156"/>
      <c r="AJY128" s="1156"/>
      <c r="AJZ128" s="1156"/>
      <c r="AKA128" s="1156"/>
      <c r="AKB128" s="1156"/>
      <c r="AKC128" s="1156"/>
      <c r="AKD128" s="1156"/>
      <c r="AKE128" s="1156"/>
      <c r="AKF128" s="1156"/>
      <c r="AKG128" s="1156"/>
      <c r="AKH128" s="1156"/>
      <c r="AKI128" s="1156"/>
      <c r="AKJ128" s="1156"/>
      <c r="AKK128" s="1156"/>
      <c r="AKL128" s="1156"/>
      <c r="AKM128" s="1156"/>
      <c r="AKN128" s="1156"/>
      <c r="AKO128" s="1156"/>
      <c r="AKP128" s="1156"/>
      <c r="AKQ128" s="1156"/>
      <c r="AKR128" s="1156"/>
      <c r="AKS128" s="1156"/>
      <c r="AKT128" s="1156"/>
      <c r="AKU128" s="1156"/>
      <c r="AKV128" s="1156"/>
      <c r="AKW128" s="1156"/>
      <c r="AKX128" s="1156"/>
      <c r="AKY128" s="1156"/>
      <c r="AKZ128" s="1156"/>
      <c r="ALA128" s="1156"/>
      <c r="ALB128" s="1156"/>
      <c r="ALC128" s="1156"/>
      <c r="ALD128" s="1156"/>
      <c r="ALE128" s="1156"/>
      <c r="ALF128" s="1156"/>
      <c r="ALG128" s="1156"/>
      <c r="ALH128" s="1156"/>
      <c r="ALI128" s="1156"/>
      <c r="ALJ128" s="1156"/>
      <c r="ALK128" s="1156"/>
      <c r="ALL128" s="1156"/>
      <c r="ALM128" s="1156"/>
      <c r="ALN128" s="1156"/>
      <c r="ALO128" s="1156"/>
      <c r="ALP128" s="1156"/>
      <c r="ALQ128" s="1156"/>
      <c r="ALR128" s="1156"/>
      <c r="ALS128" s="1156"/>
      <c r="ALT128" s="1156"/>
      <c r="ALU128" s="1156"/>
      <c r="ALV128" s="1156"/>
      <c r="ALW128" s="1156"/>
      <c r="ALX128" s="1156"/>
      <c r="ALY128" s="1156"/>
      <c r="ALZ128" s="1156"/>
      <c r="AMA128" s="1156"/>
      <c r="AMB128" s="1156"/>
      <c r="AMC128" s="1156"/>
      <c r="AMD128" s="1156"/>
      <c r="AME128" s="1156"/>
      <c r="AMF128" s="1156"/>
      <c r="AMG128" s="1156"/>
      <c r="AMH128" s="1156"/>
      <c r="AMI128" s="1156"/>
      <c r="AMJ128" s="1156"/>
      <c r="AMK128" s="1156"/>
      <c r="AML128" s="1156"/>
      <c r="AMM128" s="1156"/>
      <c r="AMN128" s="1156"/>
      <c r="AMO128" s="1156"/>
      <c r="AMP128" s="1156"/>
      <c r="AMQ128" s="1156"/>
      <c r="AMR128" s="1156"/>
      <c r="AMS128" s="1156"/>
      <c r="AMT128" s="1156"/>
      <c r="AMU128" s="1156"/>
      <c r="AMV128" s="1156"/>
      <c r="AMW128" s="1156"/>
      <c r="AMX128" s="1156"/>
      <c r="AMY128" s="1156"/>
      <c r="AMZ128" s="1156"/>
      <c r="ANA128" s="1156"/>
      <c r="ANB128" s="1156"/>
      <c r="ANC128" s="1156"/>
      <c r="AND128" s="1156"/>
      <c r="ANE128" s="1156"/>
      <c r="ANF128" s="1156"/>
      <c r="ANG128" s="1156"/>
      <c r="ANH128" s="1156"/>
      <c r="ANI128" s="1156"/>
      <c r="ANJ128" s="1156"/>
      <c r="ANK128" s="1156"/>
      <c r="ANL128" s="1156"/>
      <c r="ANM128" s="1156"/>
      <c r="ANN128" s="1156"/>
      <c r="ANO128" s="1156"/>
      <c r="ANP128" s="1156"/>
      <c r="ANQ128" s="1156"/>
      <c r="ANR128" s="1156"/>
      <c r="ANS128" s="1156"/>
      <c r="ANT128" s="1156"/>
      <c r="ANU128" s="1156"/>
      <c r="ANV128" s="1156"/>
      <c r="ANW128" s="1156"/>
      <c r="ANX128" s="1156"/>
      <c r="ANY128" s="1156"/>
      <c r="ANZ128" s="1156"/>
      <c r="AOA128" s="1156"/>
      <c r="AOB128" s="1156"/>
      <c r="AOC128" s="1156"/>
      <c r="AOD128" s="1156"/>
      <c r="AOE128" s="1156"/>
      <c r="AOF128" s="1156"/>
      <c r="AOG128" s="1156"/>
      <c r="AOH128" s="1156"/>
      <c r="AOI128" s="1156"/>
      <c r="AOJ128" s="1156"/>
      <c r="AOK128" s="1156"/>
      <c r="AOL128" s="1156"/>
      <c r="AOM128" s="1156"/>
      <c r="AON128" s="1156"/>
      <c r="AOO128" s="1156"/>
      <c r="AOP128" s="1156"/>
      <c r="AOQ128" s="1156"/>
      <c r="AOR128" s="1156"/>
      <c r="AOS128" s="1156"/>
      <c r="AOT128" s="1156"/>
      <c r="AOU128" s="1156"/>
      <c r="AOV128" s="1156"/>
      <c r="AOW128" s="1156"/>
      <c r="AOX128" s="1156"/>
      <c r="AOY128" s="1156"/>
      <c r="AOZ128" s="1156"/>
      <c r="APA128" s="1156"/>
      <c r="APB128" s="1156"/>
      <c r="APC128" s="1156"/>
      <c r="APD128" s="1156"/>
      <c r="APE128" s="1156"/>
      <c r="APF128" s="1156"/>
      <c r="APG128" s="1156"/>
      <c r="APH128" s="1156"/>
      <c r="API128" s="1156"/>
      <c r="APJ128" s="1156"/>
      <c r="APK128" s="1156"/>
      <c r="APL128" s="1156"/>
      <c r="APM128" s="1156"/>
      <c r="APN128" s="1156"/>
      <c r="APO128" s="1156"/>
      <c r="APP128" s="1156"/>
      <c r="APQ128" s="1156"/>
      <c r="APR128" s="1156"/>
      <c r="APS128" s="1156"/>
      <c r="APT128" s="1156"/>
      <c r="APU128" s="1156"/>
      <c r="APV128" s="1156"/>
      <c r="APW128" s="1156"/>
      <c r="APX128" s="1156"/>
      <c r="APY128" s="1156"/>
      <c r="APZ128" s="1156"/>
      <c r="AQA128" s="1156"/>
      <c r="AQB128" s="1156"/>
      <c r="AQC128" s="1156"/>
      <c r="AQD128" s="1156"/>
      <c r="AQE128" s="1156"/>
      <c r="AQF128" s="1156"/>
      <c r="AQG128" s="1156"/>
      <c r="AQH128" s="1156"/>
      <c r="AQI128" s="1156"/>
      <c r="AQJ128" s="1156"/>
      <c r="AQK128" s="1156"/>
      <c r="AQL128" s="1156"/>
      <c r="AQM128" s="1156"/>
      <c r="AQN128" s="1156"/>
      <c r="AQO128" s="1156"/>
      <c r="AQP128" s="1156"/>
      <c r="AQQ128" s="1156"/>
      <c r="AQR128" s="1156"/>
      <c r="AQS128" s="1156"/>
      <c r="AQT128" s="1156"/>
      <c r="AQU128" s="1156"/>
      <c r="AQV128" s="1156"/>
      <c r="AQW128" s="1156"/>
      <c r="AQX128" s="1156"/>
      <c r="AQY128" s="1156"/>
      <c r="AQZ128" s="1156"/>
      <c r="ARA128" s="1156"/>
      <c r="ARB128" s="1156"/>
      <c r="ARC128" s="1156"/>
      <c r="ARD128" s="1156"/>
      <c r="ARE128" s="1156"/>
      <c r="ARF128" s="1156"/>
      <c r="ARG128" s="1156"/>
      <c r="ARH128" s="1156"/>
      <c r="ARI128" s="1156"/>
      <c r="ARJ128" s="1156"/>
      <c r="ARK128" s="1156"/>
      <c r="ARL128" s="1156"/>
      <c r="ARM128" s="1156"/>
      <c r="ARN128" s="1156"/>
      <c r="ARO128" s="1156"/>
      <c r="ARP128" s="1156"/>
      <c r="ARQ128" s="1156"/>
      <c r="ARR128" s="1156"/>
      <c r="ARS128" s="1156"/>
      <c r="ART128" s="1156"/>
      <c r="ARU128" s="1156"/>
      <c r="ARV128" s="1156"/>
      <c r="ARW128" s="1156"/>
      <c r="ARX128" s="1156"/>
      <c r="ARY128" s="1156"/>
      <c r="ARZ128" s="1156"/>
      <c r="ASA128" s="1156"/>
      <c r="ASB128" s="1156"/>
      <c r="ASC128" s="1156"/>
      <c r="ASD128" s="1156"/>
      <c r="ASE128" s="1156"/>
      <c r="ASF128" s="1156"/>
      <c r="ASG128" s="1156"/>
      <c r="ASH128" s="1156"/>
      <c r="ASI128" s="1156"/>
      <c r="ASJ128" s="1156"/>
      <c r="ASK128" s="1156"/>
      <c r="ASL128" s="1156"/>
      <c r="ASM128" s="1156"/>
      <c r="ASN128" s="1156"/>
      <c r="ASO128" s="1156"/>
      <c r="ASP128" s="1156"/>
      <c r="ASQ128" s="1156"/>
      <c r="ASR128" s="1156"/>
      <c r="ASS128" s="1156"/>
      <c r="AST128" s="1156"/>
      <c r="ASU128" s="1156"/>
      <c r="ASV128" s="1156"/>
      <c r="ASW128" s="1156"/>
      <c r="ASX128" s="1156"/>
      <c r="ASY128" s="1156"/>
      <c r="ASZ128" s="1156"/>
      <c r="ATA128" s="1156"/>
      <c r="ATB128" s="1156"/>
      <c r="ATC128" s="1156"/>
      <c r="ATD128" s="1156"/>
      <c r="ATE128" s="1156"/>
      <c r="ATF128" s="1156"/>
      <c r="ATG128" s="1156"/>
      <c r="ATH128" s="1156"/>
      <c r="ATI128" s="1156"/>
      <c r="ATJ128" s="1156"/>
      <c r="ATK128" s="1156"/>
      <c r="ATL128" s="1156"/>
      <c r="ATM128" s="1156"/>
      <c r="ATN128" s="1156"/>
      <c r="ATO128" s="1156"/>
      <c r="ATP128" s="1156"/>
      <c r="ATQ128" s="1156"/>
      <c r="ATR128" s="1156"/>
      <c r="ATS128" s="1156"/>
      <c r="ATT128" s="1156"/>
      <c r="ATU128" s="1156"/>
      <c r="ATV128" s="1156"/>
      <c r="ATW128" s="1156"/>
      <c r="ATX128" s="1156"/>
      <c r="ATY128" s="1156"/>
      <c r="ATZ128" s="1156"/>
      <c r="AUA128" s="1156"/>
      <c r="AUB128" s="1156"/>
      <c r="AUC128" s="1156"/>
      <c r="AUD128" s="1156"/>
      <c r="AUE128" s="1156"/>
      <c r="AUF128" s="1156"/>
      <c r="AUG128" s="1156"/>
      <c r="AUH128" s="1156"/>
      <c r="AUI128" s="1156"/>
      <c r="AUJ128" s="1156"/>
      <c r="AUK128" s="1156"/>
      <c r="AUL128" s="1156"/>
      <c r="AUM128" s="1156"/>
      <c r="AUN128" s="1156"/>
      <c r="AUO128" s="1156"/>
      <c r="AUP128" s="1156"/>
      <c r="AUQ128" s="1156"/>
      <c r="AUR128" s="1156"/>
      <c r="AUS128" s="1156"/>
      <c r="AUT128" s="1156"/>
      <c r="AUU128" s="1156"/>
      <c r="AUV128" s="1156"/>
      <c r="AUW128" s="1156"/>
      <c r="AUX128" s="1156"/>
      <c r="AUY128" s="1156"/>
      <c r="AUZ128" s="1156"/>
      <c r="AVA128" s="1156"/>
      <c r="AVB128" s="1156"/>
      <c r="AVC128" s="1156"/>
      <c r="AVD128" s="1156"/>
      <c r="AVE128" s="1156"/>
      <c r="AVF128" s="1156"/>
      <c r="AVG128" s="1156"/>
      <c r="AVH128" s="1156"/>
      <c r="AVI128" s="1156"/>
      <c r="AVJ128" s="1156"/>
      <c r="AVK128" s="1156"/>
      <c r="AVL128" s="1156"/>
      <c r="AVM128" s="1156"/>
      <c r="AVN128" s="1156"/>
      <c r="AVO128" s="1156"/>
      <c r="AVP128" s="1156"/>
      <c r="AVQ128" s="1156"/>
      <c r="AVR128" s="1156"/>
      <c r="AVS128" s="1156"/>
      <c r="AVT128" s="1156"/>
      <c r="AVU128" s="1156"/>
      <c r="AVV128" s="1156"/>
      <c r="AVW128" s="1156"/>
      <c r="AVX128" s="1156"/>
      <c r="AVY128" s="1156"/>
      <c r="AVZ128" s="1156"/>
      <c r="AWA128" s="1156"/>
      <c r="AWB128" s="1156"/>
      <c r="AWC128" s="1156"/>
      <c r="AWD128" s="1156"/>
      <c r="AWE128" s="1156"/>
      <c r="AWF128" s="1156"/>
      <c r="AWG128" s="1156"/>
      <c r="AWH128" s="1156"/>
      <c r="AWI128" s="1156"/>
      <c r="AWJ128" s="1156"/>
      <c r="AWK128" s="1156"/>
      <c r="AWL128" s="1156"/>
      <c r="AWM128" s="1156"/>
      <c r="AWN128" s="1156"/>
      <c r="AWO128" s="1156"/>
      <c r="AWP128" s="1156"/>
      <c r="AWQ128" s="1156"/>
      <c r="AWR128" s="1156"/>
      <c r="AWS128" s="1156"/>
      <c r="AWT128" s="1156"/>
      <c r="AWU128" s="1156"/>
      <c r="AWV128" s="1156"/>
      <c r="AWW128" s="1156"/>
      <c r="AWX128" s="1156"/>
      <c r="AWY128" s="1156"/>
      <c r="AWZ128" s="1156"/>
      <c r="AXA128" s="1156"/>
      <c r="AXB128" s="1156"/>
      <c r="AXC128" s="1156"/>
      <c r="AXD128" s="1156"/>
      <c r="AXE128" s="1156"/>
      <c r="AXF128" s="1156"/>
      <c r="AXG128" s="1156"/>
      <c r="AXH128" s="1156"/>
      <c r="AXI128" s="1156"/>
      <c r="AXJ128" s="1156"/>
      <c r="AXK128" s="1156"/>
      <c r="AXL128" s="1156"/>
      <c r="AXM128" s="1156"/>
      <c r="AXN128" s="1156"/>
      <c r="AXO128" s="1156"/>
      <c r="AXP128" s="1156"/>
      <c r="AXQ128" s="1156"/>
      <c r="AXR128" s="1156"/>
      <c r="AXS128" s="1156"/>
      <c r="AXT128" s="1156"/>
      <c r="AXU128" s="1156"/>
      <c r="AXV128" s="1156"/>
      <c r="AXW128" s="1156"/>
      <c r="AXX128" s="1156"/>
      <c r="AXY128" s="1156"/>
      <c r="AXZ128" s="1156"/>
      <c r="AYA128" s="1156"/>
      <c r="AYB128" s="1156"/>
      <c r="AYC128" s="1156"/>
      <c r="AYD128" s="1156"/>
      <c r="AYE128" s="1156"/>
      <c r="AYF128" s="1156"/>
      <c r="AYG128" s="1156"/>
      <c r="AYH128" s="1156"/>
      <c r="AYI128" s="1156"/>
      <c r="AYJ128" s="1156"/>
      <c r="AYK128" s="1156"/>
      <c r="AYL128" s="1156"/>
      <c r="AYM128" s="1156"/>
      <c r="AYN128" s="1156"/>
      <c r="AYO128" s="1156"/>
      <c r="AYP128" s="1156"/>
      <c r="AYQ128" s="1156"/>
      <c r="AYR128" s="1156"/>
      <c r="AYS128" s="1156"/>
      <c r="AYT128" s="1156"/>
      <c r="AYU128" s="1156"/>
      <c r="AYV128" s="1156"/>
      <c r="AYW128" s="1156"/>
      <c r="AYX128" s="1156"/>
      <c r="AYY128" s="1156"/>
      <c r="AYZ128" s="1156"/>
      <c r="AZA128" s="1156"/>
      <c r="AZB128" s="1156"/>
      <c r="AZC128" s="1156"/>
      <c r="AZD128" s="1156"/>
      <c r="AZE128" s="1156"/>
      <c r="AZF128" s="1156"/>
      <c r="AZG128" s="1156"/>
      <c r="AZH128" s="1156"/>
      <c r="AZI128" s="1156"/>
      <c r="AZJ128" s="1156"/>
      <c r="AZK128" s="1156"/>
      <c r="AZL128" s="1156"/>
      <c r="AZM128" s="1156"/>
      <c r="AZN128" s="1156"/>
      <c r="AZO128" s="1156"/>
      <c r="AZP128" s="1156"/>
      <c r="AZQ128" s="1156"/>
      <c r="AZR128" s="1156"/>
      <c r="AZS128" s="1156"/>
      <c r="AZT128" s="1156"/>
      <c r="AZU128" s="1156"/>
      <c r="AZV128" s="1156"/>
      <c r="AZW128" s="1156"/>
      <c r="AZX128" s="1156"/>
      <c r="AZY128" s="1156"/>
      <c r="AZZ128" s="1156"/>
      <c r="BAA128" s="1156"/>
      <c r="BAB128" s="1156"/>
      <c r="BAC128" s="1156"/>
      <c r="BAD128" s="1156"/>
      <c r="BAE128" s="1156"/>
      <c r="BAF128" s="1156"/>
      <c r="BAG128" s="1156"/>
      <c r="BAH128" s="1156"/>
      <c r="BAI128" s="1156"/>
      <c r="BAJ128" s="1156"/>
      <c r="BAK128" s="1156"/>
      <c r="BAL128" s="1156"/>
      <c r="BAM128" s="1156"/>
      <c r="BAN128" s="1156"/>
      <c r="BAO128" s="1156"/>
      <c r="BAP128" s="1156"/>
      <c r="BAQ128" s="1156"/>
      <c r="BAR128" s="1156"/>
      <c r="BAS128" s="1156"/>
      <c r="BAT128" s="1156"/>
      <c r="BAU128" s="1156"/>
      <c r="BAV128" s="1156"/>
      <c r="BAW128" s="1156"/>
      <c r="BAX128" s="1156"/>
      <c r="BAY128" s="1156"/>
      <c r="BAZ128" s="1156"/>
      <c r="BBA128" s="1156"/>
      <c r="BBB128" s="1156"/>
      <c r="BBC128" s="1156"/>
      <c r="BBD128" s="1156"/>
      <c r="BBE128" s="1156"/>
      <c r="BBF128" s="1156"/>
      <c r="BBG128" s="1156"/>
      <c r="BBH128" s="1156"/>
      <c r="BBI128" s="1156"/>
      <c r="BBJ128" s="1156"/>
      <c r="BBK128" s="1156"/>
      <c r="BBL128" s="1156"/>
      <c r="BBM128" s="1156"/>
      <c r="BBN128" s="1156"/>
      <c r="BBO128" s="1156"/>
      <c r="BBP128" s="1156"/>
      <c r="BBQ128" s="1156"/>
      <c r="BBR128" s="1156"/>
      <c r="BBS128" s="1156"/>
      <c r="BBT128" s="1156"/>
      <c r="BBU128" s="1156"/>
      <c r="BBV128" s="1156"/>
      <c r="BBW128" s="1156"/>
      <c r="BBX128" s="1156"/>
      <c r="BBY128" s="1156"/>
      <c r="BBZ128" s="1156"/>
      <c r="BCA128" s="1156"/>
      <c r="BCB128" s="1156"/>
      <c r="BCC128" s="1156"/>
      <c r="BCD128" s="1156"/>
      <c r="BCE128" s="1156"/>
      <c r="BCF128" s="1156"/>
      <c r="BCG128" s="1156"/>
      <c r="BCH128" s="1156"/>
      <c r="BCI128" s="1156"/>
      <c r="BCJ128" s="1156"/>
      <c r="BCK128" s="1156"/>
      <c r="BCL128" s="1156"/>
      <c r="BCM128" s="1156"/>
      <c r="BCN128" s="1156"/>
      <c r="BCO128" s="1156"/>
      <c r="BCP128" s="1156"/>
      <c r="BCQ128" s="1156"/>
      <c r="BCR128" s="1156"/>
      <c r="BCS128" s="1156"/>
      <c r="BCT128" s="1156"/>
      <c r="BCU128" s="1156"/>
      <c r="BCV128" s="1156"/>
      <c r="BCW128" s="1156"/>
      <c r="BCX128" s="1156"/>
      <c r="BCY128" s="1156"/>
      <c r="BCZ128" s="1156"/>
      <c r="BDA128" s="1156"/>
      <c r="BDB128" s="1156"/>
      <c r="BDC128" s="1156"/>
      <c r="BDD128" s="1156"/>
      <c r="BDE128" s="1156"/>
      <c r="BDF128" s="1156"/>
      <c r="BDG128" s="1156"/>
      <c r="BDH128" s="1156"/>
      <c r="BDI128" s="1156"/>
      <c r="BDJ128" s="1156"/>
      <c r="BDK128" s="1156"/>
      <c r="BDL128" s="1156"/>
      <c r="BDM128" s="1156"/>
      <c r="BDN128" s="1156"/>
      <c r="BDO128" s="1156"/>
      <c r="BDP128" s="1156"/>
      <c r="BDQ128" s="1156"/>
      <c r="BDR128" s="1156"/>
      <c r="BDS128" s="1156"/>
      <c r="BDT128" s="1156"/>
      <c r="BDU128" s="1156"/>
      <c r="BDV128" s="1156"/>
      <c r="BDW128" s="1156"/>
      <c r="BDX128" s="1156"/>
      <c r="BDY128" s="1156"/>
      <c r="BDZ128" s="1156"/>
      <c r="BEA128" s="1156"/>
      <c r="BEB128" s="1156"/>
      <c r="BEC128" s="1156"/>
      <c r="BED128" s="1156"/>
      <c r="BEE128" s="1156"/>
      <c r="BEF128" s="1156"/>
      <c r="BEG128" s="1156"/>
      <c r="BEH128" s="1156"/>
      <c r="BEI128" s="1156"/>
      <c r="BEJ128" s="1156"/>
      <c r="BEK128" s="1156"/>
      <c r="BEL128" s="1156"/>
      <c r="BEM128" s="1156"/>
      <c r="BEN128" s="1156"/>
      <c r="BEO128" s="1156"/>
      <c r="BEP128" s="1156"/>
      <c r="BEQ128" s="1156"/>
      <c r="BER128" s="1156"/>
      <c r="BES128" s="1156"/>
      <c r="BET128" s="1156"/>
      <c r="BEU128" s="1156"/>
      <c r="BEV128" s="1156"/>
      <c r="BEW128" s="1156"/>
      <c r="BEX128" s="1156"/>
      <c r="BEY128" s="1156"/>
      <c r="BEZ128" s="1156"/>
      <c r="BFA128" s="1156"/>
      <c r="BFB128" s="1156"/>
      <c r="BFC128" s="1156"/>
      <c r="BFD128" s="1156"/>
      <c r="BFE128" s="1156"/>
      <c r="BFF128" s="1156"/>
      <c r="BFG128" s="1156"/>
      <c r="BFH128" s="1156"/>
      <c r="BFI128" s="1156"/>
      <c r="BFJ128" s="1156"/>
      <c r="BFK128" s="1156"/>
      <c r="BFL128" s="1156"/>
      <c r="BFM128" s="1156"/>
      <c r="BFN128" s="1156"/>
      <c r="BFO128" s="1156"/>
      <c r="BFP128" s="1156"/>
      <c r="BFQ128" s="1156"/>
      <c r="BFR128" s="1156"/>
      <c r="BFS128" s="1156"/>
      <c r="BFT128" s="1156"/>
      <c r="BFU128" s="1156"/>
      <c r="BFV128" s="1156"/>
      <c r="BFW128" s="1156"/>
      <c r="BFX128" s="1156"/>
      <c r="BFY128" s="1156"/>
      <c r="BFZ128" s="1156"/>
      <c r="BGA128" s="1156"/>
      <c r="BGB128" s="1156"/>
      <c r="BGC128" s="1156"/>
      <c r="BGD128" s="1156"/>
      <c r="BGE128" s="1156"/>
      <c r="BGF128" s="1156"/>
      <c r="BGG128" s="1156"/>
      <c r="BGH128" s="1156"/>
      <c r="BGI128" s="1156"/>
      <c r="BGJ128" s="1156"/>
      <c r="BGK128" s="1156"/>
      <c r="BGL128" s="1156"/>
      <c r="BGM128" s="1156"/>
      <c r="BGN128" s="1156"/>
      <c r="BGO128" s="1156"/>
      <c r="BGP128" s="1156"/>
      <c r="BGQ128" s="1156"/>
      <c r="BGR128" s="1156"/>
      <c r="BGS128" s="1156"/>
      <c r="BGT128" s="1156"/>
      <c r="BGU128" s="1156"/>
      <c r="BGV128" s="1156"/>
      <c r="BGW128" s="1156"/>
      <c r="BGX128" s="1156"/>
      <c r="BGY128" s="1156"/>
      <c r="BGZ128" s="1156"/>
      <c r="BHA128" s="1156"/>
      <c r="BHB128" s="1156"/>
      <c r="BHC128" s="1156"/>
      <c r="BHD128" s="1156"/>
      <c r="BHE128" s="1156"/>
      <c r="BHF128" s="1156"/>
      <c r="BHG128" s="1156"/>
      <c r="BHH128" s="1156"/>
      <c r="BHI128" s="1156"/>
      <c r="BHJ128" s="1156"/>
      <c r="BHK128" s="1156"/>
      <c r="BHL128" s="1156"/>
      <c r="BHM128" s="1156"/>
      <c r="BHN128" s="1156"/>
      <c r="BHO128" s="1156"/>
      <c r="BHP128" s="1156"/>
      <c r="BHQ128" s="1156"/>
      <c r="BHR128" s="1156"/>
      <c r="BHS128" s="1156"/>
      <c r="BHT128" s="1156"/>
      <c r="BHU128" s="1156"/>
      <c r="BHV128" s="1156"/>
      <c r="BHW128" s="1156"/>
      <c r="BHX128" s="1156"/>
      <c r="BHY128" s="1156"/>
      <c r="BHZ128" s="1156"/>
      <c r="BIA128" s="1156"/>
      <c r="BIB128" s="1156"/>
      <c r="BIC128" s="1156"/>
      <c r="BID128" s="1156"/>
      <c r="BIE128" s="1156"/>
      <c r="BIF128" s="1156"/>
      <c r="BIG128" s="1156"/>
      <c r="BIH128" s="1156"/>
      <c r="BII128" s="1156"/>
      <c r="BIJ128" s="1156"/>
      <c r="BIK128" s="1156"/>
      <c r="BIL128" s="1156"/>
      <c r="BIM128" s="1156"/>
      <c r="BIN128" s="1156"/>
      <c r="BIO128" s="1156"/>
      <c r="BIP128" s="1156"/>
      <c r="BIQ128" s="1156"/>
      <c r="BIR128" s="1156"/>
      <c r="BIS128" s="1156"/>
      <c r="BIT128" s="1156"/>
      <c r="BIU128" s="1156"/>
      <c r="BIV128" s="1156"/>
      <c r="BIW128" s="1156"/>
      <c r="BIX128" s="1156"/>
      <c r="BIY128" s="1156"/>
      <c r="BIZ128" s="1156"/>
      <c r="BJA128" s="1156"/>
      <c r="BJB128" s="1156"/>
      <c r="BJC128" s="1156"/>
      <c r="BJD128" s="1156"/>
      <c r="BJE128" s="1156"/>
      <c r="BJF128" s="1156"/>
      <c r="BJG128" s="1156"/>
      <c r="BJH128" s="1156"/>
      <c r="BJI128" s="1156"/>
      <c r="BJJ128" s="1156"/>
      <c r="BJK128" s="1156"/>
      <c r="BJL128" s="1156"/>
      <c r="BJM128" s="1156"/>
      <c r="BJN128" s="1156"/>
      <c r="BJO128" s="1156"/>
      <c r="BJP128" s="1156"/>
      <c r="BJQ128" s="1156"/>
      <c r="BJR128" s="1156"/>
      <c r="BJS128" s="1156"/>
      <c r="BJT128" s="1156"/>
      <c r="BJU128" s="1156"/>
      <c r="BJV128" s="1156"/>
      <c r="BJW128" s="1156"/>
      <c r="BJX128" s="1156"/>
      <c r="BJY128" s="1156"/>
      <c r="BJZ128" s="1156"/>
      <c r="BKA128" s="1156"/>
      <c r="BKB128" s="1156"/>
      <c r="BKC128" s="1156"/>
      <c r="BKD128" s="1156"/>
      <c r="BKE128" s="1156"/>
      <c r="BKF128" s="1156"/>
      <c r="BKG128" s="1156"/>
      <c r="BKH128" s="1156"/>
      <c r="BKI128" s="1156"/>
      <c r="BKJ128" s="1156"/>
      <c r="BKK128" s="1156"/>
      <c r="BKL128" s="1156"/>
      <c r="BKM128" s="1156"/>
      <c r="BKN128" s="1156"/>
      <c r="BKO128" s="1156"/>
      <c r="BKP128" s="1156"/>
      <c r="BKQ128" s="1156"/>
      <c r="BKR128" s="1156"/>
      <c r="BKS128" s="1156"/>
      <c r="BKT128" s="1156"/>
      <c r="BKU128" s="1156"/>
      <c r="BKV128" s="1156"/>
      <c r="BKW128" s="1156"/>
      <c r="BKX128" s="1156"/>
      <c r="BKY128" s="1156"/>
      <c r="BKZ128" s="1156"/>
      <c r="BLA128" s="1156"/>
      <c r="BLB128" s="1156"/>
      <c r="BLC128" s="1156"/>
      <c r="BLD128" s="1156"/>
      <c r="BLE128" s="1156"/>
      <c r="BLF128" s="1156"/>
      <c r="BLG128" s="1156"/>
      <c r="BLH128" s="1156"/>
      <c r="BLI128" s="1156"/>
      <c r="BLJ128" s="1156"/>
      <c r="BLK128" s="1156"/>
      <c r="BLL128" s="1156"/>
      <c r="BLM128" s="1156"/>
      <c r="BLN128" s="1156"/>
      <c r="BLO128" s="1156"/>
      <c r="BLP128" s="1156"/>
      <c r="BLQ128" s="1156"/>
      <c r="BLR128" s="1156"/>
      <c r="BLS128" s="1156"/>
      <c r="BLT128" s="1156"/>
      <c r="BLU128" s="1156"/>
      <c r="BLV128" s="1156"/>
      <c r="BLW128" s="1156"/>
      <c r="BLX128" s="1156"/>
      <c r="BLY128" s="1156"/>
      <c r="BLZ128" s="1156"/>
      <c r="BMA128" s="1156"/>
      <c r="BMB128" s="1156"/>
      <c r="BMC128" s="1156"/>
      <c r="BMD128" s="1156"/>
      <c r="BME128" s="1156"/>
      <c r="BMF128" s="1156"/>
      <c r="BMG128" s="1156"/>
      <c r="BMH128" s="1156"/>
      <c r="BMI128" s="1156"/>
      <c r="BMJ128" s="1156"/>
      <c r="BMK128" s="1156"/>
      <c r="BML128" s="1156"/>
      <c r="BMM128" s="1156"/>
      <c r="BMN128" s="1156"/>
      <c r="BMO128" s="1156"/>
      <c r="BMP128" s="1156"/>
      <c r="BMQ128" s="1156"/>
      <c r="BMR128" s="1156"/>
      <c r="BMS128" s="1156"/>
      <c r="BMT128" s="1156"/>
      <c r="BMU128" s="1156"/>
      <c r="BMV128" s="1156"/>
      <c r="BMW128" s="1156"/>
      <c r="BMX128" s="1156"/>
      <c r="BMY128" s="1156"/>
      <c r="BMZ128" s="1156"/>
      <c r="BNA128" s="1156"/>
      <c r="BNB128" s="1156"/>
      <c r="BNC128" s="1156"/>
      <c r="BND128" s="1156"/>
      <c r="BNE128" s="1156"/>
      <c r="BNF128" s="1156"/>
      <c r="BNG128" s="1156"/>
      <c r="BNH128" s="1156"/>
      <c r="BNI128" s="1156"/>
      <c r="BNJ128" s="1156"/>
      <c r="BNK128" s="1156"/>
      <c r="BNL128" s="1156"/>
      <c r="BNM128" s="1156"/>
      <c r="BNN128" s="1156"/>
      <c r="BNO128" s="1156"/>
      <c r="BNP128" s="1156"/>
      <c r="BNQ128" s="1156"/>
      <c r="BNR128" s="1156"/>
      <c r="BNS128" s="1156"/>
      <c r="BNT128" s="1156"/>
      <c r="BNU128" s="1156"/>
      <c r="BNV128" s="1156"/>
      <c r="BNW128" s="1156"/>
      <c r="BNX128" s="1156"/>
      <c r="BNY128" s="1156"/>
      <c r="BNZ128" s="1156"/>
      <c r="BOA128" s="1156"/>
      <c r="BOB128" s="1156"/>
      <c r="BOC128" s="1156"/>
      <c r="BOD128" s="1156"/>
      <c r="BOE128" s="1156"/>
      <c r="BOF128" s="1156"/>
      <c r="BOG128" s="1156"/>
      <c r="BOH128" s="1156"/>
      <c r="BOI128" s="1156"/>
      <c r="BOJ128" s="1156"/>
      <c r="BOK128" s="1156"/>
      <c r="BOL128" s="1156"/>
      <c r="BOM128" s="1156"/>
      <c r="BON128" s="1156"/>
      <c r="BOO128" s="1156"/>
      <c r="BOP128" s="1156"/>
      <c r="BOQ128" s="1156"/>
      <c r="BOR128" s="1156"/>
      <c r="BOS128" s="1156"/>
      <c r="BOT128" s="1156"/>
      <c r="BOU128" s="1156"/>
      <c r="BOV128" s="1156"/>
      <c r="BOW128" s="1156"/>
      <c r="BOX128" s="1156"/>
      <c r="BOY128" s="1156"/>
      <c r="BOZ128" s="1156"/>
      <c r="BPA128" s="1156"/>
      <c r="BPB128" s="1156"/>
      <c r="BPC128" s="1156"/>
      <c r="BPD128" s="1156"/>
      <c r="BPE128" s="1156"/>
      <c r="BPF128" s="1156"/>
      <c r="BPG128" s="1156"/>
      <c r="BPH128" s="1156"/>
      <c r="BPI128" s="1156"/>
      <c r="BPJ128" s="1156"/>
      <c r="BPK128" s="1156"/>
      <c r="BPL128" s="1156"/>
      <c r="BPM128" s="1156"/>
      <c r="BPN128" s="1156"/>
      <c r="BPO128" s="1156"/>
      <c r="BPP128" s="1156"/>
      <c r="BPQ128" s="1156"/>
      <c r="BPR128" s="1156"/>
      <c r="BPS128" s="1156"/>
      <c r="BPT128" s="1156"/>
      <c r="BPU128" s="1156"/>
      <c r="BPV128" s="1156"/>
      <c r="BPW128" s="1156"/>
      <c r="BPX128" s="1156"/>
      <c r="BPY128" s="1156"/>
      <c r="BPZ128" s="1156"/>
      <c r="BQA128" s="1156"/>
      <c r="BQB128" s="1156"/>
      <c r="BQC128" s="1156"/>
      <c r="BQD128" s="1156"/>
      <c r="BQE128" s="1156"/>
      <c r="BQF128" s="1156"/>
      <c r="BQG128" s="1156"/>
      <c r="BQH128" s="1156"/>
      <c r="BQI128" s="1156"/>
      <c r="BQJ128" s="1156"/>
      <c r="BQK128" s="1156"/>
      <c r="BQL128" s="1156"/>
      <c r="BQM128" s="1156"/>
      <c r="BQN128" s="1156"/>
      <c r="BQO128" s="1156"/>
      <c r="BQP128" s="1156"/>
      <c r="BQQ128" s="1156"/>
      <c r="BQR128" s="1156"/>
      <c r="BQS128" s="1156"/>
      <c r="BQT128" s="1156"/>
      <c r="BQU128" s="1156"/>
      <c r="BQV128" s="1156"/>
      <c r="BQW128" s="1156"/>
      <c r="BQX128" s="1156"/>
      <c r="BQY128" s="1156"/>
      <c r="BQZ128" s="1156"/>
      <c r="BRA128" s="1156"/>
      <c r="BRB128" s="1156"/>
      <c r="BRC128" s="1156"/>
      <c r="BRD128" s="1156"/>
      <c r="BRE128" s="1156"/>
      <c r="BRF128" s="1156"/>
      <c r="BRG128" s="1156"/>
      <c r="BRH128" s="1156"/>
      <c r="BRI128" s="1156"/>
      <c r="BRJ128" s="1156"/>
      <c r="BRK128" s="1156"/>
      <c r="BRL128" s="1156"/>
      <c r="BRM128" s="1156"/>
      <c r="BRN128" s="1156"/>
      <c r="BRO128" s="1156"/>
      <c r="BRP128" s="1156"/>
      <c r="BRQ128" s="1156"/>
      <c r="BRR128" s="1156"/>
      <c r="BRS128" s="1156"/>
      <c r="BRT128" s="1156"/>
      <c r="BRU128" s="1156"/>
      <c r="BRV128" s="1156"/>
      <c r="BRW128" s="1156"/>
      <c r="BRX128" s="1156"/>
      <c r="BRY128" s="1156"/>
      <c r="BRZ128" s="1156"/>
      <c r="BSA128" s="1156"/>
      <c r="BSB128" s="1156"/>
      <c r="BSC128" s="1156"/>
      <c r="BSD128" s="1156"/>
      <c r="BSE128" s="1156"/>
      <c r="BSF128" s="1156"/>
      <c r="BSG128" s="1156"/>
      <c r="BSH128" s="1156"/>
      <c r="BSI128" s="1156"/>
      <c r="BSJ128" s="1156"/>
      <c r="BSK128" s="1156"/>
      <c r="BSL128" s="1156"/>
      <c r="BSM128" s="1156"/>
      <c r="BSN128" s="1156"/>
      <c r="BSO128" s="1156"/>
      <c r="BSP128" s="1156"/>
      <c r="BSQ128" s="1156"/>
      <c r="BSR128" s="1156"/>
      <c r="BSS128" s="1156"/>
      <c r="BST128" s="1156"/>
      <c r="BSU128" s="1156"/>
      <c r="BSV128" s="1156"/>
      <c r="BSW128" s="1156"/>
      <c r="BSX128" s="1156"/>
      <c r="BSY128" s="1156"/>
      <c r="BSZ128" s="1156"/>
      <c r="BTA128" s="1156"/>
      <c r="BTB128" s="1156"/>
      <c r="BTC128" s="1156"/>
      <c r="BTD128" s="1156"/>
      <c r="BTE128" s="1156"/>
      <c r="BTF128" s="1156"/>
      <c r="BTG128" s="1156"/>
      <c r="BTH128" s="1156"/>
      <c r="BTI128" s="1156"/>
      <c r="BTJ128" s="1156"/>
      <c r="BTK128" s="1156"/>
      <c r="BTL128" s="1156"/>
      <c r="BTM128" s="1156"/>
      <c r="BTN128" s="1156"/>
      <c r="BTO128" s="1156"/>
      <c r="BTP128" s="1156"/>
      <c r="BTQ128" s="1156"/>
      <c r="BTR128" s="1156"/>
      <c r="BTS128" s="1156"/>
      <c r="BTT128" s="1156"/>
      <c r="BTU128" s="1156"/>
      <c r="BTV128" s="1156"/>
      <c r="BTW128" s="1156"/>
      <c r="BTX128" s="1156"/>
      <c r="BTY128" s="1156"/>
      <c r="BTZ128" s="1156"/>
      <c r="BUA128" s="1156"/>
      <c r="BUB128" s="1156"/>
      <c r="BUC128" s="1156"/>
      <c r="BUD128" s="1156"/>
      <c r="BUE128" s="1156"/>
      <c r="BUF128" s="1156"/>
      <c r="BUG128" s="1156"/>
      <c r="BUH128" s="1156"/>
      <c r="BUI128" s="1156"/>
      <c r="BUJ128" s="1156"/>
      <c r="BUK128" s="1156"/>
      <c r="BUL128" s="1156"/>
      <c r="BUM128" s="1156"/>
      <c r="BUN128" s="1156"/>
      <c r="BUO128" s="1156"/>
      <c r="BUP128" s="1156"/>
      <c r="BUQ128" s="1156"/>
      <c r="BUR128" s="1156"/>
      <c r="BUS128" s="1156"/>
      <c r="BUT128" s="1156"/>
      <c r="BUU128" s="1156"/>
      <c r="BUV128" s="1156"/>
      <c r="BUW128" s="1156"/>
      <c r="BUX128" s="1156"/>
      <c r="BUY128" s="1156"/>
      <c r="BUZ128" s="1156"/>
      <c r="BVA128" s="1156"/>
      <c r="BVB128" s="1156"/>
      <c r="BVC128" s="1156"/>
      <c r="BVD128" s="1156"/>
      <c r="BVE128" s="1156"/>
      <c r="BVF128" s="1156"/>
      <c r="BVG128" s="1156"/>
      <c r="BVH128" s="1156"/>
      <c r="BVI128" s="1156"/>
      <c r="BVJ128" s="1156"/>
      <c r="BVK128" s="1156"/>
      <c r="BVL128" s="1156"/>
      <c r="BVM128" s="1156"/>
      <c r="BVN128" s="1156"/>
      <c r="BVO128" s="1156"/>
      <c r="BVP128" s="1156"/>
      <c r="BVQ128" s="1156"/>
      <c r="BVR128" s="1156"/>
      <c r="BVS128" s="1156"/>
      <c r="BVT128" s="1156"/>
      <c r="BVU128" s="1156"/>
      <c r="BVV128" s="1156"/>
      <c r="BVW128" s="1156"/>
      <c r="BVX128" s="1156"/>
      <c r="BVY128" s="1156"/>
      <c r="BVZ128" s="1156"/>
      <c r="BWA128" s="1156"/>
      <c r="BWB128" s="1156"/>
      <c r="BWC128" s="1156"/>
      <c r="BWD128" s="1156"/>
      <c r="BWE128" s="1156"/>
      <c r="BWF128" s="1156"/>
      <c r="BWG128" s="1156"/>
      <c r="BWH128" s="1156"/>
      <c r="BWI128" s="1156"/>
      <c r="BWJ128" s="1156"/>
      <c r="BWK128" s="1156"/>
      <c r="BWL128" s="1156"/>
      <c r="BWM128" s="1156"/>
      <c r="BWN128" s="1156"/>
      <c r="BWO128" s="1156"/>
      <c r="BWP128" s="1156"/>
      <c r="BWQ128" s="1156"/>
      <c r="BWR128" s="1156"/>
      <c r="BWS128" s="1156"/>
      <c r="BWT128" s="1156"/>
      <c r="BWU128" s="1156"/>
      <c r="BWV128" s="1156"/>
      <c r="BWW128" s="1156"/>
      <c r="BWX128" s="1156"/>
      <c r="BWY128" s="1156"/>
      <c r="BWZ128" s="1156"/>
      <c r="BXA128" s="1156"/>
      <c r="BXB128" s="1156"/>
      <c r="BXC128" s="1156"/>
      <c r="BXD128" s="1156"/>
      <c r="BXE128" s="1156"/>
      <c r="BXF128" s="1156"/>
      <c r="BXG128" s="1156"/>
      <c r="BXH128" s="1156"/>
      <c r="BXI128" s="1156"/>
      <c r="BXJ128" s="1156"/>
      <c r="BXK128" s="1156"/>
      <c r="BXL128" s="1156"/>
      <c r="BXM128" s="1156"/>
      <c r="BXN128" s="1156"/>
      <c r="BXO128" s="1156"/>
      <c r="BXP128" s="1156"/>
      <c r="BXQ128" s="1156"/>
      <c r="BXR128" s="1156"/>
      <c r="BXS128" s="1156"/>
      <c r="BXT128" s="1156"/>
      <c r="BXU128" s="1156"/>
      <c r="BXV128" s="1156"/>
      <c r="BXW128" s="1156"/>
      <c r="BXX128" s="1156"/>
      <c r="BXY128" s="1156"/>
      <c r="BXZ128" s="1156"/>
      <c r="BYA128" s="1156"/>
      <c r="BYB128" s="1156"/>
      <c r="BYC128" s="1156"/>
      <c r="BYD128" s="1156"/>
      <c r="BYE128" s="1156"/>
      <c r="BYF128" s="1156"/>
      <c r="BYG128" s="1156"/>
      <c r="BYH128" s="1156"/>
      <c r="BYI128" s="1156"/>
      <c r="BYJ128" s="1156"/>
      <c r="BYK128" s="1156"/>
      <c r="BYL128" s="1156"/>
      <c r="BYM128" s="1156"/>
      <c r="BYN128" s="1156"/>
      <c r="BYO128" s="1156"/>
      <c r="BYP128" s="1156"/>
      <c r="BYQ128" s="1156"/>
      <c r="BYR128" s="1156"/>
      <c r="BYS128" s="1156"/>
      <c r="BYT128" s="1156"/>
      <c r="BYU128" s="1156"/>
      <c r="BYV128" s="1156"/>
      <c r="BYW128" s="1156"/>
      <c r="BYX128" s="1156"/>
      <c r="BYY128" s="1156"/>
      <c r="BYZ128" s="1156"/>
      <c r="BZA128" s="1156"/>
      <c r="BZB128" s="1156"/>
      <c r="BZC128" s="1156"/>
      <c r="BZD128" s="1156"/>
      <c r="BZE128" s="1156"/>
      <c r="BZF128" s="1156"/>
      <c r="BZG128" s="1156"/>
      <c r="BZH128" s="1156"/>
      <c r="BZI128" s="1156"/>
      <c r="BZJ128" s="1156"/>
      <c r="BZK128" s="1156"/>
      <c r="BZL128" s="1156"/>
      <c r="BZM128" s="1156"/>
      <c r="BZN128" s="1156"/>
      <c r="BZO128" s="1156"/>
      <c r="BZP128" s="1156"/>
      <c r="BZQ128" s="1156"/>
      <c r="BZR128" s="1156"/>
      <c r="BZS128" s="1156"/>
      <c r="BZT128" s="1156"/>
      <c r="BZU128" s="1156"/>
      <c r="BZV128" s="1156"/>
      <c r="BZW128" s="1156"/>
      <c r="BZX128" s="1156"/>
      <c r="BZY128" s="1156"/>
      <c r="BZZ128" s="1156"/>
      <c r="CAA128" s="1156"/>
      <c r="CAB128" s="1156"/>
      <c r="CAC128" s="1156"/>
      <c r="CAD128" s="1156"/>
      <c r="CAE128" s="1156"/>
      <c r="CAF128" s="1156"/>
      <c r="CAG128" s="1156"/>
      <c r="CAH128" s="1156"/>
      <c r="CAI128" s="1156"/>
      <c r="CAJ128" s="1156"/>
      <c r="CAK128" s="1156"/>
      <c r="CAL128" s="1156"/>
      <c r="CAM128" s="1156"/>
      <c r="CAN128" s="1156"/>
      <c r="CAO128" s="1156"/>
      <c r="CAP128" s="1156"/>
      <c r="CAQ128" s="1156"/>
      <c r="CAR128" s="1156"/>
      <c r="CAS128" s="1156"/>
      <c r="CAT128" s="1156"/>
      <c r="CAU128" s="1156"/>
      <c r="CAV128" s="1156"/>
      <c r="CAW128" s="1156"/>
      <c r="CAX128" s="1156"/>
      <c r="CAY128" s="1156"/>
      <c r="CAZ128" s="1156"/>
      <c r="CBA128" s="1156"/>
      <c r="CBB128" s="1156"/>
      <c r="CBC128" s="1156"/>
      <c r="CBD128" s="1156"/>
      <c r="CBE128" s="1156"/>
      <c r="CBF128" s="1156"/>
      <c r="CBG128" s="1156"/>
      <c r="CBH128" s="1156"/>
      <c r="CBI128" s="1156"/>
      <c r="CBJ128" s="1156"/>
      <c r="CBK128" s="1156"/>
      <c r="CBL128" s="1156"/>
      <c r="CBM128" s="1156"/>
      <c r="CBN128" s="1156"/>
      <c r="CBO128" s="1156"/>
      <c r="CBP128" s="1156"/>
      <c r="CBQ128" s="1156"/>
      <c r="CBR128" s="1156"/>
      <c r="CBS128" s="1156"/>
      <c r="CBT128" s="1156"/>
      <c r="CBU128" s="1156"/>
      <c r="CBV128" s="1156"/>
      <c r="CBW128" s="1156"/>
      <c r="CBX128" s="1156"/>
      <c r="CBY128" s="1156"/>
      <c r="CBZ128" s="1156"/>
      <c r="CCA128" s="1156"/>
      <c r="CCB128" s="1156"/>
      <c r="CCC128" s="1156"/>
      <c r="CCD128" s="1156"/>
      <c r="CCE128" s="1156"/>
      <c r="CCF128" s="1156"/>
      <c r="CCG128" s="1156"/>
      <c r="CCH128" s="1156"/>
      <c r="CCI128" s="1156"/>
      <c r="CCJ128" s="1156"/>
      <c r="CCK128" s="1156"/>
      <c r="CCL128" s="1156"/>
      <c r="CCM128" s="1156"/>
      <c r="CCN128" s="1156"/>
      <c r="CCO128" s="1156"/>
      <c r="CCP128" s="1156"/>
      <c r="CCQ128" s="1156"/>
      <c r="CCR128" s="1156"/>
      <c r="CCS128" s="1156"/>
      <c r="CCT128" s="1156"/>
      <c r="CCU128" s="1156"/>
      <c r="CCV128" s="1156"/>
      <c r="CCW128" s="1156"/>
      <c r="CCX128" s="1156"/>
      <c r="CCY128" s="1156"/>
      <c r="CCZ128" s="1156"/>
      <c r="CDA128" s="1156"/>
      <c r="CDB128" s="1156"/>
      <c r="CDC128" s="1156"/>
      <c r="CDD128" s="1156"/>
      <c r="CDE128" s="1156"/>
      <c r="CDF128" s="1156"/>
      <c r="CDG128" s="1156"/>
      <c r="CDH128" s="1156"/>
      <c r="CDI128" s="1156"/>
      <c r="CDJ128" s="1156"/>
      <c r="CDK128" s="1156"/>
      <c r="CDL128" s="1156"/>
      <c r="CDM128" s="1156"/>
      <c r="CDN128" s="1156"/>
      <c r="CDO128" s="1156"/>
      <c r="CDP128" s="1156"/>
      <c r="CDQ128" s="1156"/>
      <c r="CDR128" s="1156"/>
      <c r="CDS128" s="1156"/>
      <c r="CDT128" s="1156"/>
      <c r="CDU128" s="1156"/>
      <c r="CDV128" s="1156"/>
      <c r="CDW128" s="1156"/>
      <c r="CDX128" s="1156"/>
      <c r="CDY128" s="1156"/>
      <c r="CDZ128" s="1156"/>
      <c r="CEA128" s="1156"/>
      <c r="CEB128" s="1156"/>
      <c r="CEC128" s="1156"/>
      <c r="CED128" s="1156"/>
      <c r="CEE128" s="1156"/>
      <c r="CEF128" s="1156"/>
      <c r="CEG128" s="1156"/>
      <c r="CEH128" s="1156"/>
      <c r="CEI128" s="1156"/>
      <c r="CEJ128" s="1156"/>
      <c r="CEK128" s="1156"/>
      <c r="CEL128" s="1156"/>
      <c r="CEM128" s="1156"/>
      <c r="CEN128" s="1156"/>
      <c r="CEO128" s="1156"/>
      <c r="CEP128" s="1156"/>
      <c r="CEQ128" s="1156"/>
      <c r="CER128" s="1156"/>
      <c r="CES128" s="1156"/>
      <c r="CET128" s="1156"/>
      <c r="CEU128" s="1156"/>
      <c r="CEV128" s="1156"/>
      <c r="CEW128" s="1156"/>
      <c r="CEX128" s="1156"/>
      <c r="CEY128" s="1156"/>
      <c r="CEZ128" s="1156"/>
      <c r="CFA128" s="1156"/>
      <c r="CFB128" s="1156"/>
      <c r="CFC128" s="1156"/>
      <c r="CFD128" s="1156"/>
      <c r="CFE128" s="1156"/>
      <c r="CFF128" s="1156"/>
      <c r="CFG128" s="1156"/>
      <c r="CFH128" s="1156"/>
      <c r="CFI128" s="1156"/>
      <c r="CFJ128" s="1156"/>
      <c r="CFK128" s="1156"/>
      <c r="CFL128" s="1156"/>
      <c r="CFM128" s="1156"/>
      <c r="CFN128" s="1156"/>
      <c r="CFO128" s="1156"/>
      <c r="CFP128" s="1156"/>
      <c r="CFQ128" s="1156"/>
      <c r="CFR128" s="1156"/>
      <c r="CFS128" s="1156"/>
      <c r="CFT128" s="1156"/>
      <c r="CFU128" s="1156"/>
      <c r="CFV128" s="1156"/>
      <c r="CFW128" s="1156"/>
      <c r="CFX128" s="1156"/>
      <c r="CFY128" s="1156"/>
      <c r="CFZ128" s="1156"/>
      <c r="CGA128" s="1156"/>
      <c r="CGB128" s="1156"/>
      <c r="CGC128" s="1156"/>
      <c r="CGD128" s="1156"/>
      <c r="CGE128" s="1156"/>
      <c r="CGF128" s="1156"/>
      <c r="CGG128" s="1156"/>
      <c r="CGH128" s="1156"/>
      <c r="CGI128" s="1156"/>
      <c r="CGJ128" s="1156"/>
      <c r="CGK128" s="1156"/>
      <c r="CGL128" s="1156"/>
      <c r="CGM128" s="1156"/>
      <c r="CGN128" s="1156"/>
      <c r="CGO128" s="1156"/>
      <c r="CGP128" s="1156"/>
      <c r="CGQ128" s="1156"/>
      <c r="CGR128" s="1156"/>
      <c r="CGS128" s="1156"/>
      <c r="CGT128" s="1156"/>
      <c r="CGU128" s="1156"/>
      <c r="CGV128" s="1156"/>
      <c r="CGW128" s="1156"/>
      <c r="CGX128" s="1156"/>
      <c r="CGY128" s="1156"/>
      <c r="CGZ128" s="1156"/>
      <c r="CHA128" s="1156"/>
      <c r="CHB128" s="1156"/>
      <c r="CHC128" s="1156"/>
      <c r="CHD128" s="1156"/>
      <c r="CHE128" s="1156"/>
      <c r="CHF128" s="1156"/>
      <c r="CHG128" s="1156"/>
      <c r="CHH128" s="1156"/>
      <c r="CHI128" s="1156"/>
      <c r="CHJ128" s="1156"/>
      <c r="CHK128" s="1156"/>
      <c r="CHL128" s="1156"/>
      <c r="CHM128" s="1156"/>
      <c r="CHN128" s="1156"/>
      <c r="CHO128" s="1156"/>
      <c r="CHP128" s="1156"/>
      <c r="CHQ128" s="1156"/>
      <c r="CHR128" s="1156"/>
      <c r="CHS128" s="1156"/>
      <c r="CHT128" s="1156"/>
      <c r="CHU128" s="1156"/>
      <c r="CHV128" s="1156"/>
      <c r="CHW128" s="1156"/>
      <c r="CHX128" s="1156"/>
      <c r="CHY128" s="1156"/>
      <c r="CHZ128" s="1156"/>
      <c r="CIA128" s="1156"/>
      <c r="CIB128" s="1156"/>
      <c r="CIC128" s="1156"/>
      <c r="CID128" s="1156"/>
      <c r="CIE128" s="1156"/>
      <c r="CIF128" s="1156"/>
      <c r="CIG128" s="1156"/>
      <c r="CIH128" s="1156"/>
      <c r="CII128" s="1156"/>
      <c r="CIJ128" s="1156"/>
      <c r="CIK128" s="1156"/>
      <c r="CIL128" s="1156"/>
      <c r="CIM128" s="1156"/>
      <c r="CIN128" s="1156"/>
      <c r="CIO128" s="1156"/>
      <c r="CIP128" s="1156"/>
      <c r="CIQ128" s="1156"/>
      <c r="CIR128" s="1156"/>
      <c r="CIS128" s="1156"/>
      <c r="CIT128" s="1156"/>
      <c r="CIU128" s="1156"/>
      <c r="CIV128" s="1156"/>
      <c r="CIW128" s="1156"/>
      <c r="CIX128" s="1156"/>
      <c r="CIY128" s="1156"/>
      <c r="CIZ128" s="1156"/>
      <c r="CJA128" s="1156"/>
      <c r="CJB128" s="1156"/>
      <c r="CJC128" s="1156"/>
      <c r="CJD128" s="1156"/>
      <c r="CJE128" s="1156"/>
      <c r="CJF128" s="1156"/>
      <c r="CJG128" s="1156"/>
      <c r="CJH128" s="1156"/>
      <c r="CJI128" s="1156"/>
      <c r="CJJ128" s="1156"/>
      <c r="CJK128" s="1156"/>
      <c r="CJL128" s="1156"/>
      <c r="CJM128" s="1156"/>
      <c r="CJN128" s="1156"/>
      <c r="CJO128" s="1156"/>
      <c r="CJP128" s="1156"/>
      <c r="CJQ128" s="1156"/>
      <c r="CJR128" s="1156"/>
      <c r="CJS128" s="1156"/>
      <c r="CJT128" s="1156"/>
      <c r="CJU128" s="1156"/>
      <c r="CJV128" s="1156"/>
      <c r="CJW128" s="1156"/>
      <c r="CJX128" s="1156"/>
      <c r="CJY128" s="1156"/>
      <c r="CJZ128" s="1156"/>
      <c r="CKA128" s="1156"/>
      <c r="CKB128" s="1156"/>
      <c r="CKC128" s="1156"/>
      <c r="CKD128" s="1156"/>
      <c r="CKE128" s="1156"/>
      <c r="CKF128" s="1156"/>
      <c r="CKG128" s="1156"/>
      <c r="CKH128" s="1156"/>
      <c r="CKI128" s="1156"/>
      <c r="CKJ128" s="1156"/>
      <c r="CKK128" s="1156"/>
      <c r="CKL128" s="1156"/>
      <c r="CKM128" s="1156"/>
      <c r="CKN128" s="1156"/>
      <c r="CKO128" s="1156"/>
      <c r="CKP128" s="1156"/>
      <c r="CKQ128" s="1156"/>
      <c r="CKR128" s="1156"/>
      <c r="CKS128" s="1156"/>
      <c r="CKT128" s="1156"/>
      <c r="CKU128" s="1156"/>
      <c r="CKV128" s="1156"/>
      <c r="CKW128" s="1156"/>
      <c r="CKX128" s="1156"/>
      <c r="CKY128" s="1156"/>
      <c r="CKZ128" s="1156"/>
      <c r="CLA128" s="1156"/>
      <c r="CLB128" s="1156"/>
      <c r="CLC128" s="1156"/>
      <c r="CLD128" s="1156"/>
      <c r="CLE128" s="1156"/>
      <c r="CLF128" s="1156"/>
      <c r="CLG128" s="1156"/>
      <c r="CLH128" s="1156"/>
      <c r="CLI128" s="1156"/>
      <c r="CLJ128" s="1156"/>
      <c r="CLK128" s="1156"/>
      <c r="CLL128" s="1156"/>
      <c r="CLM128" s="1156"/>
      <c r="CLN128" s="1156"/>
      <c r="CLO128" s="1156"/>
      <c r="CLP128" s="1156"/>
      <c r="CLQ128" s="1156"/>
      <c r="CLR128" s="1156"/>
      <c r="CLS128" s="1156"/>
      <c r="CLT128" s="1156"/>
      <c r="CLU128" s="1156"/>
      <c r="CLV128" s="1156"/>
      <c r="CLW128" s="1156"/>
      <c r="CLX128" s="1156"/>
      <c r="CLY128" s="1156"/>
      <c r="CLZ128" s="1156"/>
      <c r="CMA128" s="1156"/>
      <c r="CMB128" s="1156"/>
      <c r="CMC128" s="1156"/>
      <c r="CMD128" s="1156"/>
      <c r="CME128" s="1156"/>
      <c r="CMF128" s="1156"/>
      <c r="CMG128" s="1156"/>
      <c r="CMH128" s="1156"/>
      <c r="CMI128" s="1156"/>
      <c r="CMJ128" s="1156"/>
      <c r="CMK128" s="1156"/>
      <c r="CML128" s="1156"/>
      <c r="CMM128" s="1156"/>
      <c r="CMN128" s="1156"/>
      <c r="CMO128" s="1156"/>
      <c r="CMP128" s="1156"/>
      <c r="CMQ128" s="1156"/>
      <c r="CMR128" s="1156"/>
      <c r="CMS128" s="1156"/>
      <c r="CMT128" s="1156"/>
      <c r="CMU128" s="1156"/>
      <c r="CMV128" s="1156"/>
      <c r="CMW128" s="1156"/>
      <c r="CMX128" s="1156"/>
      <c r="CMY128" s="1156"/>
      <c r="CMZ128" s="1156"/>
      <c r="CNA128" s="1156"/>
      <c r="CNB128" s="1156"/>
      <c r="CNC128" s="1156"/>
      <c r="CND128" s="1156"/>
      <c r="CNE128" s="1156"/>
      <c r="CNF128" s="1156"/>
      <c r="CNG128" s="1156"/>
      <c r="CNH128" s="1156"/>
      <c r="CNI128" s="1156"/>
      <c r="CNJ128" s="1156"/>
      <c r="CNK128" s="1156"/>
      <c r="CNL128" s="1156"/>
      <c r="CNM128" s="1156"/>
      <c r="CNN128" s="1156"/>
      <c r="CNO128" s="1156"/>
      <c r="CNP128" s="1156"/>
      <c r="CNQ128" s="1156"/>
      <c r="CNR128" s="1156"/>
      <c r="CNS128" s="1156"/>
      <c r="CNT128" s="1156"/>
      <c r="CNU128" s="1156"/>
      <c r="CNV128" s="1156"/>
      <c r="CNW128" s="1156"/>
      <c r="CNX128" s="1156"/>
      <c r="CNY128" s="1156"/>
      <c r="CNZ128" s="1156"/>
      <c r="COA128" s="1156"/>
      <c r="COB128" s="1156"/>
      <c r="COC128" s="1156"/>
      <c r="COD128" s="1156"/>
      <c r="COE128" s="1156"/>
      <c r="COF128" s="1156"/>
      <c r="COG128" s="1156"/>
      <c r="COH128" s="1156"/>
      <c r="COI128" s="1156"/>
      <c r="COJ128" s="1156"/>
      <c r="COK128" s="1156"/>
      <c r="COL128" s="1156"/>
      <c r="COM128" s="1156"/>
      <c r="CON128" s="1156"/>
      <c r="COO128" s="1156"/>
      <c r="COP128" s="1156"/>
      <c r="COQ128" s="1156"/>
      <c r="COR128" s="1156"/>
      <c r="COS128" s="1156"/>
      <c r="COT128" s="1156"/>
      <c r="COU128" s="1156"/>
      <c r="COV128" s="1156"/>
      <c r="COW128" s="1156"/>
      <c r="COX128" s="1156"/>
      <c r="COY128" s="1156"/>
      <c r="COZ128" s="1156"/>
      <c r="CPA128" s="1156"/>
      <c r="CPB128" s="1156"/>
      <c r="CPC128" s="1156"/>
      <c r="CPD128" s="1156"/>
      <c r="CPE128" s="1156"/>
      <c r="CPF128" s="1156"/>
      <c r="CPG128" s="1156"/>
      <c r="CPH128" s="1156"/>
      <c r="CPI128" s="1156"/>
      <c r="CPJ128" s="1156"/>
      <c r="CPK128" s="1156"/>
      <c r="CPL128" s="1156"/>
      <c r="CPM128" s="1156"/>
      <c r="CPN128" s="1156"/>
      <c r="CPO128" s="1156"/>
      <c r="CPP128" s="1156"/>
      <c r="CPQ128" s="1156"/>
      <c r="CPR128" s="1156"/>
      <c r="CPS128" s="1156"/>
      <c r="CPT128" s="1156"/>
      <c r="CPU128" s="1156"/>
      <c r="CPV128" s="1156"/>
      <c r="CPW128" s="1156"/>
      <c r="CPX128" s="1156"/>
      <c r="CPY128" s="1156"/>
      <c r="CPZ128" s="1156"/>
      <c r="CQA128" s="1156"/>
      <c r="CQB128" s="1156"/>
      <c r="CQC128" s="1156"/>
      <c r="CQD128" s="1156"/>
      <c r="CQE128" s="1156"/>
      <c r="CQF128" s="1156"/>
      <c r="CQG128" s="1156"/>
      <c r="CQH128" s="1156"/>
      <c r="CQI128" s="1156"/>
      <c r="CQJ128" s="1156"/>
      <c r="CQK128" s="1156"/>
      <c r="CQL128" s="1156"/>
      <c r="CQM128" s="1156"/>
      <c r="CQN128" s="1156"/>
      <c r="CQO128" s="1156"/>
      <c r="CQP128" s="1156"/>
      <c r="CQQ128" s="1156"/>
      <c r="CQR128" s="1156"/>
      <c r="CQS128" s="1156"/>
      <c r="CQT128" s="1156"/>
      <c r="CQU128" s="1156"/>
      <c r="CQV128" s="1156"/>
      <c r="CQW128" s="1156"/>
      <c r="CQX128" s="1156"/>
      <c r="CQY128" s="1156"/>
      <c r="CQZ128" s="1156"/>
      <c r="CRA128" s="1156"/>
      <c r="CRB128" s="1156"/>
      <c r="CRC128" s="1156"/>
      <c r="CRD128" s="1156"/>
      <c r="CRE128" s="1156"/>
      <c r="CRF128" s="1156"/>
      <c r="CRG128" s="1156"/>
      <c r="CRH128" s="1156"/>
      <c r="CRI128" s="1156"/>
      <c r="CRJ128" s="1156"/>
      <c r="CRK128" s="1156"/>
      <c r="CRL128" s="1156"/>
      <c r="CRM128" s="1156"/>
      <c r="CRN128" s="1156"/>
      <c r="CRO128" s="1156"/>
      <c r="CRP128" s="1156"/>
      <c r="CRQ128" s="1156"/>
      <c r="CRR128" s="1156"/>
      <c r="CRS128" s="1156"/>
      <c r="CRT128" s="1156"/>
      <c r="CRU128" s="1156"/>
      <c r="CRV128" s="1156"/>
      <c r="CRW128" s="1156"/>
      <c r="CRX128" s="1156"/>
      <c r="CRY128" s="1156"/>
      <c r="CRZ128" s="1156"/>
      <c r="CSA128" s="1156"/>
      <c r="CSB128" s="1156"/>
      <c r="CSC128" s="1156"/>
      <c r="CSD128" s="1156"/>
      <c r="CSE128" s="1156"/>
      <c r="CSF128" s="1156"/>
      <c r="CSG128" s="1156"/>
      <c r="CSH128" s="1156"/>
      <c r="CSI128" s="1156"/>
      <c r="CSJ128" s="1156"/>
      <c r="CSK128" s="1156"/>
      <c r="CSL128" s="1156"/>
      <c r="CSM128" s="1156"/>
      <c r="CSN128" s="1156"/>
      <c r="CSO128" s="1156"/>
      <c r="CSP128" s="1156"/>
      <c r="CSQ128" s="1156"/>
      <c r="CSR128" s="1156"/>
      <c r="CSS128" s="1156"/>
      <c r="CST128" s="1156"/>
      <c r="CSU128" s="1156"/>
      <c r="CSV128" s="1156"/>
      <c r="CSW128" s="1156"/>
      <c r="CSX128" s="1156"/>
      <c r="CSY128" s="1156"/>
      <c r="CSZ128" s="1156"/>
      <c r="CTA128" s="1156"/>
      <c r="CTB128" s="1156"/>
      <c r="CTC128" s="1156"/>
      <c r="CTD128" s="1156"/>
      <c r="CTE128" s="1156"/>
      <c r="CTF128" s="1156"/>
      <c r="CTG128" s="1156"/>
      <c r="CTH128" s="1156"/>
      <c r="CTI128" s="1156"/>
      <c r="CTJ128" s="1156"/>
      <c r="CTK128" s="1156"/>
      <c r="CTL128" s="1156"/>
      <c r="CTM128" s="1156"/>
      <c r="CTN128" s="1156"/>
      <c r="CTO128" s="1156"/>
      <c r="CTP128" s="1156"/>
      <c r="CTQ128" s="1156"/>
      <c r="CTR128" s="1156"/>
      <c r="CTS128" s="1156"/>
      <c r="CTT128" s="1156"/>
      <c r="CTU128" s="1156"/>
      <c r="CTV128" s="1156"/>
      <c r="CTW128" s="1156"/>
      <c r="CTX128" s="1156"/>
      <c r="CTY128" s="1156"/>
      <c r="CTZ128" s="1156"/>
      <c r="CUA128" s="1156"/>
      <c r="CUB128" s="1156"/>
      <c r="CUC128" s="1156"/>
      <c r="CUD128" s="1156"/>
      <c r="CUE128" s="1156"/>
      <c r="CUF128" s="1156"/>
      <c r="CUG128" s="1156"/>
      <c r="CUH128" s="1156"/>
      <c r="CUI128" s="1156"/>
      <c r="CUJ128" s="1156"/>
      <c r="CUK128" s="1156"/>
      <c r="CUL128" s="1156"/>
      <c r="CUM128" s="1156"/>
      <c r="CUN128" s="1156"/>
      <c r="CUO128" s="1156"/>
      <c r="CUP128" s="1156"/>
      <c r="CUQ128" s="1156"/>
      <c r="CUR128" s="1156"/>
      <c r="CUS128" s="1156"/>
      <c r="CUT128" s="1156"/>
      <c r="CUU128" s="1156"/>
      <c r="CUV128" s="1156"/>
      <c r="CUW128" s="1156"/>
      <c r="CUX128" s="1156"/>
      <c r="CUY128" s="1156"/>
      <c r="CUZ128" s="1156"/>
      <c r="CVA128" s="1156"/>
      <c r="CVB128" s="1156"/>
      <c r="CVC128" s="1156"/>
      <c r="CVD128" s="1156"/>
      <c r="CVE128" s="1156"/>
      <c r="CVF128" s="1156"/>
      <c r="CVG128" s="1156"/>
      <c r="CVH128" s="1156"/>
      <c r="CVI128" s="1156"/>
      <c r="CVJ128" s="1156"/>
      <c r="CVK128" s="1156"/>
      <c r="CVL128" s="1156"/>
      <c r="CVM128" s="1156"/>
      <c r="CVN128" s="1156"/>
      <c r="CVO128" s="1156"/>
      <c r="CVP128" s="1156"/>
      <c r="CVQ128" s="1156"/>
      <c r="CVR128" s="1156"/>
      <c r="CVS128" s="1156"/>
      <c r="CVT128" s="1156"/>
      <c r="CVU128" s="1156"/>
      <c r="CVV128" s="1156"/>
      <c r="CVW128" s="1156"/>
      <c r="CVX128" s="1156"/>
      <c r="CVY128" s="1156"/>
      <c r="CVZ128" s="1156"/>
      <c r="CWA128" s="1156"/>
      <c r="CWB128" s="1156"/>
      <c r="CWC128" s="1156"/>
      <c r="CWD128" s="1156"/>
      <c r="CWE128" s="1156"/>
      <c r="CWF128" s="1156"/>
      <c r="CWG128" s="1156"/>
      <c r="CWH128" s="1156"/>
      <c r="CWI128" s="1156"/>
      <c r="CWJ128" s="1156"/>
      <c r="CWK128" s="1156"/>
      <c r="CWL128" s="1156"/>
      <c r="CWM128" s="1156"/>
      <c r="CWN128" s="1156"/>
      <c r="CWO128" s="1156"/>
      <c r="CWP128" s="1156"/>
      <c r="CWQ128" s="1156"/>
      <c r="CWR128" s="1156"/>
      <c r="CWS128" s="1156"/>
      <c r="CWT128" s="1156"/>
      <c r="CWU128" s="1156"/>
      <c r="CWV128" s="1156"/>
      <c r="CWW128" s="1156"/>
      <c r="CWX128" s="1156"/>
      <c r="CWY128" s="1156"/>
      <c r="CWZ128" s="1156"/>
      <c r="CXA128" s="1156"/>
      <c r="CXB128" s="1156"/>
      <c r="CXC128" s="1156"/>
      <c r="CXD128" s="1156"/>
      <c r="CXE128" s="1156"/>
      <c r="CXF128" s="1156"/>
      <c r="CXG128" s="1156"/>
      <c r="CXH128" s="1156"/>
      <c r="CXI128" s="1156"/>
      <c r="CXJ128" s="1156"/>
      <c r="CXK128" s="1156"/>
      <c r="CXL128" s="1156"/>
      <c r="CXM128" s="1156"/>
      <c r="CXN128" s="1156"/>
      <c r="CXO128" s="1156"/>
      <c r="CXP128" s="1156"/>
      <c r="CXQ128" s="1156"/>
      <c r="CXR128" s="1156"/>
      <c r="CXS128" s="1156"/>
      <c r="CXT128" s="1156"/>
      <c r="CXU128" s="1156"/>
      <c r="CXV128" s="1156"/>
      <c r="CXW128" s="1156"/>
      <c r="CXX128" s="1156"/>
      <c r="CXY128" s="1156"/>
      <c r="CXZ128" s="1156"/>
      <c r="CYA128" s="1156"/>
      <c r="CYB128" s="1156"/>
      <c r="CYC128" s="1156"/>
      <c r="CYD128" s="1156"/>
      <c r="CYE128" s="1156"/>
      <c r="CYF128" s="1156"/>
      <c r="CYG128" s="1156"/>
      <c r="CYH128" s="1156"/>
      <c r="CYI128" s="1156"/>
      <c r="CYJ128" s="1156"/>
      <c r="CYK128" s="1156"/>
      <c r="CYL128" s="1156"/>
      <c r="CYM128" s="1156"/>
      <c r="CYN128" s="1156"/>
      <c r="CYO128" s="1156"/>
      <c r="CYP128" s="1156"/>
      <c r="CYQ128" s="1156"/>
      <c r="CYR128" s="1156"/>
      <c r="CYS128" s="1156"/>
      <c r="CYT128" s="1156"/>
      <c r="CYU128" s="1156"/>
      <c r="CYV128" s="1156"/>
      <c r="CYW128" s="1156"/>
      <c r="CYX128" s="1156"/>
      <c r="CYY128" s="1156"/>
      <c r="CYZ128" s="1156"/>
      <c r="CZA128" s="1156"/>
      <c r="CZB128" s="1156"/>
      <c r="CZC128" s="1156"/>
      <c r="CZD128" s="1156"/>
      <c r="CZE128" s="1156"/>
      <c r="CZF128" s="1156"/>
      <c r="CZG128" s="1156"/>
      <c r="CZH128" s="1156"/>
      <c r="CZI128" s="1156"/>
      <c r="CZJ128" s="1156"/>
      <c r="CZK128" s="1156"/>
      <c r="CZL128" s="1156"/>
      <c r="CZM128" s="1156"/>
      <c r="CZN128" s="1156"/>
      <c r="CZO128" s="1156"/>
      <c r="CZP128" s="1156"/>
      <c r="CZQ128" s="1156"/>
      <c r="CZR128" s="1156"/>
      <c r="CZS128" s="1156"/>
      <c r="CZT128" s="1156"/>
      <c r="CZU128" s="1156"/>
      <c r="CZV128" s="1156"/>
      <c r="CZW128" s="1156"/>
      <c r="CZX128" s="1156"/>
      <c r="CZY128" s="1156"/>
      <c r="CZZ128" s="1156"/>
      <c r="DAA128" s="1156"/>
      <c r="DAB128" s="1156"/>
      <c r="DAC128" s="1156"/>
      <c r="DAD128" s="1156"/>
      <c r="DAE128" s="1156"/>
      <c r="DAF128" s="1156"/>
      <c r="DAG128" s="1156"/>
      <c r="DAH128" s="1156"/>
      <c r="DAI128" s="1156"/>
      <c r="DAJ128" s="1156"/>
      <c r="DAK128" s="1156"/>
      <c r="DAL128" s="1156"/>
      <c r="DAM128" s="1156"/>
      <c r="DAN128" s="1156"/>
      <c r="DAO128" s="1156"/>
      <c r="DAP128" s="1156"/>
      <c r="DAQ128" s="1156"/>
      <c r="DAR128" s="1156"/>
      <c r="DAS128" s="1156"/>
      <c r="DAT128" s="1156"/>
      <c r="DAU128" s="1156"/>
      <c r="DAV128" s="1156"/>
      <c r="DAW128" s="1156"/>
      <c r="DAX128" s="1156"/>
      <c r="DAY128" s="1156"/>
      <c r="DAZ128" s="1156"/>
      <c r="DBA128" s="1156"/>
      <c r="DBB128" s="1156"/>
      <c r="DBC128" s="1156"/>
      <c r="DBD128" s="1156"/>
      <c r="DBE128" s="1156"/>
      <c r="DBF128" s="1156"/>
      <c r="DBG128" s="1156"/>
      <c r="DBH128" s="1156"/>
      <c r="DBI128" s="1156"/>
      <c r="DBJ128" s="1156"/>
      <c r="DBK128" s="1156"/>
      <c r="DBL128" s="1156"/>
      <c r="DBM128" s="1156"/>
      <c r="DBN128" s="1156"/>
      <c r="DBO128" s="1156"/>
      <c r="DBP128" s="1156"/>
      <c r="DBQ128" s="1156"/>
      <c r="DBR128" s="1156"/>
      <c r="DBS128" s="1156"/>
      <c r="DBT128" s="1156"/>
      <c r="DBU128" s="1156"/>
      <c r="DBV128" s="1156"/>
      <c r="DBW128" s="1156"/>
      <c r="DBX128" s="1156"/>
      <c r="DBY128" s="1156"/>
      <c r="DBZ128" s="1156"/>
      <c r="DCA128" s="1156"/>
      <c r="DCB128" s="1156"/>
      <c r="DCC128" s="1156"/>
      <c r="DCD128" s="1156"/>
      <c r="DCE128" s="1156"/>
      <c r="DCF128" s="1156"/>
      <c r="DCG128" s="1156"/>
      <c r="DCH128" s="1156"/>
      <c r="DCI128" s="1156"/>
      <c r="DCJ128" s="1156"/>
      <c r="DCK128" s="1156"/>
      <c r="DCL128" s="1156"/>
      <c r="DCM128" s="1156"/>
      <c r="DCN128" s="1156"/>
      <c r="DCO128" s="1156"/>
      <c r="DCP128" s="1156"/>
      <c r="DCQ128" s="1156"/>
      <c r="DCR128" s="1156"/>
      <c r="DCS128" s="1156"/>
      <c r="DCT128" s="1156"/>
      <c r="DCU128" s="1156"/>
      <c r="DCV128" s="1156"/>
      <c r="DCW128" s="1156"/>
      <c r="DCX128" s="1156"/>
      <c r="DCY128" s="1156"/>
      <c r="DCZ128" s="1156"/>
      <c r="DDA128" s="1156"/>
      <c r="DDB128" s="1156"/>
      <c r="DDC128" s="1156"/>
      <c r="DDD128" s="1156"/>
      <c r="DDE128" s="1156"/>
      <c r="DDF128" s="1156"/>
      <c r="DDG128" s="1156"/>
      <c r="DDH128" s="1156"/>
      <c r="DDI128" s="1156"/>
      <c r="DDJ128" s="1156"/>
      <c r="DDK128" s="1156"/>
      <c r="DDL128" s="1156"/>
      <c r="DDM128" s="1156"/>
      <c r="DDN128" s="1156"/>
      <c r="DDO128" s="1156"/>
      <c r="DDP128" s="1156"/>
      <c r="DDQ128" s="1156"/>
      <c r="DDR128" s="1156"/>
      <c r="DDS128" s="1156"/>
      <c r="DDT128" s="1156"/>
      <c r="DDU128" s="1156"/>
      <c r="DDV128" s="1156"/>
      <c r="DDW128" s="1156"/>
      <c r="DDX128" s="1156"/>
      <c r="DDY128" s="1156"/>
      <c r="DDZ128" s="1156"/>
      <c r="DEA128" s="1156"/>
      <c r="DEB128" s="1156"/>
      <c r="DEC128" s="1156"/>
      <c r="DED128" s="1156"/>
      <c r="DEE128" s="1156"/>
      <c r="DEF128" s="1156"/>
      <c r="DEG128" s="1156"/>
      <c r="DEH128" s="1156"/>
      <c r="DEI128" s="1156"/>
      <c r="DEJ128" s="1156"/>
      <c r="DEK128" s="1156"/>
      <c r="DEL128" s="1156"/>
      <c r="DEM128" s="1156"/>
      <c r="DEN128" s="1156"/>
      <c r="DEO128" s="1156"/>
      <c r="DEP128" s="1156"/>
      <c r="DEQ128" s="1156"/>
      <c r="DER128" s="1156"/>
      <c r="DES128" s="1156"/>
      <c r="DET128" s="1156"/>
      <c r="DEU128" s="1156"/>
      <c r="DEV128" s="1156"/>
      <c r="DEW128" s="1156"/>
      <c r="DEX128" s="1156"/>
      <c r="DEY128" s="1156"/>
      <c r="DEZ128" s="1156"/>
      <c r="DFA128" s="1156"/>
      <c r="DFB128" s="1156"/>
      <c r="DFC128" s="1156"/>
      <c r="DFD128" s="1156"/>
      <c r="DFE128" s="1156"/>
      <c r="DFF128" s="1156"/>
      <c r="DFG128" s="1156"/>
      <c r="DFH128" s="1156"/>
      <c r="DFI128" s="1156"/>
      <c r="DFJ128" s="1156"/>
      <c r="DFK128" s="1156"/>
      <c r="DFL128" s="1156"/>
      <c r="DFM128" s="1156"/>
      <c r="DFN128" s="1156"/>
      <c r="DFO128" s="1156"/>
      <c r="DFP128" s="1156"/>
      <c r="DFQ128" s="1156"/>
      <c r="DFR128" s="1156"/>
      <c r="DFS128" s="1156"/>
      <c r="DFT128" s="1156"/>
      <c r="DFU128" s="1156"/>
      <c r="DFV128" s="1156"/>
      <c r="DFW128" s="1156"/>
      <c r="DFX128" s="1156"/>
      <c r="DFY128" s="1156"/>
      <c r="DFZ128" s="1156"/>
      <c r="DGA128" s="1156"/>
      <c r="DGB128" s="1156"/>
      <c r="DGC128" s="1156"/>
      <c r="DGD128" s="1156"/>
      <c r="DGE128" s="1156"/>
      <c r="DGF128" s="1156"/>
      <c r="DGG128" s="1156"/>
      <c r="DGH128" s="1156"/>
      <c r="DGI128" s="1156"/>
      <c r="DGJ128" s="1156"/>
      <c r="DGK128" s="1156"/>
      <c r="DGL128" s="1156"/>
      <c r="DGM128" s="1156"/>
      <c r="DGN128" s="1156"/>
      <c r="DGO128" s="1156"/>
      <c r="DGP128" s="1156"/>
      <c r="DGQ128" s="1156"/>
      <c r="DGR128" s="1156"/>
      <c r="DGS128" s="1156"/>
      <c r="DGT128" s="1156"/>
      <c r="DGU128" s="1156"/>
      <c r="DGV128" s="1156"/>
      <c r="DGW128" s="1156"/>
      <c r="DGX128" s="1156"/>
      <c r="DGY128" s="1156"/>
      <c r="DGZ128" s="1156"/>
      <c r="DHA128" s="1156"/>
      <c r="DHB128" s="1156"/>
      <c r="DHC128" s="1156"/>
      <c r="DHD128" s="1156"/>
      <c r="DHE128" s="1156"/>
      <c r="DHF128" s="1156"/>
      <c r="DHG128" s="1156"/>
      <c r="DHH128" s="1156"/>
      <c r="DHI128" s="1156"/>
      <c r="DHJ128" s="1156"/>
      <c r="DHK128" s="1156"/>
      <c r="DHL128" s="1156"/>
      <c r="DHM128" s="1156"/>
      <c r="DHN128" s="1156"/>
      <c r="DHO128" s="1156"/>
      <c r="DHP128" s="1156"/>
      <c r="DHQ128" s="1156"/>
      <c r="DHR128" s="1156"/>
      <c r="DHS128" s="1156"/>
      <c r="DHT128" s="1156"/>
      <c r="DHU128" s="1156"/>
      <c r="DHV128" s="1156"/>
      <c r="DHW128" s="1156"/>
      <c r="DHX128" s="1156"/>
      <c r="DHY128" s="1156"/>
      <c r="DHZ128" s="1156"/>
      <c r="DIA128" s="1156"/>
      <c r="DIB128" s="1156"/>
      <c r="DIC128" s="1156"/>
      <c r="DID128" s="1156"/>
      <c r="DIE128" s="1156"/>
      <c r="DIF128" s="1156"/>
      <c r="DIG128" s="1156"/>
      <c r="DIH128" s="1156"/>
      <c r="DII128" s="1156"/>
      <c r="DIJ128" s="1156"/>
      <c r="DIK128" s="1156"/>
      <c r="DIL128" s="1156"/>
      <c r="DIM128" s="1156"/>
      <c r="DIN128" s="1156"/>
      <c r="DIO128" s="1156"/>
      <c r="DIP128" s="1156"/>
      <c r="DIQ128" s="1156"/>
      <c r="DIR128" s="1156"/>
      <c r="DIS128" s="1156"/>
      <c r="DIT128" s="1156"/>
      <c r="DIU128" s="1156"/>
      <c r="DIV128" s="1156"/>
      <c r="DIW128" s="1156"/>
      <c r="DIX128" s="1156"/>
      <c r="DIY128" s="1156"/>
      <c r="DIZ128" s="1156"/>
      <c r="DJA128" s="1156"/>
      <c r="DJB128" s="1156"/>
      <c r="DJC128" s="1156"/>
      <c r="DJD128" s="1156"/>
      <c r="DJE128" s="1156"/>
      <c r="DJF128" s="1156"/>
      <c r="DJG128" s="1156"/>
      <c r="DJH128" s="1156"/>
      <c r="DJI128" s="1156"/>
      <c r="DJJ128" s="1156"/>
      <c r="DJK128" s="1156"/>
      <c r="DJL128" s="1156"/>
      <c r="DJM128" s="1156"/>
      <c r="DJN128" s="1156"/>
      <c r="DJO128" s="1156"/>
      <c r="DJP128" s="1156"/>
      <c r="DJQ128" s="1156"/>
      <c r="DJR128" s="1156"/>
      <c r="DJS128" s="1156"/>
      <c r="DJT128" s="1156"/>
      <c r="DJU128" s="1156"/>
      <c r="DJV128" s="1156"/>
      <c r="DJW128" s="1156"/>
      <c r="DJX128" s="1156"/>
      <c r="DJY128" s="1156"/>
      <c r="DJZ128" s="1156"/>
      <c r="DKA128" s="1156"/>
      <c r="DKB128" s="1156"/>
      <c r="DKC128" s="1156"/>
      <c r="DKD128" s="1156"/>
      <c r="DKE128" s="1156"/>
      <c r="DKF128" s="1156"/>
      <c r="DKG128" s="1156"/>
      <c r="DKH128" s="1156"/>
      <c r="DKI128" s="1156"/>
      <c r="DKJ128" s="1156"/>
      <c r="DKK128" s="1156"/>
      <c r="DKL128" s="1156"/>
      <c r="DKM128" s="1156"/>
      <c r="DKN128" s="1156"/>
      <c r="DKO128" s="1156"/>
      <c r="DKP128" s="1156"/>
      <c r="DKQ128" s="1156"/>
      <c r="DKR128" s="1156"/>
      <c r="DKS128" s="1156"/>
      <c r="DKT128" s="1156"/>
      <c r="DKU128" s="1156"/>
      <c r="DKV128" s="1156"/>
      <c r="DKW128" s="1156"/>
      <c r="DKX128" s="1156"/>
      <c r="DKY128" s="1156"/>
      <c r="DKZ128" s="1156"/>
      <c r="DLA128" s="1156"/>
      <c r="DLB128" s="1156"/>
      <c r="DLC128" s="1156"/>
      <c r="DLD128" s="1156"/>
      <c r="DLE128" s="1156"/>
      <c r="DLF128" s="1156"/>
      <c r="DLG128" s="1156"/>
      <c r="DLH128" s="1156"/>
      <c r="DLI128" s="1156"/>
      <c r="DLJ128" s="1156"/>
      <c r="DLK128" s="1156"/>
      <c r="DLL128" s="1156"/>
      <c r="DLM128" s="1156"/>
      <c r="DLN128" s="1156"/>
      <c r="DLO128" s="1156"/>
      <c r="DLP128" s="1156"/>
      <c r="DLQ128" s="1156"/>
      <c r="DLR128" s="1156"/>
      <c r="DLS128" s="1156"/>
      <c r="DLT128" s="1156"/>
      <c r="DLU128" s="1156"/>
      <c r="DLV128" s="1156"/>
      <c r="DLW128" s="1156"/>
      <c r="DLX128" s="1156"/>
      <c r="DLY128" s="1156"/>
      <c r="DLZ128" s="1156"/>
      <c r="DMA128" s="1156"/>
      <c r="DMB128" s="1156"/>
      <c r="DMC128" s="1156"/>
      <c r="DMD128" s="1156"/>
      <c r="DME128" s="1156"/>
      <c r="DMF128" s="1156"/>
      <c r="DMG128" s="1156"/>
      <c r="DMH128" s="1156"/>
      <c r="DMI128" s="1156"/>
      <c r="DMJ128" s="1156"/>
      <c r="DMK128" s="1156"/>
      <c r="DML128" s="1156"/>
      <c r="DMM128" s="1156"/>
      <c r="DMN128" s="1156"/>
      <c r="DMO128" s="1156"/>
      <c r="DMP128" s="1156"/>
      <c r="DMQ128" s="1156"/>
      <c r="DMR128" s="1156"/>
      <c r="DMS128" s="1156"/>
      <c r="DMT128" s="1156"/>
      <c r="DMU128" s="1156"/>
      <c r="DMV128" s="1156"/>
      <c r="DMW128" s="1156"/>
      <c r="DMX128" s="1156"/>
      <c r="DMY128" s="1156"/>
      <c r="DMZ128" s="1156"/>
      <c r="DNA128" s="1156"/>
      <c r="DNB128" s="1156"/>
      <c r="DNC128" s="1156"/>
      <c r="DND128" s="1156"/>
      <c r="DNE128" s="1156"/>
      <c r="DNF128" s="1156"/>
      <c r="DNG128" s="1156"/>
      <c r="DNH128" s="1156"/>
      <c r="DNI128" s="1156"/>
      <c r="DNJ128" s="1156"/>
      <c r="DNK128" s="1156"/>
      <c r="DNL128" s="1156"/>
      <c r="DNM128" s="1156"/>
      <c r="DNN128" s="1156"/>
      <c r="DNO128" s="1156"/>
      <c r="DNP128" s="1156"/>
      <c r="DNQ128" s="1156"/>
      <c r="DNR128" s="1156"/>
      <c r="DNS128" s="1156"/>
      <c r="DNT128" s="1156"/>
      <c r="DNU128" s="1156"/>
      <c r="DNV128" s="1156"/>
      <c r="DNW128" s="1156"/>
      <c r="DNX128" s="1156"/>
      <c r="DNY128" s="1156"/>
      <c r="DNZ128" s="1156"/>
      <c r="DOA128" s="1156"/>
      <c r="DOB128" s="1156"/>
      <c r="DOC128" s="1156"/>
      <c r="DOD128" s="1156"/>
      <c r="DOE128" s="1156"/>
      <c r="DOF128" s="1156"/>
      <c r="DOG128" s="1156"/>
      <c r="DOH128" s="1156"/>
      <c r="DOI128" s="1156"/>
      <c r="DOJ128" s="1156"/>
      <c r="DOK128" s="1156"/>
      <c r="DOL128" s="1156"/>
      <c r="DOM128" s="1156"/>
      <c r="DON128" s="1156"/>
      <c r="DOO128" s="1156"/>
      <c r="DOP128" s="1156"/>
      <c r="DOQ128" s="1156"/>
      <c r="DOR128" s="1156"/>
      <c r="DOS128" s="1156"/>
      <c r="DOT128" s="1156"/>
      <c r="DOU128" s="1156"/>
      <c r="DOV128" s="1156"/>
      <c r="DOW128" s="1156"/>
      <c r="DOX128" s="1156"/>
      <c r="DOY128" s="1156"/>
      <c r="DOZ128" s="1156"/>
      <c r="DPA128" s="1156"/>
      <c r="DPB128" s="1156"/>
      <c r="DPC128" s="1156"/>
      <c r="DPD128" s="1156"/>
      <c r="DPE128" s="1156"/>
      <c r="DPF128" s="1156"/>
      <c r="DPG128" s="1156"/>
      <c r="DPH128" s="1156"/>
      <c r="DPI128" s="1156"/>
      <c r="DPJ128" s="1156"/>
      <c r="DPK128" s="1156"/>
      <c r="DPL128" s="1156"/>
      <c r="DPM128" s="1156"/>
      <c r="DPN128" s="1156"/>
      <c r="DPO128" s="1156"/>
      <c r="DPP128" s="1156"/>
      <c r="DPQ128" s="1156"/>
      <c r="DPR128" s="1156"/>
      <c r="DPS128" s="1156"/>
      <c r="DPT128" s="1156"/>
      <c r="DPU128" s="1156"/>
      <c r="DPV128" s="1156"/>
      <c r="DPW128" s="1156"/>
      <c r="DPX128" s="1156"/>
      <c r="DPY128" s="1156"/>
      <c r="DPZ128" s="1156"/>
      <c r="DQA128" s="1156"/>
      <c r="DQB128" s="1156"/>
      <c r="DQC128" s="1156"/>
      <c r="DQD128" s="1156"/>
      <c r="DQE128" s="1156"/>
      <c r="DQF128" s="1156"/>
      <c r="DQG128" s="1156"/>
      <c r="DQH128" s="1156"/>
      <c r="DQI128" s="1156"/>
      <c r="DQJ128" s="1156"/>
      <c r="DQK128" s="1156"/>
      <c r="DQL128" s="1156"/>
      <c r="DQM128" s="1156"/>
      <c r="DQN128" s="1156"/>
      <c r="DQO128" s="1156"/>
      <c r="DQP128" s="1156"/>
      <c r="DQQ128" s="1156"/>
      <c r="DQR128" s="1156"/>
      <c r="DQS128" s="1156"/>
      <c r="DQT128" s="1156"/>
      <c r="DQU128" s="1156"/>
      <c r="DQV128" s="1156"/>
      <c r="DQW128" s="1156"/>
      <c r="DQX128" s="1156"/>
      <c r="DQY128" s="1156"/>
      <c r="DQZ128" s="1156"/>
      <c r="DRA128" s="1156"/>
      <c r="DRB128" s="1156"/>
      <c r="DRC128" s="1156"/>
      <c r="DRD128" s="1156"/>
      <c r="DRE128" s="1156"/>
      <c r="DRF128" s="1156"/>
      <c r="DRG128" s="1156"/>
      <c r="DRH128" s="1156"/>
      <c r="DRI128" s="1156"/>
      <c r="DRJ128" s="1156"/>
      <c r="DRK128" s="1156"/>
      <c r="DRL128" s="1156"/>
      <c r="DRM128" s="1156"/>
      <c r="DRN128" s="1156"/>
      <c r="DRO128" s="1156"/>
      <c r="DRP128" s="1156"/>
      <c r="DRQ128" s="1156"/>
      <c r="DRR128" s="1156"/>
      <c r="DRS128" s="1156"/>
      <c r="DRT128" s="1156"/>
      <c r="DRU128" s="1156"/>
      <c r="DRV128" s="1156"/>
      <c r="DRW128" s="1156"/>
      <c r="DRX128" s="1156"/>
      <c r="DRY128" s="1156"/>
      <c r="DRZ128" s="1156"/>
      <c r="DSA128" s="1156"/>
      <c r="DSB128" s="1156"/>
      <c r="DSC128" s="1156"/>
      <c r="DSD128" s="1156"/>
      <c r="DSE128" s="1156"/>
      <c r="DSF128" s="1156"/>
      <c r="DSG128" s="1156"/>
      <c r="DSH128" s="1156"/>
      <c r="DSI128" s="1156"/>
      <c r="DSJ128" s="1156"/>
      <c r="DSK128" s="1156"/>
      <c r="DSL128" s="1156"/>
      <c r="DSM128" s="1156"/>
      <c r="DSN128" s="1156"/>
      <c r="DSO128" s="1156"/>
      <c r="DSP128" s="1156"/>
      <c r="DSQ128" s="1156"/>
      <c r="DSR128" s="1156"/>
      <c r="DSS128" s="1156"/>
      <c r="DST128" s="1156"/>
      <c r="DSU128" s="1156"/>
      <c r="DSV128" s="1156"/>
      <c r="DSW128" s="1156"/>
      <c r="DSX128" s="1156"/>
      <c r="DSY128" s="1156"/>
      <c r="DSZ128" s="1156"/>
      <c r="DTA128" s="1156"/>
      <c r="DTB128" s="1156"/>
      <c r="DTC128" s="1156"/>
      <c r="DTD128" s="1156"/>
      <c r="DTE128" s="1156"/>
      <c r="DTF128" s="1156"/>
      <c r="DTG128" s="1156"/>
      <c r="DTH128" s="1156"/>
      <c r="DTI128" s="1156"/>
      <c r="DTJ128" s="1156"/>
      <c r="DTK128" s="1156"/>
      <c r="DTL128" s="1156"/>
      <c r="DTM128" s="1156"/>
      <c r="DTN128" s="1156"/>
      <c r="DTO128" s="1156"/>
      <c r="DTP128" s="1156"/>
      <c r="DTQ128" s="1156"/>
      <c r="DTR128" s="1156"/>
      <c r="DTS128" s="1156"/>
      <c r="DTT128" s="1156"/>
      <c r="DTU128" s="1156"/>
      <c r="DTV128" s="1156"/>
      <c r="DTW128" s="1156"/>
      <c r="DTX128" s="1156"/>
      <c r="DTY128" s="1156"/>
      <c r="DTZ128" s="1156"/>
      <c r="DUA128" s="1156"/>
      <c r="DUB128" s="1156"/>
      <c r="DUC128" s="1156"/>
      <c r="DUD128" s="1156"/>
      <c r="DUE128" s="1156"/>
      <c r="DUF128" s="1156"/>
      <c r="DUG128" s="1156"/>
      <c r="DUH128" s="1156"/>
      <c r="DUI128" s="1156"/>
      <c r="DUJ128" s="1156"/>
      <c r="DUK128" s="1156"/>
      <c r="DUL128" s="1156"/>
      <c r="DUM128" s="1156"/>
      <c r="DUN128" s="1156"/>
      <c r="DUO128" s="1156"/>
      <c r="DUP128" s="1156"/>
      <c r="DUQ128" s="1156"/>
      <c r="DUR128" s="1156"/>
      <c r="DUS128" s="1156"/>
      <c r="DUT128" s="1156"/>
      <c r="DUU128" s="1156"/>
      <c r="DUV128" s="1156"/>
      <c r="DUW128" s="1156"/>
      <c r="DUX128" s="1156"/>
      <c r="DUY128" s="1156"/>
      <c r="DUZ128" s="1156"/>
      <c r="DVA128" s="1156"/>
      <c r="DVB128" s="1156"/>
      <c r="DVC128" s="1156"/>
      <c r="DVD128" s="1156"/>
      <c r="DVE128" s="1156"/>
      <c r="DVF128" s="1156"/>
      <c r="DVG128" s="1156"/>
      <c r="DVH128" s="1156"/>
      <c r="DVI128" s="1156"/>
      <c r="DVJ128" s="1156"/>
      <c r="DVK128" s="1156"/>
      <c r="DVL128" s="1156"/>
      <c r="DVM128" s="1156"/>
      <c r="DVN128" s="1156"/>
      <c r="DVO128" s="1156"/>
      <c r="DVP128" s="1156"/>
      <c r="DVQ128" s="1156"/>
      <c r="DVR128" s="1156"/>
      <c r="DVS128" s="1156"/>
      <c r="DVT128" s="1156"/>
      <c r="DVU128" s="1156"/>
      <c r="DVV128" s="1156"/>
      <c r="DVW128" s="1156"/>
      <c r="DVX128" s="1156"/>
      <c r="DVY128" s="1156"/>
      <c r="DVZ128" s="1156"/>
      <c r="DWA128" s="1156"/>
      <c r="DWB128" s="1156"/>
      <c r="DWC128" s="1156"/>
      <c r="DWD128" s="1156"/>
      <c r="DWE128" s="1156"/>
      <c r="DWF128" s="1156"/>
      <c r="DWG128" s="1156"/>
      <c r="DWH128" s="1156"/>
      <c r="DWI128" s="1156"/>
      <c r="DWJ128" s="1156"/>
      <c r="DWK128" s="1156"/>
      <c r="DWL128" s="1156"/>
      <c r="DWM128" s="1156"/>
      <c r="DWN128" s="1156"/>
      <c r="DWO128" s="1156"/>
      <c r="DWP128" s="1156"/>
      <c r="DWQ128" s="1156"/>
      <c r="DWR128" s="1156"/>
      <c r="DWS128" s="1156"/>
      <c r="DWT128" s="1156"/>
      <c r="DWU128" s="1156"/>
      <c r="DWV128" s="1156"/>
      <c r="DWW128" s="1156"/>
      <c r="DWX128" s="1156"/>
      <c r="DWY128" s="1156"/>
      <c r="DWZ128" s="1156"/>
      <c r="DXA128" s="1156"/>
      <c r="DXB128" s="1156"/>
      <c r="DXC128" s="1156"/>
      <c r="DXD128" s="1156"/>
      <c r="DXE128" s="1156"/>
      <c r="DXF128" s="1156"/>
      <c r="DXG128" s="1156"/>
      <c r="DXH128" s="1156"/>
      <c r="DXI128" s="1156"/>
      <c r="DXJ128" s="1156"/>
      <c r="DXK128" s="1156"/>
      <c r="DXL128" s="1156"/>
      <c r="DXM128" s="1156"/>
      <c r="DXN128" s="1156"/>
      <c r="DXO128" s="1156"/>
      <c r="DXP128" s="1156"/>
      <c r="DXQ128" s="1156"/>
      <c r="DXR128" s="1156"/>
      <c r="DXS128" s="1156"/>
      <c r="DXT128" s="1156"/>
      <c r="DXU128" s="1156"/>
      <c r="DXV128" s="1156"/>
      <c r="DXW128" s="1156"/>
      <c r="DXX128" s="1156"/>
      <c r="DXY128" s="1156"/>
      <c r="DXZ128" s="1156"/>
      <c r="DYA128" s="1156"/>
      <c r="DYB128" s="1156"/>
      <c r="DYC128" s="1156"/>
      <c r="DYD128" s="1156"/>
      <c r="DYE128" s="1156"/>
      <c r="DYF128" s="1156"/>
      <c r="DYG128" s="1156"/>
      <c r="DYH128" s="1156"/>
      <c r="DYI128" s="1156"/>
      <c r="DYJ128" s="1156"/>
      <c r="DYK128" s="1156"/>
      <c r="DYL128" s="1156"/>
      <c r="DYM128" s="1156"/>
      <c r="DYN128" s="1156"/>
      <c r="DYO128" s="1156"/>
      <c r="DYP128" s="1156"/>
      <c r="DYQ128" s="1156"/>
      <c r="DYR128" s="1156"/>
      <c r="DYS128" s="1156"/>
      <c r="DYT128" s="1156"/>
      <c r="DYU128" s="1156"/>
      <c r="DYV128" s="1156"/>
      <c r="DYW128" s="1156"/>
      <c r="DYX128" s="1156"/>
      <c r="DYY128" s="1156"/>
      <c r="DYZ128" s="1156"/>
      <c r="DZA128" s="1156"/>
      <c r="DZB128" s="1156"/>
      <c r="DZC128" s="1156"/>
      <c r="DZD128" s="1156"/>
      <c r="DZE128" s="1156"/>
      <c r="DZF128" s="1156"/>
      <c r="DZG128" s="1156"/>
      <c r="DZH128" s="1156"/>
      <c r="DZI128" s="1156"/>
      <c r="DZJ128" s="1156"/>
      <c r="DZK128" s="1156"/>
      <c r="DZL128" s="1156"/>
      <c r="DZM128" s="1156"/>
      <c r="DZN128" s="1156"/>
      <c r="DZO128" s="1156"/>
      <c r="DZP128" s="1156"/>
      <c r="DZQ128" s="1156"/>
      <c r="DZR128" s="1156"/>
      <c r="DZS128" s="1156"/>
      <c r="DZT128" s="1156"/>
      <c r="DZU128" s="1156"/>
      <c r="DZV128" s="1156"/>
      <c r="DZW128" s="1156"/>
      <c r="DZX128" s="1156"/>
      <c r="DZY128" s="1156"/>
      <c r="DZZ128" s="1156"/>
      <c r="EAA128" s="1156"/>
      <c r="EAB128" s="1156"/>
      <c r="EAC128" s="1156"/>
      <c r="EAD128" s="1156"/>
      <c r="EAE128" s="1156"/>
      <c r="EAF128" s="1156"/>
      <c r="EAG128" s="1156"/>
      <c r="EAH128" s="1156"/>
      <c r="EAI128" s="1156"/>
      <c r="EAJ128" s="1156"/>
      <c r="EAK128" s="1156"/>
      <c r="EAL128" s="1156"/>
      <c r="EAM128" s="1156"/>
      <c r="EAN128" s="1156"/>
      <c r="EAO128" s="1156"/>
      <c r="EAP128" s="1156"/>
      <c r="EAQ128" s="1156"/>
      <c r="EAR128" s="1156"/>
      <c r="EAS128" s="1156"/>
      <c r="EAT128" s="1156"/>
      <c r="EAU128" s="1156"/>
      <c r="EAV128" s="1156"/>
      <c r="EAW128" s="1156"/>
      <c r="EAX128" s="1156"/>
      <c r="EAY128" s="1156"/>
      <c r="EAZ128" s="1156"/>
      <c r="EBA128" s="1156"/>
      <c r="EBB128" s="1156"/>
      <c r="EBC128" s="1156"/>
      <c r="EBD128" s="1156"/>
      <c r="EBE128" s="1156"/>
      <c r="EBF128" s="1156"/>
      <c r="EBG128" s="1156"/>
      <c r="EBH128" s="1156"/>
      <c r="EBI128" s="1156"/>
      <c r="EBJ128" s="1156"/>
      <c r="EBK128" s="1156"/>
      <c r="EBL128" s="1156"/>
      <c r="EBM128" s="1156"/>
      <c r="EBN128" s="1156"/>
      <c r="EBO128" s="1156"/>
      <c r="EBP128" s="1156"/>
      <c r="EBQ128" s="1156"/>
      <c r="EBR128" s="1156"/>
      <c r="EBS128" s="1156"/>
      <c r="EBT128" s="1156"/>
      <c r="EBU128" s="1156"/>
      <c r="EBV128" s="1156"/>
      <c r="EBW128" s="1156"/>
      <c r="EBX128" s="1156"/>
      <c r="EBY128" s="1156"/>
      <c r="EBZ128" s="1156"/>
      <c r="ECA128" s="1156"/>
      <c r="ECB128" s="1156"/>
      <c r="ECC128" s="1156"/>
      <c r="ECD128" s="1156"/>
      <c r="ECE128" s="1156"/>
      <c r="ECF128" s="1156"/>
      <c r="ECG128" s="1156"/>
      <c r="ECH128" s="1156"/>
      <c r="ECI128" s="1156"/>
      <c r="ECJ128" s="1156"/>
      <c r="ECK128" s="1156"/>
      <c r="ECL128" s="1156"/>
      <c r="ECM128" s="1156"/>
      <c r="ECN128" s="1156"/>
      <c r="ECO128" s="1156"/>
      <c r="ECP128" s="1156"/>
      <c r="ECQ128" s="1156"/>
      <c r="ECR128" s="1156"/>
      <c r="ECS128" s="1156"/>
      <c r="ECT128" s="1156"/>
      <c r="ECU128" s="1156"/>
      <c r="ECV128" s="1156"/>
      <c r="ECW128" s="1156"/>
      <c r="ECX128" s="1156"/>
      <c r="ECY128" s="1156"/>
      <c r="ECZ128" s="1156"/>
      <c r="EDA128" s="1156"/>
      <c r="EDB128" s="1156"/>
      <c r="EDC128" s="1156"/>
      <c r="EDD128" s="1156"/>
      <c r="EDE128" s="1156"/>
      <c r="EDF128" s="1156"/>
      <c r="EDG128" s="1156"/>
      <c r="EDH128" s="1156"/>
      <c r="EDI128" s="1156"/>
      <c r="EDJ128" s="1156"/>
      <c r="EDK128" s="1156"/>
      <c r="EDL128" s="1156"/>
      <c r="EDM128" s="1156"/>
      <c r="EDN128" s="1156"/>
      <c r="EDO128" s="1156"/>
      <c r="EDP128" s="1156"/>
      <c r="EDQ128" s="1156"/>
      <c r="EDR128" s="1156"/>
      <c r="EDS128" s="1156"/>
      <c r="EDT128" s="1156"/>
      <c r="EDU128" s="1156"/>
      <c r="EDV128" s="1156"/>
      <c r="EDW128" s="1156"/>
      <c r="EDX128" s="1156"/>
      <c r="EDY128" s="1156"/>
      <c r="EDZ128" s="1156"/>
      <c r="EEA128" s="1156"/>
      <c r="EEB128" s="1156"/>
      <c r="EEC128" s="1156"/>
      <c r="EED128" s="1156"/>
      <c r="EEE128" s="1156"/>
      <c r="EEF128" s="1156"/>
      <c r="EEG128" s="1156"/>
      <c r="EEH128" s="1156"/>
      <c r="EEI128" s="1156"/>
      <c r="EEJ128" s="1156"/>
      <c r="EEK128" s="1156"/>
      <c r="EEL128" s="1156"/>
      <c r="EEM128" s="1156"/>
      <c r="EEN128" s="1156"/>
      <c r="EEO128" s="1156"/>
      <c r="EEP128" s="1156"/>
      <c r="EEQ128" s="1156"/>
      <c r="EER128" s="1156"/>
      <c r="EES128" s="1156"/>
      <c r="EET128" s="1156"/>
      <c r="EEU128" s="1156"/>
      <c r="EEV128" s="1156"/>
      <c r="EEW128" s="1156"/>
      <c r="EEX128" s="1156"/>
      <c r="EEY128" s="1156"/>
      <c r="EEZ128" s="1156"/>
      <c r="EFA128" s="1156"/>
      <c r="EFB128" s="1156"/>
      <c r="EFC128" s="1156"/>
      <c r="EFD128" s="1156"/>
      <c r="EFE128" s="1156"/>
      <c r="EFF128" s="1156"/>
      <c r="EFG128" s="1156"/>
      <c r="EFH128" s="1156"/>
      <c r="EFI128" s="1156"/>
      <c r="EFJ128" s="1156"/>
      <c r="EFK128" s="1156"/>
      <c r="EFL128" s="1156"/>
      <c r="EFM128" s="1156"/>
      <c r="EFN128" s="1156"/>
      <c r="EFO128" s="1156"/>
      <c r="EFP128" s="1156"/>
      <c r="EFQ128" s="1156"/>
      <c r="EFR128" s="1156"/>
      <c r="EFS128" s="1156"/>
      <c r="EFT128" s="1156"/>
      <c r="EFU128" s="1156"/>
      <c r="EFV128" s="1156"/>
      <c r="EFW128" s="1156"/>
      <c r="EFX128" s="1156"/>
      <c r="EFY128" s="1156"/>
      <c r="EFZ128" s="1156"/>
      <c r="EGA128" s="1156"/>
      <c r="EGB128" s="1156"/>
      <c r="EGC128" s="1156"/>
      <c r="EGD128" s="1156"/>
      <c r="EGE128" s="1156"/>
      <c r="EGF128" s="1156"/>
      <c r="EGG128" s="1156"/>
      <c r="EGH128" s="1156"/>
      <c r="EGI128" s="1156"/>
      <c r="EGJ128" s="1156"/>
      <c r="EGK128" s="1156"/>
      <c r="EGL128" s="1156"/>
      <c r="EGM128" s="1156"/>
      <c r="EGN128" s="1156"/>
      <c r="EGO128" s="1156"/>
      <c r="EGP128" s="1156"/>
      <c r="EGQ128" s="1156"/>
      <c r="EGR128" s="1156"/>
      <c r="EGS128" s="1156"/>
      <c r="EGT128" s="1156"/>
      <c r="EGU128" s="1156"/>
      <c r="EGV128" s="1156"/>
      <c r="EGW128" s="1156"/>
      <c r="EGX128" s="1156"/>
      <c r="EGY128" s="1156"/>
      <c r="EGZ128" s="1156"/>
      <c r="EHA128" s="1156"/>
      <c r="EHB128" s="1156"/>
      <c r="EHC128" s="1156"/>
      <c r="EHD128" s="1156"/>
      <c r="EHE128" s="1156"/>
      <c r="EHF128" s="1156"/>
      <c r="EHG128" s="1156"/>
      <c r="EHH128" s="1156"/>
      <c r="EHI128" s="1156"/>
      <c r="EHJ128" s="1156"/>
      <c r="EHK128" s="1156"/>
      <c r="EHL128" s="1156"/>
      <c r="EHM128" s="1156"/>
      <c r="EHN128" s="1156"/>
      <c r="EHO128" s="1156"/>
      <c r="EHP128" s="1156"/>
      <c r="EHQ128" s="1156"/>
      <c r="EHR128" s="1156"/>
      <c r="EHS128" s="1156"/>
      <c r="EHT128" s="1156"/>
      <c r="EHU128" s="1156"/>
      <c r="EHV128" s="1156"/>
      <c r="EHW128" s="1156"/>
      <c r="EHX128" s="1156"/>
      <c r="EHY128" s="1156"/>
      <c r="EHZ128" s="1156"/>
      <c r="EIA128" s="1156"/>
      <c r="EIB128" s="1156"/>
      <c r="EIC128" s="1156"/>
      <c r="EID128" s="1156"/>
      <c r="EIE128" s="1156"/>
      <c r="EIF128" s="1156"/>
      <c r="EIG128" s="1156"/>
      <c r="EIH128" s="1156"/>
      <c r="EII128" s="1156"/>
      <c r="EIJ128" s="1156"/>
      <c r="EIK128" s="1156"/>
      <c r="EIL128" s="1156"/>
      <c r="EIM128" s="1156"/>
      <c r="EIN128" s="1156"/>
      <c r="EIO128" s="1156"/>
      <c r="EIP128" s="1156"/>
      <c r="EIQ128" s="1156"/>
      <c r="EIR128" s="1156"/>
      <c r="EIS128" s="1156"/>
      <c r="EIT128" s="1156"/>
      <c r="EIU128" s="1156"/>
      <c r="EIV128" s="1156"/>
      <c r="EIW128" s="1156"/>
      <c r="EIX128" s="1156"/>
      <c r="EIY128" s="1156"/>
      <c r="EIZ128" s="1156"/>
      <c r="EJA128" s="1156"/>
      <c r="EJB128" s="1156"/>
      <c r="EJC128" s="1156"/>
      <c r="EJD128" s="1156"/>
      <c r="EJE128" s="1156"/>
      <c r="EJF128" s="1156"/>
      <c r="EJG128" s="1156"/>
      <c r="EJH128" s="1156"/>
      <c r="EJI128" s="1156"/>
      <c r="EJJ128" s="1156"/>
      <c r="EJK128" s="1156"/>
      <c r="EJL128" s="1156"/>
      <c r="EJM128" s="1156"/>
      <c r="EJN128" s="1156"/>
      <c r="EJO128" s="1156"/>
      <c r="EJP128" s="1156"/>
      <c r="EJQ128" s="1156"/>
      <c r="EJR128" s="1156"/>
      <c r="EJS128" s="1156"/>
      <c r="EJT128" s="1156"/>
      <c r="EJU128" s="1156"/>
      <c r="EJV128" s="1156"/>
      <c r="EJW128" s="1156"/>
      <c r="EJX128" s="1156"/>
      <c r="EJY128" s="1156"/>
      <c r="EJZ128" s="1156"/>
      <c r="EKA128" s="1156"/>
      <c r="EKB128" s="1156"/>
      <c r="EKC128" s="1156"/>
      <c r="EKD128" s="1156"/>
      <c r="EKE128" s="1156"/>
      <c r="EKF128" s="1156"/>
      <c r="EKG128" s="1156"/>
      <c r="EKH128" s="1156"/>
      <c r="EKI128" s="1156"/>
      <c r="EKJ128" s="1156"/>
      <c r="EKK128" s="1156"/>
      <c r="EKL128" s="1156"/>
      <c r="EKM128" s="1156"/>
      <c r="EKN128" s="1156"/>
      <c r="EKO128" s="1156"/>
      <c r="EKP128" s="1156"/>
      <c r="EKQ128" s="1156"/>
      <c r="EKR128" s="1156"/>
      <c r="EKS128" s="1156"/>
      <c r="EKT128" s="1156"/>
      <c r="EKU128" s="1156"/>
      <c r="EKV128" s="1156"/>
      <c r="EKW128" s="1156"/>
      <c r="EKX128" s="1156"/>
      <c r="EKY128" s="1156"/>
      <c r="EKZ128" s="1156"/>
      <c r="ELA128" s="1156"/>
      <c r="ELB128" s="1156"/>
      <c r="ELC128" s="1156"/>
      <c r="ELD128" s="1156"/>
      <c r="ELE128" s="1156"/>
      <c r="ELF128" s="1156"/>
      <c r="ELG128" s="1156"/>
      <c r="ELH128" s="1156"/>
      <c r="ELI128" s="1156"/>
      <c r="ELJ128" s="1156"/>
      <c r="ELK128" s="1156"/>
      <c r="ELL128" s="1156"/>
      <c r="ELM128" s="1156"/>
      <c r="ELN128" s="1156"/>
      <c r="ELO128" s="1156"/>
      <c r="ELP128" s="1156"/>
      <c r="ELQ128" s="1156"/>
      <c r="ELR128" s="1156"/>
      <c r="ELS128" s="1156"/>
      <c r="ELT128" s="1156"/>
      <c r="ELU128" s="1156"/>
      <c r="ELV128" s="1156"/>
      <c r="ELW128" s="1156"/>
      <c r="ELX128" s="1156"/>
      <c r="ELY128" s="1156"/>
      <c r="ELZ128" s="1156"/>
      <c r="EMA128" s="1156"/>
      <c r="EMB128" s="1156"/>
      <c r="EMC128" s="1156"/>
      <c r="EMD128" s="1156"/>
      <c r="EME128" s="1156"/>
      <c r="EMF128" s="1156"/>
      <c r="EMG128" s="1156"/>
      <c r="EMH128" s="1156"/>
      <c r="EMI128" s="1156"/>
      <c r="EMJ128" s="1156"/>
      <c r="EMK128" s="1156"/>
      <c r="EML128" s="1156"/>
      <c r="EMM128" s="1156"/>
      <c r="EMN128" s="1156"/>
      <c r="EMO128" s="1156"/>
      <c r="EMP128" s="1156"/>
      <c r="EMQ128" s="1156"/>
      <c r="EMR128" s="1156"/>
      <c r="EMS128" s="1156"/>
      <c r="EMT128" s="1156"/>
      <c r="EMU128" s="1156"/>
      <c r="EMV128" s="1156"/>
      <c r="EMW128" s="1156"/>
      <c r="EMX128" s="1156"/>
      <c r="EMY128" s="1156"/>
      <c r="EMZ128" s="1156"/>
      <c r="ENA128" s="1156"/>
      <c r="ENB128" s="1156"/>
      <c r="ENC128" s="1156"/>
      <c r="END128" s="1156"/>
      <c r="ENE128" s="1156"/>
      <c r="ENF128" s="1156"/>
      <c r="ENG128" s="1156"/>
      <c r="ENH128" s="1156"/>
      <c r="ENI128" s="1156"/>
      <c r="ENJ128" s="1156"/>
      <c r="ENK128" s="1156"/>
      <c r="ENL128" s="1156"/>
      <c r="ENM128" s="1156"/>
      <c r="ENN128" s="1156"/>
      <c r="ENO128" s="1156"/>
      <c r="ENP128" s="1156"/>
      <c r="ENQ128" s="1156"/>
      <c r="ENR128" s="1156"/>
      <c r="ENS128" s="1156"/>
      <c r="ENT128" s="1156"/>
      <c r="ENU128" s="1156"/>
      <c r="ENV128" s="1156"/>
      <c r="ENW128" s="1156"/>
      <c r="ENX128" s="1156"/>
      <c r="ENY128" s="1156"/>
      <c r="ENZ128" s="1156"/>
      <c r="EOA128" s="1156"/>
      <c r="EOB128" s="1156"/>
      <c r="EOC128" s="1156"/>
      <c r="EOD128" s="1156"/>
      <c r="EOE128" s="1156"/>
      <c r="EOF128" s="1156"/>
      <c r="EOG128" s="1156"/>
      <c r="EOH128" s="1156"/>
      <c r="EOI128" s="1156"/>
      <c r="EOJ128" s="1156"/>
      <c r="EOK128" s="1156"/>
      <c r="EOL128" s="1156"/>
      <c r="EOM128" s="1156"/>
      <c r="EON128" s="1156"/>
      <c r="EOO128" s="1156"/>
      <c r="EOP128" s="1156"/>
      <c r="EOQ128" s="1156"/>
      <c r="EOR128" s="1156"/>
      <c r="EOS128" s="1156"/>
      <c r="EOT128" s="1156"/>
      <c r="EOU128" s="1156"/>
      <c r="EOV128" s="1156"/>
      <c r="EOW128" s="1156"/>
      <c r="EOX128" s="1156"/>
      <c r="EOY128" s="1156"/>
      <c r="EOZ128" s="1156"/>
      <c r="EPA128" s="1156"/>
      <c r="EPB128" s="1156"/>
      <c r="EPC128" s="1156"/>
      <c r="EPD128" s="1156"/>
      <c r="EPE128" s="1156"/>
      <c r="EPF128" s="1156"/>
      <c r="EPG128" s="1156"/>
      <c r="EPH128" s="1156"/>
      <c r="EPI128" s="1156"/>
      <c r="EPJ128" s="1156"/>
      <c r="EPK128" s="1156"/>
      <c r="EPL128" s="1156"/>
      <c r="EPM128" s="1156"/>
      <c r="EPN128" s="1156"/>
      <c r="EPO128" s="1156"/>
      <c r="EPP128" s="1156"/>
      <c r="EPQ128" s="1156"/>
      <c r="EPR128" s="1156"/>
      <c r="EPS128" s="1156"/>
      <c r="EPT128" s="1156"/>
      <c r="EPU128" s="1156"/>
      <c r="EPV128" s="1156"/>
      <c r="EPW128" s="1156"/>
      <c r="EPX128" s="1156"/>
      <c r="EPY128" s="1156"/>
      <c r="EPZ128" s="1156"/>
      <c r="EQA128" s="1156"/>
      <c r="EQB128" s="1156"/>
      <c r="EQC128" s="1156"/>
      <c r="EQD128" s="1156"/>
      <c r="EQE128" s="1156"/>
      <c r="EQF128" s="1156"/>
      <c r="EQG128" s="1156"/>
      <c r="EQH128" s="1156"/>
      <c r="EQI128" s="1156"/>
      <c r="EQJ128" s="1156"/>
      <c r="EQK128" s="1156"/>
      <c r="EQL128" s="1156"/>
      <c r="EQM128" s="1156"/>
      <c r="EQN128" s="1156"/>
      <c r="EQO128" s="1156"/>
      <c r="EQP128" s="1156"/>
      <c r="EQQ128" s="1156"/>
      <c r="EQR128" s="1156"/>
      <c r="EQS128" s="1156"/>
      <c r="EQT128" s="1156"/>
      <c r="EQU128" s="1156"/>
      <c r="EQV128" s="1156"/>
      <c r="EQW128" s="1156"/>
      <c r="EQX128" s="1156"/>
      <c r="EQY128" s="1156"/>
      <c r="EQZ128" s="1156"/>
      <c r="ERA128" s="1156"/>
      <c r="ERB128" s="1156"/>
      <c r="ERC128" s="1156"/>
      <c r="ERD128" s="1156"/>
      <c r="ERE128" s="1156"/>
      <c r="ERF128" s="1156"/>
      <c r="ERG128" s="1156"/>
      <c r="ERH128" s="1156"/>
      <c r="ERI128" s="1156"/>
      <c r="ERJ128" s="1156"/>
      <c r="ERK128" s="1156"/>
      <c r="ERL128" s="1156"/>
      <c r="ERM128" s="1156"/>
      <c r="ERN128" s="1156"/>
      <c r="ERO128" s="1156"/>
      <c r="ERP128" s="1156"/>
      <c r="ERQ128" s="1156"/>
      <c r="ERR128" s="1156"/>
      <c r="ERS128" s="1156"/>
      <c r="ERT128" s="1156"/>
      <c r="ERU128" s="1156"/>
      <c r="ERV128" s="1156"/>
      <c r="ERW128" s="1156"/>
      <c r="ERX128" s="1156"/>
      <c r="ERY128" s="1156"/>
      <c r="ERZ128" s="1156"/>
      <c r="ESA128" s="1156"/>
      <c r="ESB128" s="1156"/>
      <c r="ESC128" s="1156"/>
      <c r="ESD128" s="1156"/>
      <c r="ESE128" s="1156"/>
      <c r="ESF128" s="1156"/>
      <c r="ESG128" s="1156"/>
      <c r="ESH128" s="1156"/>
      <c r="ESI128" s="1156"/>
      <c r="ESJ128" s="1156"/>
      <c r="ESK128" s="1156"/>
      <c r="ESL128" s="1156"/>
      <c r="ESM128" s="1156"/>
      <c r="ESN128" s="1156"/>
      <c r="ESO128" s="1156"/>
      <c r="ESP128" s="1156"/>
      <c r="ESQ128" s="1156"/>
      <c r="ESR128" s="1156"/>
      <c r="ESS128" s="1156"/>
      <c r="EST128" s="1156"/>
      <c r="ESU128" s="1156"/>
      <c r="ESV128" s="1156"/>
      <c r="ESW128" s="1156"/>
      <c r="ESX128" s="1156"/>
      <c r="ESY128" s="1156"/>
      <c r="ESZ128" s="1156"/>
      <c r="ETA128" s="1156"/>
      <c r="ETB128" s="1156"/>
      <c r="ETC128" s="1156"/>
      <c r="ETD128" s="1156"/>
      <c r="ETE128" s="1156"/>
      <c r="ETF128" s="1156"/>
      <c r="ETG128" s="1156"/>
      <c r="ETH128" s="1156"/>
      <c r="ETI128" s="1156"/>
      <c r="ETJ128" s="1156"/>
      <c r="ETK128" s="1156"/>
      <c r="ETL128" s="1156"/>
      <c r="ETM128" s="1156"/>
      <c r="ETN128" s="1156"/>
      <c r="ETO128" s="1156"/>
      <c r="ETP128" s="1156"/>
      <c r="ETQ128" s="1156"/>
      <c r="ETR128" s="1156"/>
      <c r="ETS128" s="1156"/>
      <c r="ETT128" s="1156"/>
      <c r="ETU128" s="1156"/>
      <c r="ETV128" s="1156"/>
      <c r="ETW128" s="1156"/>
      <c r="ETX128" s="1156"/>
      <c r="ETY128" s="1156"/>
      <c r="ETZ128" s="1156"/>
      <c r="EUA128" s="1156"/>
      <c r="EUB128" s="1156"/>
      <c r="EUC128" s="1156"/>
      <c r="EUD128" s="1156"/>
      <c r="EUE128" s="1156"/>
      <c r="EUF128" s="1156"/>
      <c r="EUG128" s="1156"/>
      <c r="EUH128" s="1156"/>
      <c r="EUI128" s="1156"/>
      <c r="EUJ128" s="1156"/>
      <c r="EUK128" s="1156"/>
      <c r="EUL128" s="1156"/>
      <c r="EUM128" s="1156"/>
      <c r="EUN128" s="1156"/>
      <c r="EUO128" s="1156"/>
      <c r="EUP128" s="1156"/>
      <c r="EUQ128" s="1156"/>
      <c r="EUR128" s="1156"/>
      <c r="EUS128" s="1156"/>
      <c r="EUT128" s="1156"/>
      <c r="EUU128" s="1156"/>
      <c r="EUV128" s="1156"/>
      <c r="EUW128" s="1156"/>
      <c r="EUX128" s="1156"/>
      <c r="EUY128" s="1156"/>
      <c r="EUZ128" s="1156"/>
      <c r="EVA128" s="1156"/>
      <c r="EVB128" s="1156"/>
      <c r="EVC128" s="1156"/>
      <c r="EVD128" s="1156"/>
      <c r="EVE128" s="1156"/>
      <c r="EVF128" s="1156"/>
      <c r="EVG128" s="1156"/>
      <c r="EVH128" s="1156"/>
      <c r="EVI128" s="1156"/>
      <c r="EVJ128" s="1156"/>
      <c r="EVK128" s="1156"/>
      <c r="EVL128" s="1156"/>
      <c r="EVM128" s="1156"/>
      <c r="EVN128" s="1156"/>
      <c r="EVO128" s="1156"/>
      <c r="EVP128" s="1156"/>
      <c r="EVQ128" s="1156"/>
      <c r="EVR128" s="1156"/>
      <c r="EVS128" s="1156"/>
      <c r="EVT128" s="1156"/>
      <c r="EVU128" s="1156"/>
      <c r="EVV128" s="1156"/>
      <c r="EVW128" s="1156"/>
      <c r="EVX128" s="1156"/>
      <c r="EVY128" s="1156"/>
      <c r="EVZ128" s="1156"/>
      <c r="EWA128" s="1156"/>
      <c r="EWB128" s="1156"/>
      <c r="EWC128" s="1156"/>
      <c r="EWD128" s="1156"/>
      <c r="EWE128" s="1156"/>
      <c r="EWF128" s="1156"/>
      <c r="EWG128" s="1156"/>
      <c r="EWH128" s="1156"/>
      <c r="EWI128" s="1156"/>
      <c r="EWJ128" s="1156"/>
      <c r="EWK128" s="1156"/>
      <c r="EWL128" s="1156"/>
      <c r="EWM128" s="1156"/>
      <c r="EWN128" s="1156"/>
      <c r="EWO128" s="1156"/>
      <c r="EWP128" s="1156"/>
      <c r="EWQ128" s="1156"/>
      <c r="EWR128" s="1156"/>
      <c r="EWS128" s="1156"/>
      <c r="EWT128" s="1156"/>
      <c r="EWU128" s="1156"/>
      <c r="EWV128" s="1156"/>
      <c r="EWW128" s="1156"/>
      <c r="EWX128" s="1156"/>
      <c r="EWY128" s="1156"/>
      <c r="EWZ128" s="1156"/>
      <c r="EXA128" s="1156"/>
      <c r="EXB128" s="1156"/>
      <c r="EXC128" s="1156"/>
      <c r="EXD128" s="1156"/>
      <c r="EXE128" s="1156"/>
      <c r="EXF128" s="1156"/>
      <c r="EXG128" s="1156"/>
      <c r="EXH128" s="1156"/>
      <c r="EXI128" s="1156"/>
      <c r="EXJ128" s="1156"/>
      <c r="EXK128" s="1156"/>
      <c r="EXL128" s="1156"/>
      <c r="EXM128" s="1156"/>
      <c r="EXN128" s="1156"/>
      <c r="EXO128" s="1156"/>
      <c r="EXP128" s="1156"/>
      <c r="EXQ128" s="1156"/>
      <c r="EXR128" s="1156"/>
      <c r="EXS128" s="1156"/>
      <c r="EXT128" s="1156"/>
      <c r="EXU128" s="1156"/>
      <c r="EXV128" s="1156"/>
      <c r="EXW128" s="1156"/>
      <c r="EXX128" s="1156"/>
      <c r="EXY128" s="1156"/>
      <c r="EXZ128" s="1156"/>
      <c r="EYA128" s="1156"/>
      <c r="EYB128" s="1156"/>
      <c r="EYC128" s="1156"/>
      <c r="EYD128" s="1156"/>
      <c r="EYE128" s="1156"/>
      <c r="EYF128" s="1156"/>
      <c r="EYG128" s="1156"/>
      <c r="EYH128" s="1156"/>
      <c r="EYI128" s="1156"/>
      <c r="EYJ128" s="1156"/>
      <c r="EYK128" s="1156"/>
      <c r="EYL128" s="1156"/>
      <c r="EYM128" s="1156"/>
      <c r="EYN128" s="1156"/>
      <c r="EYO128" s="1156"/>
      <c r="EYP128" s="1156"/>
      <c r="EYQ128" s="1156"/>
      <c r="EYR128" s="1156"/>
      <c r="EYS128" s="1156"/>
      <c r="EYT128" s="1156"/>
      <c r="EYU128" s="1156"/>
      <c r="EYV128" s="1156"/>
      <c r="EYW128" s="1156"/>
      <c r="EYX128" s="1156"/>
      <c r="EYY128" s="1156"/>
      <c r="EYZ128" s="1156"/>
      <c r="EZA128" s="1156"/>
      <c r="EZB128" s="1156"/>
      <c r="EZC128" s="1156"/>
      <c r="EZD128" s="1156"/>
      <c r="EZE128" s="1156"/>
      <c r="EZF128" s="1156"/>
      <c r="EZG128" s="1156"/>
      <c r="EZH128" s="1156"/>
      <c r="EZI128" s="1156"/>
      <c r="EZJ128" s="1156"/>
      <c r="EZK128" s="1156"/>
      <c r="EZL128" s="1156"/>
      <c r="EZM128" s="1156"/>
      <c r="EZN128" s="1156"/>
      <c r="EZO128" s="1156"/>
      <c r="EZP128" s="1156"/>
      <c r="EZQ128" s="1156"/>
      <c r="EZR128" s="1156"/>
      <c r="EZS128" s="1156"/>
      <c r="EZT128" s="1156"/>
      <c r="EZU128" s="1156"/>
      <c r="EZV128" s="1156"/>
      <c r="EZW128" s="1156"/>
      <c r="EZX128" s="1156"/>
      <c r="EZY128" s="1156"/>
      <c r="EZZ128" s="1156"/>
      <c r="FAA128" s="1156"/>
      <c r="FAB128" s="1156"/>
      <c r="FAC128" s="1156"/>
      <c r="FAD128" s="1156"/>
      <c r="FAE128" s="1156"/>
      <c r="FAF128" s="1156"/>
      <c r="FAG128" s="1156"/>
      <c r="FAH128" s="1156"/>
      <c r="FAI128" s="1156"/>
      <c r="FAJ128" s="1156"/>
      <c r="FAK128" s="1156"/>
      <c r="FAL128" s="1156"/>
      <c r="FAM128" s="1156"/>
      <c r="FAN128" s="1156"/>
      <c r="FAO128" s="1156"/>
      <c r="FAP128" s="1156"/>
      <c r="FAQ128" s="1156"/>
      <c r="FAR128" s="1156"/>
      <c r="FAS128" s="1156"/>
      <c r="FAT128" s="1156"/>
      <c r="FAU128" s="1156"/>
      <c r="FAV128" s="1156"/>
      <c r="FAW128" s="1156"/>
      <c r="FAX128" s="1156"/>
      <c r="FAY128" s="1156"/>
      <c r="FAZ128" s="1156"/>
      <c r="FBA128" s="1156"/>
      <c r="FBB128" s="1156"/>
      <c r="FBC128" s="1156"/>
      <c r="FBD128" s="1156"/>
      <c r="FBE128" s="1156"/>
      <c r="FBF128" s="1156"/>
      <c r="FBG128" s="1156"/>
      <c r="FBH128" s="1156"/>
      <c r="FBI128" s="1156"/>
      <c r="FBJ128" s="1156"/>
      <c r="FBK128" s="1156"/>
      <c r="FBL128" s="1156"/>
      <c r="FBM128" s="1156"/>
      <c r="FBN128" s="1156"/>
      <c r="FBO128" s="1156"/>
      <c r="FBP128" s="1156"/>
      <c r="FBQ128" s="1156"/>
      <c r="FBR128" s="1156"/>
      <c r="FBS128" s="1156"/>
      <c r="FBT128" s="1156"/>
      <c r="FBU128" s="1156"/>
      <c r="FBV128" s="1156"/>
      <c r="FBW128" s="1156"/>
      <c r="FBX128" s="1156"/>
      <c r="FBY128" s="1156"/>
      <c r="FBZ128" s="1156"/>
      <c r="FCA128" s="1156"/>
      <c r="FCB128" s="1156"/>
      <c r="FCC128" s="1156"/>
      <c r="FCD128" s="1156"/>
      <c r="FCE128" s="1156"/>
      <c r="FCF128" s="1156"/>
      <c r="FCG128" s="1156"/>
      <c r="FCH128" s="1156"/>
      <c r="FCI128" s="1156"/>
      <c r="FCJ128" s="1156"/>
      <c r="FCK128" s="1156"/>
      <c r="FCL128" s="1156"/>
      <c r="FCM128" s="1156"/>
      <c r="FCN128" s="1156"/>
      <c r="FCO128" s="1156"/>
      <c r="FCP128" s="1156"/>
      <c r="FCQ128" s="1156"/>
      <c r="FCR128" s="1156"/>
      <c r="FCS128" s="1156"/>
      <c r="FCT128" s="1156"/>
      <c r="FCU128" s="1156"/>
      <c r="FCV128" s="1156"/>
      <c r="FCW128" s="1156"/>
      <c r="FCX128" s="1156"/>
      <c r="FCY128" s="1156"/>
      <c r="FCZ128" s="1156"/>
      <c r="FDA128" s="1156"/>
      <c r="FDB128" s="1156"/>
      <c r="FDC128" s="1156"/>
      <c r="FDD128" s="1156"/>
      <c r="FDE128" s="1156"/>
      <c r="FDF128" s="1156"/>
      <c r="FDG128" s="1156"/>
      <c r="FDH128" s="1156"/>
      <c r="FDI128" s="1156"/>
      <c r="FDJ128" s="1156"/>
      <c r="FDK128" s="1156"/>
      <c r="FDL128" s="1156"/>
      <c r="FDM128" s="1156"/>
      <c r="FDN128" s="1156"/>
      <c r="FDO128" s="1156"/>
      <c r="FDP128" s="1156"/>
      <c r="FDQ128" s="1156"/>
      <c r="FDR128" s="1156"/>
      <c r="FDS128" s="1156"/>
      <c r="FDT128" s="1156"/>
      <c r="FDU128" s="1156"/>
      <c r="FDV128" s="1156"/>
      <c r="FDW128" s="1156"/>
      <c r="FDX128" s="1156"/>
      <c r="FDY128" s="1156"/>
      <c r="FDZ128" s="1156"/>
      <c r="FEA128" s="1156"/>
      <c r="FEB128" s="1156"/>
      <c r="FEC128" s="1156"/>
      <c r="FED128" s="1156"/>
      <c r="FEE128" s="1156"/>
      <c r="FEF128" s="1156"/>
      <c r="FEG128" s="1156"/>
      <c r="FEH128" s="1156"/>
      <c r="FEI128" s="1156"/>
      <c r="FEJ128" s="1156"/>
      <c r="FEK128" s="1156"/>
      <c r="FEL128" s="1156"/>
      <c r="FEM128" s="1156"/>
      <c r="FEN128" s="1156"/>
      <c r="FEO128" s="1156"/>
      <c r="FEP128" s="1156"/>
      <c r="FEQ128" s="1156"/>
      <c r="FER128" s="1156"/>
      <c r="FES128" s="1156"/>
      <c r="FET128" s="1156"/>
      <c r="FEU128" s="1156"/>
      <c r="FEV128" s="1156"/>
      <c r="FEW128" s="1156"/>
      <c r="FEX128" s="1156"/>
      <c r="FEY128" s="1156"/>
      <c r="FEZ128" s="1156"/>
      <c r="FFA128" s="1156"/>
      <c r="FFB128" s="1156"/>
      <c r="FFC128" s="1156"/>
      <c r="FFD128" s="1156"/>
      <c r="FFE128" s="1156"/>
      <c r="FFF128" s="1156"/>
      <c r="FFG128" s="1156"/>
      <c r="FFH128" s="1156"/>
      <c r="FFI128" s="1156"/>
      <c r="FFJ128" s="1156"/>
      <c r="FFK128" s="1156"/>
      <c r="FFL128" s="1156"/>
      <c r="FFM128" s="1156"/>
      <c r="FFN128" s="1156"/>
      <c r="FFO128" s="1156"/>
      <c r="FFP128" s="1156"/>
      <c r="FFQ128" s="1156"/>
      <c r="FFR128" s="1156"/>
      <c r="FFS128" s="1156"/>
      <c r="FFT128" s="1156"/>
      <c r="FFU128" s="1156"/>
      <c r="FFV128" s="1156"/>
      <c r="FFW128" s="1156"/>
      <c r="FFX128" s="1156"/>
      <c r="FFY128" s="1156"/>
      <c r="FFZ128" s="1156"/>
      <c r="FGA128" s="1156"/>
      <c r="FGB128" s="1156"/>
      <c r="FGC128" s="1156"/>
      <c r="FGD128" s="1156"/>
      <c r="FGE128" s="1156"/>
      <c r="FGF128" s="1156"/>
      <c r="FGG128" s="1156"/>
      <c r="FGH128" s="1156"/>
      <c r="FGI128" s="1156"/>
      <c r="FGJ128" s="1156"/>
      <c r="FGK128" s="1156"/>
      <c r="FGL128" s="1156"/>
      <c r="FGM128" s="1156"/>
      <c r="FGN128" s="1156"/>
      <c r="FGO128" s="1156"/>
      <c r="FGP128" s="1156"/>
      <c r="FGQ128" s="1156"/>
      <c r="FGR128" s="1156"/>
      <c r="FGS128" s="1156"/>
      <c r="FGT128" s="1156"/>
      <c r="FGU128" s="1156"/>
      <c r="FGV128" s="1156"/>
      <c r="FGW128" s="1156"/>
      <c r="FGX128" s="1156"/>
      <c r="FGY128" s="1156"/>
      <c r="FGZ128" s="1156"/>
      <c r="FHA128" s="1156"/>
      <c r="FHB128" s="1156"/>
      <c r="FHC128" s="1156"/>
      <c r="FHD128" s="1156"/>
      <c r="FHE128" s="1156"/>
      <c r="FHF128" s="1156"/>
      <c r="FHG128" s="1156"/>
      <c r="FHH128" s="1156"/>
      <c r="FHI128" s="1156"/>
      <c r="FHJ128" s="1156"/>
      <c r="FHK128" s="1156"/>
      <c r="FHL128" s="1156"/>
      <c r="FHM128" s="1156"/>
      <c r="FHN128" s="1156"/>
      <c r="FHO128" s="1156"/>
      <c r="FHP128" s="1156"/>
      <c r="FHQ128" s="1156"/>
      <c r="FHR128" s="1156"/>
      <c r="FHS128" s="1156"/>
      <c r="FHT128" s="1156"/>
      <c r="FHU128" s="1156"/>
      <c r="FHV128" s="1156"/>
      <c r="FHW128" s="1156"/>
      <c r="FHX128" s="1156"/>
      <c r="FHY128" s="1156"/>
      <c r="FHZ128" s="1156"/>
      <c r="FIA128" s="1156"/>
      <c r="FIB128" s="1156"/>
      <c r="FIC128" s="1156"/>
      <c r="FID128" s="1156"/>
      <c r="FIE128" s="1156"/>
      <c r="FIF128" s="1156"/>
      <c r="FIG128" s="1156"/>
      <c r="FIH128" s="1156"/>
      <c r="FII128" s="1156"/>
      <c r="FIJ128" s="1156"/>
      <c r="FIK128" s="1156"/>
      <c r="FIL128" s="1156"/>
      <c r="FIM128" s="1156"/>
      <c r="FIN128" s="1156"/>
      <c r="FIO128" s="1156"/>
      <c r="FIP128" s="1156"/>
      <c r="FIQ128" s="1156"/>
      <c r="FIR128" s="1156"/>
      <c r="FIS128" s="1156"/>
      <c r="FIT128" s="1156"/>
      <c r="FIU128" s="1156"/>
      <c r="FIV128" s="1156"/>
      <c r="FIW128" s="1156"/>
      <c r="FIX128" s="1156"/>
      <c r="FIY128" s="1156"/>
      <c r="FIZ128" s="1156"/>
      <c r="FJA128" s="1156"/>
      <c r="FJB128" s="1156"/>
      <c r="FJC128" s="1156"/>
      <c r="FJD128" s="1156"/>
      <c r="FJE128" s="1156"/>
      <c r="FJF128" s="1156"/>
      <c r="FJG128" s="1156"/>
      <c r="FJH128" s="1156"/>
      <c r="FJI128" s="1156"/>
      <c r="FJJ128" s="1156"/>
      <c r="FJK128" s="1156"/>
      <c r="FJL128" s="1156"/>
      <c r="FJM128" s="1156"/>
      <c r="FJN128" s="1156"/>
      <c r="FJO128" s="1156"/>
      <c r="FJP128" s="1156"/>
      <c r="FJQ128" s="1156"/>
      <c r="FJR128" s="1156"/>
      <c r="FJS128" s="1156"/>
      <c r="FJT128" s="1156"/>
      <c r="FJU128" s="1156"/>
      <c r="FJV128" s="1156"/>
      <c r="FJW128" s="1156"/>
      <c r="FJX128" s="1156"/>
      <c r="FJY128" s="1156"/>
      <c r="FJZ128" s="1156"/>
      <c r="FKA128" s="1156"/>
      <c r="FKB128" s="1156"/>
      <c r="FKC128" s="1156"/>
      <c r="FKD128" s="1156"/>
      <c r="FKE128" s="1156"/>
      <c r="FKF128" s="1156"/>
      <c r="FKG128" s="1156"/>
      <c r="FKH128" s="1156"/>
      <c r="FKI128" s="1156"/>
      <c r="FKJ128" s="1156"/>
      <c r="FKK128" s="1156"/>
      <c r="FKL128" s="1156"/>
      <c r="FKM128" s="1156"/>
      <c r="FKN128" s="1156"/>
      <c r="FKO128" s="1156"/>
      <c r="FKP128" s="1156"/>
      <c r="FKQ128" s="1156"/>
      <c r="FKR128" s="1156"/>
      <c r="FKS128" s="1156"/>
      <c r="FKT128" s="1156"/>
      <c r="FKU128" s="1156"/>
      <c r="FKV128" s="1156"/>
      <c r="FKW128" s="1156"/>
      <c r="FKX128" s="1156"/>
      <c r="FKY128" s="1156"/>
      <c r="FKZ128" s="1156"/>
      <c r="FLA128" s="1156"/>
      <c r="FLB128" s="1156"/>
      <c r="FLC128" s="1156"/>
      <c r="FLD128" s="1156"/>
      <c r="FLE128" s="1156"/>
      <c r="FLF128" s="1156"/>
      <c r="FLG128" s="1156"/>
      <c r="FLH128" s="1156"/>
      <c r="FLI128" s="1156"/>
      <c r="FLJ128" s="1156"/>
      <c r="FLK128" s="1156"/>
      <c r="FLL128" s="1156"/>
      <c r="FLM128" s="1156"/>
      <c r="FLN128" s="1156"/>
      <c r="FLO128" s="1156"/>
      <c r="FLP128" s="1156"/>
      <c r="FLQ128" s="1156"/>
      <c r="FLR128" s="1156"/>
      <c r="FLS128" s="1156"/>
      <c r="FLT128" s="1156"/>
      <c r="FLU128" s="1156"/>
      <c r="FLV128" s="1156"/>
      <c r="FLW128" s="1156"/>
      <c r="FLX128" s="1156"/>
      <c r="FLY128" s="1156"/>
      <c r="FLZ128" s="1156"/>
      <c r="FMA128" s="1156"/>
      <c r="FMB128" s="1156"/>
      <c r="FMC128" s="1156"/>
      <c r="FMD128" s="1156"/>
      <c r="FME128" s="1156"/>
      <c r="FMF128" s="1156"/>
      <c r="FMG128" s="1156"/>
      <c r="FMH128" s="1156"/>
      <c r="FMI128" s="1156"/>
      <c r="FMJ128" s="1156"/>
      <c r="FMK128" s="1156"/>
      <c r="FML128" s="1156"/>
      <c r="FMM128" s="1156"/>
      <c r="FMN128" s="1156"/>
      <c r="FMO128" s="1156"/>
      <c r="FMP128" s="1156"/>
      <c r="FMQ128" s="1156"/>
      <c r="FMR128" s="1156"/>
      <c r="FMS128" s="1156"/>
      <c r="FMT128" s="1156"/>
      <c r="FMU128" s="1156"/>
      <c r="FMV128" s="1156"/>
      <c r="FMW128" s="1156"/>
      <c r="FMX128" s="1156"/>
      <c r="FMY128" s="1156"/>
      <c r="FMZ128" s="1156"/>
      <c r="FNA128" s="1156"/>
      <c r="FNB128" s="1156"/>
      <c r="FNC128" s="1156"/>
      <c r="FND128" s="1156"/>
      <c r="FNE128" s="1156"/>
      <c r="FNF128" s="1156"/>
      <c r="FNG128" s="1156"/>
      <c r="FNH128" s="1156"/>
      <c r="FNI128" s="1156"/>
      <c r="FNJ128" s="1156"/>
      <c r="FNK128" s="1156"/>
      <c r="FNL128" s="1156"/>
      <c r="FNM128" s="1156"/>
      <c r="FNN128" s="1156"/>
      <c r="FNO128" s="1156"/>
      <c r="FNP128" s="1156"/>
      <c r="FNQ128" s="1156"/>
      <c r="FNR128" s="1156"/>
      <c r="FNS128" s="1156"/>
      <c r="FNT128" s="1156"/>
      <c r="FNU128" s="1156"/>
      <c r="FNV128" s="1156"/>
      <c r="FNW128" s="1156"/>
      <c r="FNX128" s="1156"/>
      <c r="FNY128" s="1156"/>
      <c r="FNZ128" s="1156"/>
      <c r="FOA128" s="1156"/>
      <c r="FOB128" s="1156"/>
      <c r="FOC128" s="1156"/>
      <c r="FOD128" s="1156"/>
      <c r="FOE128" s="1156"/>
      <c r="FOF128" s="1156"/>
      <c r="FOG128" s="1156"/>
      <c r="FOH128" s="1156"/>
      <c r="FOI128" s="1156"/>
      <c r="FOJ128" s="1156"/>
      <c r="FOK128" s="1156"/>
      <c r="FOL128" s="1156"/>
      <c r="FOM128" s="1156"/>
      <c r="FON128" s="1156"/>
      <c r="FOO128" s="1156"/>
      <c r="FOP128" s="1156"/>
      <c r="FOQ128" s="1156"/>
      <c r="FOR128" s="1156"/>
      <c r="FOS128" s="1156"/>
      <c r="FOT128" s="1156"/>
      <c r="FOU128" s="1156"/>
      <c r="FOV128" s="1156"/>
      <c r="FOW128" s="1156"/>
      <c r="FOX128" s="1156"/>
      <c r="FOY128" s="1156"/>
      <c r="FOZ128" s="1156"/>
      <c r="FPA128" s="1156"/>
      <c r="FPB128" s="1156"/>
      <c r="FPC128" s="1156"/>
      <c r="FPD128" s="1156"/>
      <c r="FPE128" s="1156"/>
      <c r="FPF128" s="1156"/>
      <c r="FPG128" s="1156"/>
      <c r="FPH128" s="1156"/>
      <c r="FPI128" s="1156"/>
      <c r="FPJ128" s="1156"/>
      <c r="FPK128" s="1156"/>
      <c r="FPL128" s="1156"/>
      <c r="FPM128" s="1156"/>
      <c r="FPN128" s="1156"/>
      <c r="FPO128" s="1156"/>
      <c r="FPP128" s="1156"/>
      <c r="FPQ128" s="1156"/>
      <c r="FPR128" s="1156"/>
      <c r="FPS128" s="1156"/>
      <c r="FPT128" s="1156"/>
      <c r="FPU128" s="1156"/>
      <c r="FPV128" s="1156"/>
      <c r="FPW128" s="1156"/>
      <c r="FPX128" s="1156"/>
      <c r="FPY128" s="1156"/>
      <c r="FPZ128" s="1156"/>
      <c r="FQA128" s="1156"/>
      <c r="FQB128" s="1156"/>
      <c r="FQC128" s="1156"/>
      <c r="FQD128" s="1156"/>
      <c r="FQE128" s="1156"/>
      <c r="FQF128" s="1156"/>
      <c r="FQG128" s="1156"/>
      <c r="FQH128" s="1156"/>
      <c r="FQI128" s="1156"/>
      <c r="FQJ128" s="1156"/>
      <c r="FQK128" s="1156"/>
      <c r="FQL128" s="1156"/>
      <c r="FQM128" s="1156"/>
      <c r="FQN128" s="1156"/>
      <c r="FQO128" s="1156"/>
      <c r="FQP128" s="1156"/>
      <c r="FQQ128" s="1156"/>
      <c r="FQR128" s="1156"/>
      <c r="FQS128" s="1156"/>
      <c r="FQT128" s="1156"/>
      <c r="FQU128" s="1156"/>
      <c r="FQV128" s="1156"/>
      <c r="FQW128" s="1156"/>
      <c r="FQX128" s="1156"/>
      <c r="FQY128" s="1156"/>
      <c r="FQZ128" s="1156"/>
      <c r="FRA128" s="1156"/>
      <c r="FRB128" s="1156"/>
      <c r="FRC128" s="1156"/>
      <c r="FRD128" s="1156"/>
      <c r="FRE128" s="1156"/>
      <c r="FRF128" s="1156"/>
      <c r="FRG128" s="1156"/>
      <c r="FRH128" s="1156"/>
      <c r="FRI128" s="1156"/>
      <c r="FRJ128" s="1156"/>
      <c r="FRK128" s="1156"/>
      <c r="FRL128" s="1156"/>
      <c r="FRM128" s="1156"/>
      <c r="FRN128" s="1156"/>
      <c r="FRO128" s="1156"/>
      <c r="FRP128" s="1156"/>
      <c r="FRQ128" s="1156"/>
      <c r="FRR128" s="1156"/>
      <c r="FRS128" s="1156"/>
      <c r="FRT128" s="1156"/>
      <c r="FRU128" s="1156"/>
      <c r="FRV128" s="1156"/>
      <c r="FRW128" s="1156"/>
      <c r="FRX128" s="1156"/>
      <c r="FRY128" s="1156"/>
      <c r="FRZ128" s="1156"/>
      <c r="FSA128" s="1156"/>
      <c r="FSB128" s="1156"/>
      <c r="FSC128" s="1156"/>
      <c r="FSD128" s="1156"/>
      <c r="FSE128" s="1156"/>
      <c r="FSF128" s="1156"/>
      <c r="FSG128" s="1156"/>
      <c r="FSH128" s="1156"/>
      <c r="FSI128" s="1156"/>
      <c r="FSJ128" s="1156"/>
      <c r="FSK128" s="1156"/>
      <c r="FSL128" s="1156"/>
      <c r="FSM128" s="1156"/>
      <c r="FSN128" s="1156"/>
      <c r="FSO128" s="1156"/>
      <c r="FSP128" s="1156"/>
      <c r="FSQ128" s="1156"/>
      <c r="FSR128" s="1156"/>
      <c r="FSS128" s="1156"/>
      <c r="FST128" s="1156"/>
      <c r="FSU128" s="1156"/>
      <c r="FSV128" s="1156"/>
      <c r="FSW128" s="1156"/>
      <c r="FSX128" s="1156"/>
      <c r="FSY128" s="1156"/>
      <c r="FSZ128" s="1156"/>
      <c r="FTA128" s="1156"/>
      <c r="FTB128" s="1156"/>
      <c r="FTC128" s="1156"/>
      <c r="FTD128" s="1156"/>
      <c r="FTE128" s="1156"/>
      <c r="FTF128" s="1156"/>
      <c r="FTG128" s="1156"/>
      <c r="FTH128" s="1156"/>
      <c r="FTI128" s="1156"/>
      <c r="FTJ128" s="1156"/>
      <c r="FTK128" s="1156"/>
      <c r="FTL128" s="1156"/>
      <c r="FTM128" s="1156"/>
      <c r="FTN128" s="1156"/>
      <c r="FTO128" s="1156"/>
      <c r="FTP128" s="1156"/>
      <c r="FTQ128" s="1156"/>
      <c r="FTR128" s="1156"/>
      <c r="FTS128" s="1156"/>
      <c r="FTT128" s="1156"/>
      <c r="FTU128" s="1156"/>
      <c r="FTV128" s="1156"/>
      <c r="FTW128" s="1156"/>
      <c r="FTX128" s="1156"/>
      <c r="FTY128" s="1156"/>
      <c r="FTZ128" s="1156"/>
      <c r="FUA128" s="1156"/>
      <c r="FUB128" s="1156"/>
      <c r="FUC128" s="1156"/>
      <c r="FUD128" s="1156"/>
      <c r="FUE128" s="1156"/>
      <c r="FUF128" s="1156"/>
      <c r="FUG128" s="1156"/>
      <c r="FUH128" s="1156"/>
      <c r="FUI128" s="1156"/>
      <c r="FUJ128" s="1156"/>
      <c r="FUK128" s="1156"/>
      <c r="FUL128" s="1156"/>
      <c r="FUM128" s="1156"/>
      <c r="FUN128" s="1156"/>
      <c r="FUO128" s="1156"/>
      <c r="FUP128" s="1156"/>
      <c r="FUQ128" s="1156"/>
      <c r="FUR128" s="1156"/>
      <c r="FUS128" s="1156"/>
      <c r="FUT128" s="1156"/>
      <c r="FUU128" s="1156"/>
      <c r="FUV128" s="1156"/>
      <c r="FUW128" s="1156"/>
      <c r="FUX128" s="1156"/>
      <c r="FUY128" s="1156"/>
      <c r="FUZ128" s="1156"/>
      <c r="FVA128" s="1156"/>
      <c r="FVB128" s="1156"/>
      <c r="FVC128" s="1156"/>
      <c r="FVD128" s="1156"/>
      <c r="FVE128" s="1156"/>
      <c r="FVF128" s="1156"/>
      <c r="FVG128" s="1156"/>
      <c r="FVH128" s="1156"/>
      <c r="FVI128" s="1156"/>
      <c r="FVJ128" s="1156"/>
      <c r="FVK128" s="1156"/>
      <c r="FVL128" s="1156"/>
      <c r="FVM128" s="1156"/>
      <c r="FVN128" s="1156"/>
      <c r="FVO128" s="1156"/>
      <c r="FVP128" s="1156"/>
      <c r="FVQ128" s="1156"/>
      <c r="FVR128" s="1156"/>
      <c r="FVS128" s="1156"/>
      <c r="FVT128" s="1156"/>
      <c r="FVU128" s="1156"/>
      <c r="FVV128" s="1156"/>
      <c r="FVW128" s="1156"/>
      <c r="FVX128" s="1156"/>
      <c r="FVY128" s="1156"/>
      <c r="FVZ128" s="1156"/>
      <c r="FWA128" s="1156"/>
      <c r="FWB128" s="1156"/>
      <c r="FWC128" s="1156"/>
      <c r="FWD128" s="1156"/>
      <c r="FWE128" s="1156"/>
      <c r="FWF128" s="1156"/>
      <c r="FWG128" s="1156"/>
      <c r="FWH128" s="1156"/>
      <c r="FWI128" s="1156"/>
      <c r="FWJ128" s="1156"/>
      <c r="FWK128" s="1156"/>
      <c r="FWL128" s="1156"/>
      <c r="FWM128" s="1156"/>
      <c r="FWN128" s="1156"/>
      <c r="FWO128" s="1156"/>
      <c r="FWP128" s="1156"/>
      <c r="FWQ128" s="1156"/>
      <c r="FWR128" s="1156"/>
      <c r="FWS128" s="1156"/>
      <c r="FWT128" s="1156"/>
      <c r="FWU128" s="1156"/>
      <c r="FWV128" s="1156"/>
      <c r="FWW128" s="1156"/>
      <c r="FWX128" s="1156"/>
      <c r="FWY128" s="1156"/>
      <c r="FWZ128" s="1156"/>
      <c r="FXA128" s="1156"/>
      <c r="FXB128" s="1156"/>
      <c r="FXC128" s="1156"/>
      <c r="FXD128" s="1156"/>
      <c r="FXE128" s="1156"/>
      <c r="FXF128" s="1156"/>
      <c r="FXG128" s="1156"/>
      <c r="FXH128" s="1156"/>
      <c r="FXI128" s="1156"/>
      <c r="FXJ128" s="1156"/>
      <c r="FXK128" s="1156"/>
      <c r="FXL128" s="1156"/>
      <c r="FXM128" s="1156"/>
      <c r="FXN128" s="1156"/>
      <c r="FXO128" s="1156"/>
      <c r="FXP128" s="1156"/>
      <c r="FXQ128" s="1156"/>
      <c r="FXR128" s="1156"/>
      <c r="FXS128" s="1156"/>
      <c r="FXT128" s="1156"/>
      <c r="FXU128" s="1156"/>
      <c r="FXV128" s="1156"/>
      <c r="FXW128" s="1156"/>
      <c r="FXX128" s="1156"/>
      <c r="FXY128" s="1156"/>
      <c r="FXZ128" s="1156"/>
      <c r="FYA128" s="1156"/>
      <c r="FYB128" s="1156"/>
      <c r="FYC128" s="1156"/>
      <c r="FYD128" s="1156"/>
      <c r="FYE128" s="1156"/>
      <c r="FYF128" s="1156"/>
      <c r="FYG128" s="1156"/>
      <c r="FYH128" s="1156"/>
      <c r="FYI128" s="1156"/>
      <c r="FYJ128" s="1156"/>
      <c r="FYK128" s="1156"/>
      <c r="FYL128" s="1156"/>
      <c r="FYM128" s="1156"/>
      <c r="FYN128" s="1156"/>
      <c r="FYO128" s="1156"/>
      <c r="FYP128" s="1156"/>
      <c r="FYQ128" s="1156"/>
      <c r="FYR128" s="1156"/>
      <c r="FYS128" s="1156"/>
      <c r="FYT128" s="1156"/>
      <c r="FYU128" s="1156"/>
      <c r="FYV128" s="1156"/>
      <c r="FYW128" s="1156"/>
      <c r="FYX128" s="1156"/>
      <c r="FYY128" s="1156"/>
      <c r="FYZ128" s="1156"/>
      <c r="FZA128" s="1156"/>
      <c r="FZB128" s="1156"/>
      <c r="FZC128" s="1156"/>
      <c r="FZD128" s="1156"/>
      <c r="FZE128" s="1156"/>
      <c r="FZF128" s="1156"/>
      <c r="FZG128" s="1156"/>
      <c r="FZH128" s="1156"/>
      <c r="FZI128" s="1156"/>
      <c r="FZJ128" s="1156"/>
      <c r="FZK128" s="1156"/>
      <c r="FZL128" s="1156"/>
      <c r="FZM128" s="1156"/>
      <c r="FZN128" s="1156"/>
      <c r="FZO128" s="1156"/>
      <c r="FZP128" s="1156"/>
      <c r="FZQ128" s="1156"/>
      <c r="FZR128" s="1156"/>
      <c r="FZS128" s="1156"/>
      <c r="FZT128" s="1156"/>
      <c r="FZU128" s="1156"/>
      <c r="FZV128" s="1156"/>
      <c r="FZW128" s="1156"/>
      <c r="FZX128" s="1156"/>
      <c r="FZY128" s="1156"/>
      <c r="FZZ128" s="1156"/>
      <c r="GAA128" s="1156"/>
      <c r="GAB128" s="1156"/>
      <c r="GAC128" s="1156"/>
      <c r="GAD128" s="1156"/>
      <c r="GAE128" s="1156"/>
      <c r="GAF128" s="1156"/>
      <c r="GAG128" s="1156"/>
      <c r="GAH128" s="1156"/>
      <c r="GAI128" s="1156"/>
      <c r="GAJ128" s="1156"/>
      <c r="GAK128" s="1156"/>
      <c r="GAL128" s="1156"/>
      <c r="GAM128" s="1156"/>
      <c r="GAN128" s="1156"/>
      <c r="GAO128" s="1156"/>
      <c r="GAP128" s="1156"/>
      <c r="GAQ128" s="1156"/>
      <c r="GAR128" s="1156"/>
      <c r="GAS128" s="1156"/>
      <c r="GAT128" s="1156"/>
      <c r="GAU128" s="1156"/>
      <c r="GAV128" s="1156"/>
      <c r="GAW128" s="1156"/>
      <c r="GAX128" s="1156"/>
      <c r="GAY128" s="1156"/>
      <c r="GAZ128" s="1156"/>
      <c r="GBA128" s="1156"/>
      <c r="GBB128" s="1156"/>
      <c r="GBC128" s="1156"/>
      <c r="GBD128" s="1156"/>
      <c r="GBE128" s="1156"/>
      <c r="GBF128" s="1156"/>
      <c r="GBG128" s="1156"/>
      <c r="GBH128" s="1156"/>
      <c r="GBI128" s="1156"/>
      <c r="GBJ128" s="1156"/>
      <c r="GBK128" s="1156"/>
      <c r="GBL128" s="1156"/>
      <c r="GBM128" s="1156"/>
      <c r="GBN128" s="1156"/>
      <c r="GBO128" s="1156"/>
      <c r="GBP128" s="1156"/>
      <c r="GBQ128" s="1156"/>
      <c r="GBR128" s="1156"/>
      <c r="GBS128" s="1156"/>
      <c r="GBT128" s="1156"/>
      <c r="GBU128" s="1156"/>
      <c r="GBV128" s="1156"/>
      <c r="GBW128" s="1156"/>
      <c r="GBX128" s="1156"/>
      <c r="GBY128" s="1156"/>
      <c r="GBZ128" s="1156"/>
      <c r="GCA128" s="1156"/>
      <c r="GCB128" s="1156"/>
      <c r="GCC128" s="1156"/>
      <c r="GCD128" s="1156"/>
      <c r="GCE128" s="1156"/>
      <c r="GCF128" s="1156"/>
      <c r="GCG128" s="1156"/>
      <c r="GCH128" s="1156"/>
      <c r="GCI128" s="1156"/>
      <c r="GCJ128" s="1156"/>
      <c r="GCK128" s="1156"/>
      <c r="GCL128" s="1156"/>
      <c r="GCM128" s="1156"/>
      <c r="GCN128" s="1156"/>
      <c r="GCO128" s="1156"/>
      <c r="GCP128" s="1156"/>
      <c r="GCQ128" s="1156"/>
      <c r="GCR128" s="1156"/>
      <c r="GCS128" s="1156"/>
      <c r="GCT128" s="1156"/>
      <c r="GCU128" s="1156"/>
      <c r="GCV128" s="1156"/>
      <c r="GCW128" s="1156"/>
      <c r="GCX128" s="1156"/>
      <c r="GCY128" s="1156"/>
      <c r="GCZ128" s="1156"/>
      <c r="GDA128" s="1156"/>
      <c r="GDB128" s="1156"/>
      <c r="GDC128" s="1156"/>
      <c r="GDD128" s="1156"/>
      <c r="GDE128" s="1156"/>
      <c r="GDF128" s="1156"/>
      <c r="GDG128" s="1156"/>
      <c r="GDH128" s="1156"/>
      <c r="GDI128" s="1156"/>
      <c r="GDJ128" s="1156"/>
      <c r="GDK128" s="1156"/>
      <c r="GDL128" s="1156"/>
      <c r="GDM128" s="1156"/>
      <c r="GDN128" s="1156"/>
      <c r="GDO128" s="1156"/>
      <c r="GDP128" s="1156"/>
      <c r="GDQ128" s="1156"/>
      <c r="GDR128" s="1156"/>
      <c r="GDS128" s="1156"/>
      <c r="GDT128" s="1156"/>
      <c r="GDU128" s="1156"/>
      <c r="GDV128" s="1156"/>
      <c r="GDW128" s="1156"/>
      <c r="GDX128" s="1156"/>
      <c r="GDY128" s="1156"/>
      <c r="GDZ128" s="1156"/>
      <c r="GEA128" s="1156"/>
      <c r="GEB128" s="1156"/>
      <c r="GEC128" s="1156"/>
      <c r="GED128" s="1156"/>
      <c r="GEE128" s="1156"/>
      <c r="GEF128" s="1156"/>
      <c r="GEG128" s="1156"/>
      <c r="GEH128" s="1156"/>
      <c r="GEI128" s="1156"/>
      <c r="GEJ128" s="1156"/>
      <c r="GEK128" s="1156"/>
      <c r="GEL128" s="1156"/>
      <c r="GEM128" s="1156"/>
      <c r="GEN128" s="1156"/>
      <c r="GEO128" s="1156"/>
      <c r="GEP128" s="1156"/>
      <c r="GEQ128" s="1156"/>
      <c r="GER128" s="1156"/>
      <c r="GES128" s="1156"/>
      <c r="GET128" s="1156"/>
      <c r="GEU128" s="1156"/>
      <c r="GEV128" s="1156"/>
      <c r="GEW128" s="1156"/>
      <c r="GEX128" s="1156"/>
      <c r="GEY128" s="1156"/>
      <c r="GEZ128" s="1156"/>
      <c r="GFA128" s="1156"/>
      <c r="GFB128" s="1156"/>
      <c r="GFC128" s="1156"/>
      <c r="GFD128" s="1156"/>
      <c r="GFE128" s="1156"/>
      <c r="GFF128" s="1156"/>
      <c r="GFG128" s="1156"/>
      <c r="GFH128" s="1156"/>
      <c r="GFI128" s="1156"/>
      <c r="GFJ128" s="1156"/>
      <c r="GFK128" s="1156"/>
      <c r="GFL128" s="1156"/>
      <c r="GFM128" s="1156"/>
      <c r="GFN128" s="1156"/>
      <c r="GFO128" s="1156"/>
      <c r="GFP128" s="1156"/>
      <c r="GFQ128" s="1156"/>
      <c r="GFR128" s="1156"/>
      <c r="GFS128" s="1156"/>
      <c r="GFT128" s="1156"/>
      <c r="GFU128" s="1156"/>
      <c r="GFV128" s="1156"/>
      <c r="GFW128" s="1156"/>
      <c r="GFX128" s="1156"/>
      <c r="GFY128" s="1156"/>
      <c r="GFZ128" s="1156"/>
      <c r="GGA128" s="1156"/>
      <c r="GGB128" s="1156"/>
      <c r="GGC128" s="1156"/>
      <c r="GGD128" s="1156"/>
      <c r="GGE128" s="1156"/>
      <c r="GGF128" s="1156"/>
      <c r="GGG128" s="1156"/>
      <c r="GGH128" s="1156"/>
      <c r="GGI128" s="1156"/>
      <c r="GGJ128" s="1156"/>
      <c r="GGK128" s="1156"/>
      <c r="GGL128" s="1156"/>
      <c r="GGM128" s="1156"/>
      <c r="GGN128" s="1156"/>
      <c r="GGO128" s="1156"/>
      <c r="GGP128" s="1156"/>
      <c r="GGQ128" s="1156"/>
      <c r="GGR128" s="1156"/>
      <c r="GGS128" s="1156"/>
      <c r="GGT128" s="1156"/>
      <c r="GGU128" s="1156"/>
      <c r="GGV128" s="1156"/>
      <c r="GGW128" s="1156"/>
      <c r="GGX128" s="1156"/>
      <c r="GGY128" s="1156"/>
      <c r="GGZ128" s="1156"/>
      <c r="GHA128" s="1156"/>
      <c r="GHB128" s="1156"/>
      <c r="GHC128" s="1156"/>
      <c r="GHD128" s="1156"/>
      <c r="GHE128" s="1156"/>
      <c r="GHF128" s="1156"/>
      <c r="GHG128" s="1156"/>
      <c r="GHH128" s="1156"/>
      <c r="GHI128" s="1156"/>
      <c r="GHJ128" s="1156"/>
      <c r="GHK128" s="1156"/>
      <c r="GHL128" s="1156"/>
      <c r="GHM128" s="1156"/>
      <c r="GHN128" s="1156"/>
      <c r="GHO128" s="1156"/>
      <c r="GHP128" s="1156"/>
      <c r="GHQ128" s="1156"/>
      <c r="GHR128" s="1156"/>
      <c r="GHS128" s="1156"/>
      <c r="GHT128" s="1156"/>
      <c r="GHU128" s="1156"/>
      <c r="GHV128" s="1156"/>
      <c r="GHW128" s="1156"/>
      <c r="GHX128" s="1156"/>
      <c r="GHY128" s="1156"/>
      <c r="GHZ128" s="1156"/>
      <c r="GIA128" s="1156"/>
      <c r="GIB128" s="1156"/>
      <c r="GIC128" s="1156"/>
      <c r="GID128" s="1156"/>
      <c r="GIE128" s="1156"/>
      <c r="GIF128" s="1156"/>
      <c r="GIG128" s="1156"/>
      <c r="GIH128" s="1156"/>
      <c r="GII128" s="1156"/>
      <c r="GIJ128" s="1156"/>
      <c r="GIK128" s="1156"/>
      <c r="GIL128" s="1156"/>
      <c r="GIM128" s="1156"/>
      <c r="GIN128" s="1156"/>
      <c r="GIO128" s="1156"/>
      <c r="GIP128" s="1156"/>
      <c r="GIQ128" s="1156"/>
      <c r="GIR128" s="1156"/>
      <c r="GIS128" s="1156"/>
      <c r="GIT128" s="1156"/>
      <c r="GIU128" s="1156"/>
      <c r="GIV128" s="1156"/>
      <c r="GIW128" s="1156"/>
      <c r="GIX128" s="1156"/>
      <c r="GIY128" s="1156"/>
      <c r="GIZ128" s="1156"/>
      <c r="GJA128" s="1156"/>
      <c r="GJB128" s="1156"/>
      <c r="GJC128" s="1156"/>
      <c r="GJD128" s="1156"/>
      <c r="GJE128" s="1156"/>
      <c r="GJF128" s="1156"/>
      <c r="GJG128" s="1156"/>
      <c r="GJH128" s="1156"/>
      <c r="GJI128" s="1156"/>
      <c r="GJJ128" s="1156"/>
      <c r="GJK128" s="1156"/>
      <c r="GJL128" s="1156"/>
      <c r="GJM128" s="1156"/>
      <c r="GJN128" s="1156"/>
      <c r="GJO128" s="1156"/>
      <c r="GJP128" s="1156"/>
      <c r="GJQ128" s="1156"/>
      <c r="GJR128" s="1156"/>
      <c r="GJS128" s="1156"/>
      <c r="GJT128" s="1156"/>
      <c r="GJU128" s="1156"/>
      <c r="GJV128" s="1156"/>
      <c r="GJW128" s="1156"/>
      <c r="GJX128" s="1156"/>
      <c r="GJY128" s="1156"/>
      <c r="GJZ128" s="1156"/>
      <c r="GKA128" s="1156"/>
      <c r="GKB128" s="1156"/>
      <c r="GKC128" s="1156"/>
      <c r="GKD128" s="1156"/>
      <c r="GKE128" s="1156"/>
      <c r="GKF128" s="1156"/>
      <c r="GKG128" s="1156"/>
      <c r="GKH128" s="1156"/>
      <c r="GKI128" s="1156"/>
      <c r="GKJ128" s="1156"/>
      <c r="GKK128" s="1156"/>
      <c r="GKL128" s="1156"/>
      <c r="GKM128" s="1156"/>
      <c r="GKN128" s="1156"/>
      <c r="GKO128" s="1156"/>
      <c r="GKP128" s="1156"/>
      <c r="GKQ128" s="1156"/>
      <c r="GKR128" s="1156"/>
      <c r="GKS128" s="1156"/>
      <c r="GKT128" s="1156"/>
      <c r="GKU128" s="1156"/>
      <c r="GKV128" s="1156"/>
      <c r="GKW128" s="1156"/>
      <c r="GKX128" s="1156"/>
      <c r="GKY128" s="1156"/>
      <c r="GKZ128" s="1156"/>
      <c r="GLA128" s="1156"/>
      <c r="GLB128" s="1156"/>
      <c r="GLC128" s="1156"/>
      <c r="GLD128" s="1156"/>
      <c r="GLE128" s="1156"/>
      <c r="GLF128" s="1156"/>
      <c r="GLG128" s="1156"/>
      <c r="GLH128" s="1156"/>
      <c r="GLI128" s="1156"/>
      <c r="GLJ128" s="1156"/>
      <c r="GLK128" s="1156"/>
      <c r="GLL128" s="1156"/>
      <c r="GLM128" s="1156"/>
      <c r="GLN128" s="1156"/>
      <c r="GLO128" s="1156"/>
      <c r="GLP128" s="1156"/>
      <c r="GLQ128" s="1156"/>
      <c r="GLR128" s="1156"/>
      <c r="GLS128" s="1156"/>
      <c r="GLT128" s="1156"/>
      <c r="GLU128" s="1156"/>
      <c r="GLV128" s="1156"/>
      <c r="GLW128" s="1156"/>
      <c r="GLX128" s="1156"/>
      <c r="GLY128" s="1156"/>
      <c r="GLZ128" s="1156"/>
      <c r="GMA128" s="1156"/>
      <c r="GMB128" s="1156"/>
      <c r="GMC128" s="1156"/>
      <c r="GMD128" s="1156"/>
      <c r="GME128" s="1156"/>
      <c r="GMF128" s="1156"/>
      <c r="GMG128" s="1156"/>
      <c r="GMH128" s="1156"/>
      <c r="GMI128" s="1156"/>
      <c r="GMJ128" s="1156"/>
      <c r="GMK128" s="1156"/>
      <c r="GML128" s="1156"/>
      <c r="GMM128" s="1156"/>
      <c r="GMN128" s="1156"/>
      <c r="GMO128" s="1156"/>
      <c r="GMP128" s="1156"/>
      <c r="GMQ128" s="1156"/>
      <c r="GMR128" s="1156"/>
      <c r="GMS128" s="1156"/>
      <c r="GMT128" s="1156"/>
      <c r="GMU128" s="1156"/>
      <c r="GMV128" s="1156"/>
      <c r="GMW128" s="1156"/>
      <c r="GMX128" s="1156"/>
      <c r="GMY128" s="1156"/>
      <c r="GMZ128" s="1156"/>
      <c r="GNA128" s="1156"/>
      <c r="GNB128" s="1156"/>
      <c r="GNC128" s="1156"/>
      <c r="GND128" s="1156"/>
      <c r="GNE128" s="1156"/>
      <c r="GNF128" s="1156"/>
      <c r="GNG128" s="1156"/>
      <c r="GNH128" s="1156"/>
      <c r="GNI128" s="1156"/>
      <c r="GNJ128" s="1156"/>
      <c r="GNK128" s="1156"/>
      <c r="GNL128" s="1156"/>
      <c r="GNM128" s="1156"/>
      <c r="GNN128" s="1156"/>
      <c r="GNO128" s="1156"/>
      <c r="GNP128" s="1156"/>
      <c r="GNQ128" s="1156"/>
      <c r="GNR128" s="1156"/>
      <c r="GNS128" s="1156"/>
      <c r="GNT128" s="1156"/>
      <c r="GNU128" s="1156"/>
      <c r="GNV128" s="1156"/>
      <c r="GNW128" s="1156"/>
      <c r="GNX128" s="1156"/>
      <c r="GNY128" s="1156"/>
      <c r="GNZ128" s="1156"/>
      <c r="GOA128" s="1156"/>
      <c r="GOB128" s="1156"/>
      <c r="GOC128" s="1156"/>
      <c r="GOD128" s="1156"/>
      <c r="GOE128" s="1156"/>
      <c r="GOF128" s="1156"/>
      <c r="GOG128" s="1156"/>
      <c r="GOH128" s="1156"/>
      <c r="GOI128" s="1156"/>
      <c r="GOJ128" s="1156"/>
      <c r="GOK128" s="1156"/>
      <c r="GOL128" s="1156"/>
      <c r="GOM128" s="1156"/>
      <c r="GON128" s="1156"/>
      <c r="GOO128" s="1156"/>
      <c r="GOP128" s="1156"/>
      <c r="GOQ128" s="1156"/>
      <c r="GOR128" s="1156"/>
      <c r="GOS128" s="1156"/>
      <c r="GOT128" s="1156"/>
      <c r="GOU128" s="1156"/>
      <c r="GOV128" s="1156"/>
      <c r="GOW128" s="1156"/>
      <c r="GOX128" s="1156"/>
      <c r="GOY128" s="1156"/>
      <c r="GOZ128" s="1156"/>
      <c r="GPA128" s="1156"/>
      <c r="GPB128" s="1156"/>
      <c r="GPC128" s="1156"/>
      <c r="GPD128" s="1156"/>
      <c r="GPE128" s="1156"/>
      <c r="GPF128" s="1156"/>
      <c r="GPG128" s="1156"/>
      <c r="GPH128" s="1156"/>
      <c r="GPI128" s="1156"/>
      <c r="GPJ128" s="1156"/>
      <c r="GPK128" s="1156"/>
      <c r="GPL128" s="1156"/>
      <c r="GPM128" s="1156"/>
      <c r="GPN128" s="1156"/>
      <c r="GPO128" s="1156"/>
      <c r="GPP128" s="1156"/>
      <c r="GPQ128" s="1156"/>
      <c r="GPR128" s="1156"/>
      <c r="GPS128" s="1156"/>
      <c r="GPT128" s="1156"/>
      <c r="GPU128" s="1156"/>
      <c r="GPV128" s="1156"/>
      <c r="GPW128" s="1156"/>
      <c r="GPX128" s="1156"/>
      <c r="GPY128" s="1156"/>
      <c r="GPZ128" s="1156"/>
      <c r="GQA128" s="1156"/>
      <c r="GQB128" s="1156"/>
      <c r="GQC128" s="1156"/>
      <c r="GQD128" s="1156"/>
      <c r="GQE128" s="1156"/>
      <c r="GQF128" s="1156"/>
      <c r="GQG128" s="1156"/>
      <c r="GQH128" s="1156"/>
      <c r="GQI128" s="1156"/>
      <c r="GQJ128" s="1156"/>
      <c r="GQK128" s="1156"/>
      <c r="GQL128" s="1156"/>
      <c r="GQM128" s="1156"/>
      <c r="GQN128" s="1156"/>
      <c r="GQO128" s="1156"/>
      <c r="GQP128" s="1156"/>
      <c r="GQQ128" s="1156"/>
      <c r="GQR128" s="1156"/>
      <c r="GQS128" s="1156"/>
      <c r="GQT128" s="1156"/>
      <c r="GQU128" s="1156"/>
      <c r="GQV128" s="1156"/>
      <c r="GQW128" s="1156"/>
      <c r="GQX128" s="1156"/>
      <c r="GQY128" s="1156"/>
      <c r="GQZ128" s="1156"/>
      <c r="GRA128" s="1156"/>
      <c r="GRB128" s="1156"/>
      <c r="GRC128" s="1156"/>
      <c r="GRD128" s="1156"/>
      <c r="GRE128" s="1156"/>
      <c r="GRF128" s="1156"/>
      <c r="GRG128" s="1156"/>
      <c r="GRH128" s="1156"/>
      <c r="GRI128" s="1156"/>
      <c r="GRJ128" s="1156"/>
      <c r="GRK128" s="1156"/>
      <c r="GRL128" s="1156"/>
      <c r="GRM128" s="1156"/>
      <c r="GRN128" s="1156"/>
      <c r="GRO128" s="1156"/>
      <c r="GRP128" s="1156"/>
      <c r="GRQ128" s="1156"/>
      <c r="GRR128" s="1156"/>
      <c r="GRS128" s="1156"/>
      <c r="GRT128" s="1156"/>
      <c r="GRU128" s="1156"/>
      <c r="GRV128" s="1156"/>
      <c r="GRW128" s="1156"/>
      <c r="GRX128" s="1156"/>
      <c r="GRY128" s="1156"/>
      <c r="GRZ128" s="1156"/>
      <c r="GSA128" s="1156"/>
      <c r="GSB128" s="1156"/>
      <c r="GSC128" s="1156"/>
      <c r="GSD128" s="1156"/>
      <c r="GSE128" s="1156"/>
      <c r="GSF128" s="1156"/>
      <c r="GSG128" s="1156"/>
      <c r="GSH128" s="1156"/>
      <c r="GSI128" s="1156"/>
      <c r="GSJ128" s="1156"/>
      <c r="GSK128" s="1156"/>
      <c r="GSL128" s="1156"/>
      <c r="GSM128" s="1156"/>
      <c r="GSN128" s="1156"/>
      <c r="GSO128" s="1156"/>
      <c r="GSP128" s="1156"/>
      <c r="GSQ128" s="1156"/>
      <c r="GSR128" s="1156"/>
      <c r="GSS128" s="1156"/>
      <c r="GST128" s="1156"/>
      <c r="GSU128" s="1156"/>
      <c r="GSV128" s="1156"/>
      <c r="GSW128" s="1156"/>
      <c r="GSX128" s="1156"/>
      <c r="GSY128" s="1156"/>
      <c r="GSZ128" s="1156"/>
      <c r="GTA128" s="1156"/>
      <c r="GTB128" s="1156"/>
      <c r="GTC128" s="1156"/>
      <c r="GTD128" s="1156"/>
      <c r="GTE128" s="1156"/>
      <c r="GTF128" s="1156"/>
      <c r="GTG128" s="1156"/>
      <c r="GTH128" s="1156"/>
      <c r="GTI128" s="1156"/>
      <c r="GTJ128" s="1156"/>
      <c r="GTK128" s="1156"/>
      <c r="GTL128" s="1156"/>
      <c r="GTM128" s="1156"/>
      <c r="GTN128" s="1156"/>
      <c r="GTO128" s="1156"/>
      <c r="GTP128" s="1156"/>
      <c r="GTQ128" s="1156"/>
      <c r="GTR128" s="1156"/>
      <c r="GTS128" s="1156"/>
      <c r="GTT128" s="1156"/>
      <c r="GTU128" s="1156"/>
      <c r="GTV128" s="1156"/>
      <c r="GTW128" s="1156"/>
      <c r="GTX128" s="1156"/>
      <c r="GTY128" s="1156"/>
      <c r="GTZ128" s="1156"/>
      <c r="GUA128" s="1156"/>
      <c r="GUB128" s="1156"/>
      <c r="GUC128" s="1156"/>
      <c r="GUD128" s="1156"/>
      <c r="GUE128" s="1156"/>
      <c r="GUF128" s="1156"/>
      <c r="GUG128" s="1156"/>
      <c r="GUH128" s="1156"/>
      <c r="GUI128" s="1156"/>
      <c r="GUJ128" s="1156"/>
      <c r="GUK128" s="1156"/>
      <c r="GUL128" s="1156"/>
      <c r="GUM128" s="1156"/>
      <c r="GUN128" s="1156"/>
      <c r="GUO128" s="1156"/>
      <c r="GUP128" s="1156"/>
      <c r="GUQ128" s="1156"/>
      <c r="GUR128" s="1156"/>
      <c r="GUS128" s="1156"/>
      <c r="GUT128" s="1156"/>
      <c r="GUU128" s="1156"/>
      <c r="GUV128" s="1156"/>
      <c r="GUW128" s="1156"/>
      <c r="GUX128" s="1156"/>
      <c r="GUY128" s="1156"/>
      <c r="GUZ128" s="1156"/>
      <c r="GVA128" s="1156"/>
      <c r="GVB128" s="1156"/>
      <c r="GVC128" s="1156"/>
      <c r="GVD128" s="1156"/>
      <c r="GVE128" s="1156"/>
      <c r="GVF128" s="1156"/>
      <c r="GVG128" s="1156"/>
      <c r="GVH128" s="1156"/>
      <c r="GVI128" s="1156"/>
      <c r="GVJ128" s="1156"/>
      <c r="GVK128" s="1156"/>
      <c r="GVL128" s="1156"/>
      <c r="GVM128" s="1156"/>
      <c r="GVN128" s="1156"/>
      <c r="GVO128" s="1156"/>
      <c r="GVP128" s="1156"/>
      <c r="GVQ128" s="1156"/>
      <c r="GVR128" s="1156"/>
      <c r="GVS128" s="1156"/>
      <c r="GVT128" s="1156"/>
      <c r="GVU128" s="1156"/>
      <c r="GVV128" s="1156"/>
      <c r="GVW128" s="1156"/>
      <c r="GVX128" s="1156"/>
      <c r="GVY128" s="1156"/>
      <c r="GVZ128" s="1156"/>
      <c r="GWA128" s="1156"/>
      <c r="GWB128" s="1156"/>
      <c r="GWC128" s="1156"/>
      <c r="GWD128" s="1156"/>
      <c r="GWE128" s="1156"/>
      <c r="GWF128" s="1156"/>
      <c r="GWG128" s="1156"/>
      <c r="GWH128" s="1156"/>
      <c r="GWI128" s="1156"/>
      <c r="GWJ128" s="1156"/>
      <c r="GWK128" s="1156"/>
      <c r="GWL128" s="1156"/>
      <c r="GWM128" s="1156"/>
      <c r="GWN128" s="1156"/>
      <c r="GWO128" s="1156"/>
      <c r="GWP128" s="1156"/>
      <c r="GWQ128" s="1156"/>
      <c r="GWR128" s="1156"/>
      <c r="GWS128" s="1156"/>
      <c r="GWT128" s="1156"/>
      <c r="GWU128" s="1156"/>
      <c r="GWV128" s="1156"/>
      <c r="GWW128" s="1156"/>
      <c r="GWX128" s="1156"/>
      <c r="GWY128" s="1156"/>
      <c r="GWZ128" s="1156"/>
      <c r="GXA128" s="1156"/>
      <c r="GXB128" s="1156"/>
      <c r="GXC128" s="1156"/>
      <c r="GXD128" s="1156"/>
      <c r="GXE128" s="1156"/>
      <c r="GXF128" s="1156"/>
      <c r="GXG128" s="1156"/>
      <c r="GXH128" s="1156"/>
      <c r="GXI128" s="1156"/>
      <c r="GXJ128" s="1156"/>
      <c r="GXK128" s="1156"/>
      <c r="GXL128" s="1156"/>
      <c r="GXM128" s="1156"/>
      <c r="GXN128" s="1156"/>
      <c r="GXO128" s="1156"/>
      <c r="GXP128" s="1156"/>
      <c r="GXQ128" s="1156"/>
      <c r="GXR128" s="1156"/>
      <c r="GXS128" s="1156"/>
      <c r="GXT128" s="1156"/>
      <c r="GXU128" s="1156"/>
      <c r="GXV128" s="1156"/>
      <c r="GXW128" s="1156"/>
      <c r="GXX128" s="1156"/>
      <c r="GXY128" s="1156"/>
      <c r="GXZ128" s="1156"/>
      <c r="GYA128" s="1156"/>
      <c r="GYB128" s="1156"/>
      <c r="GYC128" s="1156"/>
      <c r="GYD128" s="1156"/>
      <c r="GYE128" s="1156"/>
      <c r="GYF128" s="1156"/>
      <c r="GYG128" s="1156"/>
      <c r="GYH128" s="1156"/>
      <c r="GYI128" s="1156"/>
      <c r="GYJ128" s="1156"/>
      <c r="GYK128" s="1156"/>
      <c r="GYL128" s="1156"/>
      <c r="GYM128" s="1156"/>
      <c r="GYN128" s="1156"/>
      <c r="GYO128" s="1156"/>
      <c r="GYP128" s="1156"/>
      <c r="GYQ128" s="1156"/>
      <c r="GYR128" s="1156"/>
      <c r="GYS128" s="1156"/>
      <c r="GYT128" s="1156"/>
      <c r="GYU128" s="1156"/>
      <c r="GYV128" s="1156"/>
      <c r="GYW128" s="1156"/>
      <c r="GYX128" s="1156"/>
      <c r="GYY128" s="1156"/>
      <c r="GYZ128" s="1156"/>
      <c r="GZA128" s="1156"/>
      <c r="GZB128" s="1156"/>
      <c r="GZC128" s="1156"/>
      <c r="GZD128" s="1156"/>
      <c r="GZE128" s="1156"/>
      <c r="GZF128" s="1156"/>
      <c r="GZG128" s="1156"/>
      <c r="GZH128" s="1156"/>
      <c r="GZI128" s="1156"/>
      <c r="GZJ128" s="1156"/>
      <c r="GZK128" s="1156"/>
      <c r="GZL128" s="1156"/>
      <c r="GZM128" s="1156"/>
      <c r="GZN128" s="1156"/>
      <c r="GZO128" s="1156"/>
      <c r="GZP128" s="1156"/>
      <c r="GZQ128" s="1156"/>
      <c r="GZR128" s="1156"/>
      <c r="GZS128" s="1156"/>
      <c r="GZT128" s="1156"/>
      <c r="GZU128" s="1156"/>
      <c r="GZV128" s="1156"/>
      <c r="GZW128" s="1156"/>
      <c r="GZX128" s="1156"/>
      <c r="GZY128" s="1156"/>
      <c r="GZZ128" s="1156"/>
      <c r="HAA128" s="1156"/>
      <c r="HAB128" s="1156"/>
      <c r="HAC128" s="1156"/>
      <c r="HAD128" s="1156"/>
      <c r="HAE128" s="1156"/>
      <c r="HAF128" s="1156"/>
      <c r="HAG128" s="1156"/>
      <c r="HAH128" s="1156"/>
      <c r="HAI128" s="1156"/>
      <c r="HAJ128" s="1156"/>
      <c r="HAK128" s="1156"/>
      <c r="HAL128" s="1156"/>
      <c r="HAM128" s="1156"/>
      <c r="HAN128" s="1156"/>
      <c r="HAO128" s="1156"/>
      <c r="HAP128" s="1156"/>
      <c r="HAQ128" s="1156"/>
      <c r="HAR128" s="1156"/>
      <c r="HAS128" s="1156"/>
      <c r="HAT128" s="1156"/>
      <c r="HAU128" s="1156"/>
      <c r="HAV128" s="1156"/>
      <c r="HAW128" s="1156"/>
      <c r="HAX128" s="1156"/>
      <c r="HAY128" s="1156"/>
      <c r="HAZ128" s="1156"/>
      <c r="HBA128" s="1156"/>
      <c r="HBB128" s="1156"/>
      <c r="HBC128" s="1156"/>
      <c r="HBD128" s="1156"/>
      <c r="HBE128" s="1156"/>
      <c r="HBF128" s="1156"/>
      <c r="HBG128" s="1156"/>
      <c r="HBH128" s="1156"/>
      <c r="HBI128" s="1156"/>
      <c r="HBJ128" s="1156"/>
      <c r="HBK128" s="1156"/>
      <c r="HBL128" s="1156"/>
      <c r="HBM128" s="1156"/>
      <c r="HBN128" s="1156"/>
      <c r="HBO128" s="1156"/>
      <c r="HBP128" s="1156"/>
      <c r="HBQ128" s="1156"/>
      <c r="HBR128" s="1156"/>
      <c r="HBS128" s="1156"/>
      <c r="HBT128" s="1156"/>
      <c r="HBU128" s="1156"/>
      <c r="HBV128" s="1156"/>
      <c r="HBW128" s="1156"/>
      <c r="HBX128" s="1156"/>
      <c r="HBY128" s="1156"/>
      <c r="HBZ128" s="1156"/>
      <c r="HCA128" s="1156"/>
      <c r="HCB128" s="1156"/>
      <c r="HCC128" s="1156"/>
      <c r="HCD128" s="1156"/>
      <c r="HCE128" s="1156"/>
      <c r="HCF128" s="1156"/>
      <c r="HCG128" s="1156"/>
      <c r="HCH128" s="1156"/>
      <c r="HCI128" s="1156"/>
      <c r="HCJ128" s="1156"/>
      <c r="HCK128" s="1156"/>
      <c r="HCL128" s="1156"/>
      <c r="HCM128" s="1156"/>
      <c r="HCN128" s="1156"/>
      <c r="HCO128" s="1156"/>
      <c r="HCP128" s="1156"/>
      <c r="HCQ128" s="1156"/>
      <c r="HCR128" s="1156"/>
      <c r="HCS128" s="1156"/>
      <c r="HCT128" s="1156"/>
      <c r="HCU128" s="1156"/>
      <c r="HCV128" s="1156"/>
      <c r="HCW128" s="1156"/>
      <c r="HCX128" s="1156"/>
      <c r="HCY128" s="1156"/>
      <c r="HCZ128" s="1156"/>
      <c r="HDA128" s="1156"/>
      <c r="HDB128" s="1156"/>
      <c r="HDC128" s="1156"/>
      <c r="HDD128" s="1156"/>
      <c r="HDE128" s="1156"/>
      <c r="HDF128" s="1156"/>
      <c r="HDG128" s="1156"/>
      <c r="HDH128" s="1156"/>
      <c r="HDI128" s="1156"/>
      <c r="HDJ128" s="1156"/>
      <c r="HDK128" s="1156"/>
      <c r="HDL128" s="1156"/>
      <c r="HDM128" s="1156"/>
      <c r="HDN128" s="1156"/>
      <c r="HDO128" s="1156"/>
      <c r="HDP128" s="1156"/>
      <c r="HDQ128" s="1156"/>
      <c r="HDR128" s="1156"/>
      <c r="HDS128" s="1156"/>
      <c r="HDT128" s="1156"/>
      <c r="HDU128" s="1156"/>
      <c r="HDV128" s="1156"/>
      <c r="HDW128" s="1156"/>
      <c r="HDX128" s="1156"/>
      <c r="HDY128" s="1156"/>
      <c r="HDZ128" s="1156"/>
      <c r="HEA128" s="1156"/>
      <c r="HEB128" s="1156"/>
      <c r="HEC128" s="1156"/>
      <c r="HED128" s="1156"/>
      <c r="HEE128" s="1156"/>
      <c r="HEF128" s="1156"/>
      <c r="HEG128" s="1156"/>
      <c r="HEH128" s="1156"/>
      <c r="HEI128" s="1156"/>
      <c r="HEJ128" s="1156"/>
      <c r="HEK128" s="1156"/>
      <c r="HEL128" s="1156"/>
      <c r="HEM128" s="1156"/>
      <c r="HEN128" s="1156"/>
      <c r="HEO128" s="1156"/>
      <c r="HEP128" s="1156"/>
      <c r="HEQ128" s="1156"/>
      <c r="HER128" s="1156"/>
      <c r="HES128" s="1156"/>
      <c r="HET128" s="1156"/>
      <c r="HEU128" s="1156"/>
      <c r="HEV128" s="1156"/>
      <c r="HEW128" s="1156"/>
      <c r="HEX128" s="1156"/>
      <c r="HEY128" s="1156"/>
      <c r="HEZ128" s="1156"/>
      <c r="HFA128" s="1156"/>
      <c r="HFB128" s="1156"/>
      <c r="HFC128" s="1156"/>
      <c r="HFD128" s="1156"/>
      <c r="HFE128" s="1156"/>
      <c r="HFF128" s="1156"/>
      <c r="HFG128" s="1156"/>
      <c r="HFH128" s="1156"/>
      <c r="HFI128" s="1156"/>
      <c r="HFJ128" s="1156"/>
      <c r="HFK128" s="1156"/>
      <c r="HFL128" s="1156"/>
      <c r="HFM128" s="1156"/>
      <c r="HFN128" s="1156"/>
      <c r="HFO128" s="1156"/>
      <c r="HFP128" s="1156"/>
      <c r="HFQ128" s="1156"/>
      <c r="HFR128" s="1156"/>
      <c r="HFS128" s="1156"/>
      <c r="HFT128" s="1156"/>
      <c r="HFU128" s="1156"/>
      <c r="HFV128" s="1156"/>
      <c r="HFW128" s="1156"/>
      <c r="HFX128" s="1156"/>
      <c r="HFY128" s="1156"/>
      <c r="HFZ128" s="1156"/>
      <c r="HGA128" s="1156"/>
      <c r="HGB128" s="1156"/>
      <c r="HGC128" s="1156"/>
      <c r="HGD128" s="1156"/>
      <c r="HGE128" s="1156"/>
      <c r="HGF128" s="1156"/>
      <c r="HGG128" s="1156"/>
      <c r="HGH128" s="1156"/>
      <c r="HGI128" s="1156"/>
      <c r="HGJ128" s="1156"/>
      <c r="HGK128" s="1156"/>
      <c r="HGL128" s="1156"/>
      <c r="HGM128" s="1156"/>
      <c r="HGN128" s="1156"/>
      <c r="HGO128" s="1156"/>
      <c r="HGP128" s="1156"/>
      <c r="HGQ128" s="1156"/>
      <c r="HGR128" s="1156"/>
      <c r="HGS128" s="1156"/>
      <c r="HGT128" s="1156"/>
      <c r="HGU128" s="1156"/>
      <c r="HGV128" s="1156"/>
      <c r="HGW128" s="1156"/>
      <c r="HGX128" s="1156"/>
      <c r="HGY128" s="1156"/>
      <c r="HGZ128" s="1156"/>
      <c r="HHA128" s="1156"/>
      <c r="HHB128" s="1156"/>
      <c r="HHC128" s="1156"/>
      <c r="HHD128" s="1156"/>
      <c r="HHE128" s="1156"/>
      <c r="HHF128" s="1156"/>
      <c r="HHG128" s="1156"/>
      <c r="HHH128" s="1156"/>
      <c r="HHI128" s="1156"/>
      <c r="HHJ128" s="1156"/>
      <c r="HHK128" s="1156"/>
      <c r="HHL128" s="1156"/>
      <c r="HHM128" s="1156"/>
      <c r="HHN128" s="1156"/>
      <c r="HHO128" s="1156"/>
      <c r="HHP128" s="1156"/>
      <c r="HHQ128" s="1156"/>
      <c r="HHR128" s="1156"/>
      <c r="HHS128" s="1156"/>
      <c r="HHT128" s="1156"/>
      <c r="HHU128" s="1156"/>
      <c r="HHV128" s="1156"/>
      <c r="HHW128" s="1156"/>
      <c r="HHX128" s="1156"/>
      <c r="HHY128" s="1156"/>
      <c r="HHZ128" s="1156"/>
      <c r="HIA128" s="1156"/>
      <c r="HIB128" s="1156"/>
      <c r="HIC128" s="1156"/>
      <c r="HID128" s="1156"/>
      <c r="HIE128" s="1156"/>
      <c r="HIF128" s="1156"/>
      <c r="HIG128" s="1156"/>
      <c r="HIH128" s="1156"/>
      <c r="HII128" s="1156"/>
      <c r="HIJ128" s="1156"/>
      <c r="HIK128" s="1156"/>
      <c r="HIL128" s="1156"/>
      <c r="HIM128" s="1156"/>
      <c r="HIN128" s="1156"/>
      <c r="HIO128" s="1156"/>
      <c r="HIP128" s="1156"/>
      <c r="HIQ128" s="1156"/>
      <c r="HIR128" s="1156"/>
      <c r="HIS128" s="1156"/>
      <c r="HIT128" s="1156"/>
      <c r="HIU128" s="1156"/>
      <c r="HIV128" s="1156"/>
      <c r="HIW128" s="1156"/>
      <c r="HIX128" s="1156"/>
      <c r="HIY128" s="1156"/>
      <c r="HIZ128" s="1156"/>
      <c r="HJA128" s="1156"/>
      <c r="HJB128" s="1156"/>
      <c r="HJC128" s="1156"/>
      <c r="HJD128" s="1156"/>
      <c r="HJE128" s="1156"/>
      <c r="HJF128" s="1156"/>
      <c r="HJG128" s="1156"/>
      <c r="HJH128" s="1156"/>
      <c r="HJI128" s="1156"/>
      <c r="HJJ128" s="1156"/>
      <c r="HJK128" s="1156"/>
      <c r="HJL128" s="1156"/>
      <c r="HJM128" s="1156"/>
      <c r="HJN128" s="1156"/>
      <c r="HJO128" s="1156"/>
      <c r="HJP128" s="1156"/>
      <c r="HJQ128" s="1156"/>
      <c r="HJR128" s="1156"/>
      <c r="HJS128" s="1156"/>
      <c r="HJT128" s="1156"/>
      <c r="HJU128" s="1156"/>
      <c r="HJV128" s="1156"/>
      <c r="HJW128" s="1156"/>
      <c r="HJX128" s="1156"/>
      <c r="HJY128" s="1156"/>
      <c r="HJZ128" s="1156"/>
      <c r="HKA128" s="1156"/>
      <c r="HKB128" s="1156"/>
      <c r="HKC128" s="1156"/>
      <c r="HKD128" s="1156"/>
      <c r="HKE128" s="1156"/>
      <c r="HKF128" s="1156"/>
      <c r="HKG128" s="1156"/>
      <c r="HKH128" s="1156"/>
      <c r="HKI128" s="1156"/>
      <c r="HKJ128" s="1156"/>
      <c r="HKK128" s="1156"/>
      <c r="HKL128" s="1156"/>
      <c r="HKM128" s="1156"/>
      <c r="HKN128" s="1156"/>
      <c r="HKO128" s="1156"/>
      <c r="HKP128" s="1156"/>
      <c r="HKQ128" s="1156"/>
      <c r="HKR128" s="1156"/>
      <c r="HKS128" s="1156"/>
      <c r="HKT128" s="1156"/>
      <c r="HKU128" s="1156"/>
      <c r="HKV128" s="1156"/>
      <c r="HKW128" s="1156"/>
      <c r="HKX128" s="1156"/>
      <c r="HKY128" s="1156"/>
      <c r="HKZ128" s="1156"/>
      <c r="HLA128" s="1156"/>
      <c r="HLB128" s="1156"/>
      <c r="HLC128" s="1156"/>
      <c r="HLD128" s="1156"/>
      <c r="HLE128" s="1156"/>
      <c r="HLF128" s="1156"/>
      <c r="HLG128" s="1156"/>
      <c r="HLH128" s="1156"/>
      <c r="HLI128" s="1156"/>
      <c r="HLJ128" s="1156"/>
      <c r="HLK128" s="1156"/>
      <c r="HLL128" s="1156"/>
      <c r="HLM128" s="1156"/>
      <c r="HLN128" s="1156"/>
      <c r="HLO128" s="1156"/>
      <c r="HLP128" s="1156"/>
      <c r="HLQ128" s="1156"/>
      <c r="HLR128" s="1156"/>
      <c r="HLS128" s="1156"/>
      <c r="HLT128" s="1156"/>
      <c r="HLU128" s="1156"/>
      <c r="HLV128" s="1156"/>
      <c r="HLW128" s="1156"/>
      <c r="HLX128" s="1156"/>
      <c r="HLY128" s="1156"/>
      <c r="HLZ128" s="1156"/>
      <c r="HMA128" s="1156"/>
      <c r="HMB128" s="1156"/>
      <c r="HMC128" s="1156"/>
      <c r="HMD128" s="1156"/>
      <c r="HME128" s="1156"/>
      <c r="HMF128" s="1156"/>
      <c r="HMG128" s="1156"/>
      <c r="HMH128" s="1156"/>
      <c r="HMI128" s="1156"/>
      <c r="HMJ128" s="1156"/>
      <c r="HMK128" s="1156"/>
      <c r="HML128" s="1156"/>
      <c r="HMM128" s="1156"/>
      <c r="HMN128" s="1156"/>
      <c r="HMO128" s="1156"/>
      <c r="HMP128" s="1156"/>
      <c r="HMQ128" s="1156"/>
      <c r="HMR128" s="1156"/>
      <c r="HMS128" s="1156"/>
      <c r="HMT128" s="1156"/>
      <c r="HMU128" s="1156"/>
      <c r="HMV128" s="1156"/>
      <c r="HMW128" s="1156"/>
      <c r="HMX128" s="1156"/>
      <c r="HMY128" s="1156"/>
      <c r="HMZ128" s="1156"/>
      <c r="HNA128" s="1156"/>
      <c r="HNB128" s="1156"/>
      <c r="HNC128" s="1156"/>
      <c r="HND128" s="1156"/>
      <c r="HNE128" s="1156"/>
      <c r="HNF128" s="1156"/>
      <c r="HNG128" s="1156"/>
      <c r="HNH128" s="1156"/>
      <c r="HNI128" s="1156"/>
      <c r="HNJ128" s="1156"/>
      <c r="HNK128" s="1156"/>
      <c r="HNL128" s="1156"/>
      <c r="HNM128" s="1156"/>
      <c r="HNN128" s="1156"/>
      <c r="HNO128" s="1156"/>
      <c r="HNP128" s="1156"/>
      <c r="HNQ128" s="1156"/>
      <c r="HNR128" s="1156"/>
      <c r="HNS128" s="1156"/>
      <c r="HNT128" s="1156"/>
      <c r="HNU128" s="1156"/>
      <c r="HNV128" s="1156"/>
      <c r="HNW128" s="1156"/>
      <c r="HNX128" s="1156"/>
      <c r="HNY128" s="1156"/>
      <c r="HNZ128" s="1156"/>
      <c r="HOA128" s="1156"/>
      <c r="HOB128" s="1156"/>
      <c r="HOC128" s="1156"/>
      <c r="HOD128" s="1156"/>
      <c r="HOE128" s="1156"/>
      <c r="HOF128" s="1156"/>
      <c r="HOG128" s="1156"/>
      <c r="HOH128" s="1156"/>
      <c r="HOI128" s="1156"/>
      <c r="HOJ128" s="1156"/>
      <c r="HOK128" s="1156"/>
      <c r="HOL128" s="1156"/>
      <c r="HOM128" s="1156"/>
      <c r="HON128" s="1156"/>
      <c r="HOO128" s="1156"/>
      <c r="HOP128" s="1156"/>
      <c r="HOQ128" s="1156"/>
      <c r="HOR128" s="1156"/>
      <c r="HOS128" s="1156"/>
      <c r="HOT128" s="1156"/>
      <c r="HOU128" s="1156"/>
      <c r="HOV128" s="1156"/>
      <c r="HOW128" s="1156"/>
      <c r="HOX128" s="1156"/>
      <c r="HOY128" s="1156"/>
      <c r="HOZ128" s="1156"/>
      <c r="HPA128" s="1156"/>
      <c r="HPB128" s="1156"/>
      <c r="HPC128" s="1156"/>
      <c r="HPD128" s="1156"/>
      <c r="HPE128" s="1156"/>
      <c r="HPF128" s="1156"/>
      <c r="HPG128" s="1156"/>
      <c r="HPH128" s="1156"/>
      <c r="HPI128" s="1156"/>
      <c r="HPJ128" s="1156"/>
      <c r="HPK128" s="1156"/>
      <c r="HPL128" s="1156"/>
      <c r="HPM128" s="1156"/>
      <c r="HPN128" s="1156"/>
      <c r="HPO128" s="1156"/>
      <c r="HPP128" s="1156"/>
      <c r="HPQ128" s="1156"/>
      <c r="HPR128" s="1156"/>
      <c r="HPS128" s="1156"/>
      <c r="HPT128" s="1156"/>
      <c r="HPU128" s="1156"/>
      <c r="HPV128" s="1156"/>
      <c r="HPW128" s="1156"/>
      <c r="HPX128" s="1156"/>
      <c r="HPY128" s="1156"/>
      <c r="HPZ128" s="1156"/>
      <c r="HQA128" s="1156"/>
      <c r="HQB128" s="1156"/>
      <c r="HQC128" s="1156"/>
      <c r="HQD128" s="1156"/>
      <c r="HQE128" s="1156"/>
      <c r="HQF128" s="1156"/>
      <c r="HQG128" s="1156"/>
      <c r="HQH128" s="1156"/>
      <c r="HQI128" s="1156"/>
      <c r="HQJ128" s="1156"/>
      <c r="HQK128" s="1156"/>
      <c r="HQL128" s="1156"/>
      <c r="HQM128" s="1156"/>
      <c r="HQN128" s="1156"/>
      <c r="HQO128" s="1156"/>
      <c r="HQP128" s="1156"/>
      <c r="HQQ128" s="1156"/>
      <c r="HQR128" s="1156"/>
      <c r="HQS128" s="1156"/>
      <c r="HQT128" s="1156"/>
      <c r="HQU128" s="1156"/>
      <c r="HQV128" s="1156"/>
      <c r="HQW128" s="1156"/>
      <c r="HQX128" s="1156"/>
      <c r="HQY128" s="1156"/>
      <c r="HQZ128" s="1156"/>
      <c r="HRA128" s="1156"/>
      <c r="HRB128" s="1156"/>
      <c r="HRC128" s="1156"/>
      <c r="HRD128" s="1156"/>
      <c r="HRE128" s="1156"/>
      <c r="HRF128" s="1156"/>
      <c r="HRG128" s="1156"/>
      <c r="HRH128" s="1156"/>
      <c r="HRI128" s="1156"/>
      <c r="HRJ128" s="1156"/>
      <c r="HRK128" s="1156"/>
      <c r="HRL128" s="1156"/>
      <c r="HRM128" s="1156"/>
      <c r="HRN128" s="1156"/>
      <c r="HRO128" s="1156"/>
      <c r="HRP128" s="1156"/>
      <c r="HRQ128" s="1156"/>
      <c r="HRR128" s="1156"/>
      <c r="HRS128" s="1156"/>
      <c r="HRT128" s="1156"/>
      <c r="HRU128" s="1156"/>
      <c r="HRV128" s="1156"/>
      <c r="HRW128" s="1156"/>
      <c r="HRX128" s="1156"/>
      <c r="HRY128" s="1156"/>
      <c r="HRZ128" s="1156"/>
      <c r="HSA128" s="1156"/>
      <c r="HSB128" s="1156"/>
      <c r="HSC128" s="1156"/>
      <c r="HSD128" s="1156"/>
      <c r="HSE128" s="1156"/>
      <c r="HSF128" s="1156"/>
      <c r="HSG128" s="1156"/>
      <c r="HSH128" s="1156"/>
      <c r="HSI128" s="1156"/>
      <c r="HSJ128" s="1156"/>
      <c r="HSK128" s="1156"/>
      <c r="HSL128" s="1156"/>
      <c r="HSM128" s="1156"/>
      <c r="HSN128" s="1156"/>
      <c r="HSO128" s="1156"/>
      <c r="HSP128" s="1156"/>
      <c r="HSQ128" s="1156"/>
      <c r="HSR128" s="1156"/>
      <c r="HSS128" s="1156"/>
      <c r="HST128" s="1156"/>
      <c r="HSU128" s="1156"/>
      <c r="HSV128" s="1156"/>
      <c r="HSW128" s="1156"/>
      <c r="HSX128" s="1156"/>
      <c r="HSY128" s="1156"/>
      <c r="HSZ128" s="1156"/>
      <c r="HTA128" s="1156"/>
      <c r="HTB128" s="1156"/>
      <c r="HTC128" s="1156"/>
      <c r="HTD128" s="1156"/>
      <c r="HTE128" s="1156"/>
      <c r="HTF128" s="1156"/>
      <c r="HTG128" s="1156"/>
      <c r="HTH128" s="1156"/>
      <c r="HTI128" s="1156"/>
      <c r="HTJ128" s="1156"/>
      <c r="HTK128" s="1156"/>
      <c r="HTL128" s="1156"/>
      <c r="HTM128" s="1156"/>
      <c r="HTN128" s="1156"/>
      <c r="HTO128" s="1156"/>
      <c r="HTP128" s="1156"/>
      <c r="HTQ128" s="1156"/>
      <c r="HTR128" s="1156"/>
      <c r="HTS128" s="1156"/>
      <c r="HTT128" s="1156"/>
      <c r="HTU128" s="1156"/>
      <c r="HTV128" s="1156"/>
      <c r="HTW128" s="1156"/>
      <c r="HTX128" s="1156"/>
      <c r="HTY128" s="1156"/>
      <c r="HTZ128" s="1156"/>
      <c r="HUA128" s="1156"/>
      <c r="HUB128" s="1156"/>
      <c r="HUC128" s="1156"/>
      <c r="HUD128" s="1156"/>
      <c r="HUE128" s="1156"/>
      <c r="HUF128" s="1156"/>
      <c r="HUG128" s="1156"/>
      <c r="HUH128" s="1156"/>
      <c r="HUI128" s="1156"/>
      <c r="HUJ128" s="1156"/>
      <c r="HUK128" s="1156"/>
      <c r="HUL128" s="1156"/>
      <c r="HUM128" s="1156"/>
      <c r="HUN128" s="1156"/>
      <c r="HUO128" s="1156"/>
      <c r="HUP128" s="1156"/>
      <c r="HUQ128" s="1156"/>
      <c r="HUR128" s="1156"/>
      <c r="HUS128" s="1156"/>
      <c r="HUT128" s="1156"/>
      <c r="HUU128" s="1156"/>
      <c r="HUV128" s="1156"/>
      <c r="HUW128" s="1156"/>
      <c r="HUX128" s="1156"/>
      <c r="HUY128" s="1156"/>
      <c r="HUZ128" s="1156"/>
      <c r="HVA128" s="1156"/>
      <c r="HVB128" s="1156"/>
      <c r="HVC128" s="1156"/>
      <c r="HVD128" s="1156"/>
      <c r="HVE128" s="1156"/>
      <c r="HVF128" s="1156"/>
      <c r="HVG128" s="1156"/>
      <c r="HVH128" s="1156"/>
      <c r="HVI128" s="1156"/>
      <c r="HVJ128" s="1156"/>
      <c r="HVK128" s="1156"/>
      <c r="HVL128" s="1156"/>
      <c r="HVM128" s="1156"/>
      <c r="HVN128" s="1156"/>
      <c r="HVO128" s="1156"/>
      <c r="HVP128" s="1156"/>
      <c r="HVQ128" s="1156"/>
      <c r="HVR128" s="1156"/>
      <c r="HVS128" s="1156"/>
      <c r="HVT128" s="1156"/>
      <c r="HVU128" s="1156"/>
      <c r="HVV128" s="1156"/>
      <c r="HVW128" s="1156"/>
      <c r="HVX128" s="1156"/>
      <c r="HVY128" s="1156"/>
      <c r="HVZ128" s="1156"/>
      <c r="HWA128" s="1156"/>
      <c r="HWB128" s="1156"/>
      <c r="HWC128" s="1156"/>
      <c r="HWD128" s="1156"/>
      <c r="HWE128" s="1156"/>
      <c r="HWF128" s="1156"/>
      <c r="HWG128" s="1156"/>
      <c r="HWH128" s="1156"/>
      <c r="HWI128" s="1156"/>
      <c r="HWJ128" s="1156"/>
      <c r="HWK128" s="1156"/>
      <c r="HWL128" s="1156"/>
      <c r="HWM128" s="1156"/>
      <c r="HWN128" s="1156"/>
      <c r="HWO128" s="1156"/>
      <c r="HWP128" s="1156"/>
      <c r="HWQ128" s="1156"/>
      <c r="HWR128" s="1156"/>
      <c r="HWS128" s="1156"/>
      <c r="HWT128" s="1156"/>
      <c r="HWU128" s="1156"/>
      <c r="HWV128" s="1156"/>
      <c r="HWW128" s="1156"/>
      <c r="HWX128" s="1156"/>
      <c r="HWY128" s="1156"/>
      <c r="HWZ128" s="1156"/>
      <c r="HXA128" s="1156"/>
      <c r="HXB128" s="1156"/>
      <c r="HXC128" s="1156"/>
      <c r="HXD128" s="1156"/>
      <c r="HXE128" s="1156"/>
      <c r="HXF128" s="1156"/>
      <c r="HXG128" s="1156"/>
      <c r="HXH128" s="1156"/>
      <c r="HXI128" s="1156"/>
      <c r="HXJ128" s="1156"/>
      <c r="HXK128" s="1156"/>
      <c r="HXL128" s="1156"/>
      <c r="HXM128" s="1156"/>
      <c r="HXN128" s="1156"/>
      <c r="HXO128" s="1156"/>
      <c r="HXP128" s="1156"/>
      <c r="HXQ128" s="1156"/>
      <c r="HXR128" s="1156"/>
      <c r="HXS128" s="1156"/>
      <c r="HXT128" s="1156"/>
      <c r="HXU128" s="1156"/>
      <c r="HXV128" s="1156"/>
      <c r="HXW128" s="1156"/>
      <c r="HXX128" s="1156"/>
      <c r="HXY128" s="1156"/>
      <c r="HXZ128" s="1156"/>
      <c r="HYA128" s="1156"/>
      <c r="HYB128" s="1156"/>
      <c r="HYC128" s="1156"/>
      <c r="HYD128" s="1156"/>
      <c r="HYE128" s="1156"/>
      <c r="HYF128" s="1156"/>
      <c r="HYG128" s="1156"/>
      <c r="HYH128" s="1156"/>
      <c r="HYI128" s="1156"/>
      <c r="HYJ128" s="1156"/>
      <c r="HYK128" s="1156"/>
      <c r="HYL128" s="1156"/>
      <c r="HYM128" s="1156"/>
      <c r="HYN128" s="1156"/>
      <c r="HYO128" s="1156"/>
      <c r="HYP128" s="1156"/>
      <c r="HYQ128" s="1156"/>
      <c r="HYR128" s="1156"/>
      <c r="HYS128" s="1156"/>
      <c r="HYT128" s="1156"/>
      <c r="HYU128" s="1156"/>
      <c r="HYV128" s="1156"/>
      <c r="HYW128" s="1156"/>
      <c r="HYX128" s="1156"/>
      <c r="HYY128" s="1156"/>
      <c r="HYZ128" s="1156"/>
      <c r="HZA128" s="1156"/>
      <c r="HZB128" s="1156"/>
      <c r="HZC128" s="1156"/>
      <c r="HZD128" s="1156"/>
      <c r="HZE128" s="1156"/>
      <c r="HZF128" s="1156"/>
      <c r="HZG128" s="1156"/>
      <c r="HZH128" s="1156"/>
      <c r="HZI128" s="1156"/>
      <c r="HZJ128" s="1156"/>
      <c r="HZK128" s="1156"/>
      <c r="HZL128" s="1156"/>
      <c r="HZM128" s="1156"/>
      <c r="HZN128" s="1156"/>
      <c r="HZO128" s="1156"/>
      <c r="HZP128" s="1156"/>
      <c r="HZQ128" s="1156"/>
      <c r="HZR128" s="1156"/>
      <c r="HZS128" s="1156"/>
      <c r="HZT128" s="1156"/>
      <c r="HZU128" s="1156"/>
      <c r="HZV128" s="1156"/>
      <c r="HZW128" s="1156"/>
      <c r="HZX128" s="1156"/>
      <c r="HZY128" s="1156"/>
      <c r="HZZ128" s="1156"/>
      <c r="IAA128" s="1156"/>
      <c r="IAB128" s="1156"/>
      <c r="IAC128" s="1156"/>
      <c r="IAD128" s="1156"/>
      <c r="IAE128" s="1156"/>
      <c r="IAF128" s="1156"/>
      <c r="IAG128" s="1156"/>
      <c r="IAH128" s="1156"/>
      <c r="IAI128" s="1156"/>
      <c r="IAJ128" s="1156"/>
      <c r="IAK128" s="1156"/>
      <c r="IAL128" s="1156"/>
      <c r="IAM128" s="1156"/>
      <c r="IAN128" s="1156"/>
      <c r="IAO128" s="1156"/>
      <c r="IAP128" s="1156"/>
      <c r="IAQ128" s="1156"/>
      <c r="IAR128" s="1156"/>
      <c r="IAS128" s="1156"/>
      <c r="IAT128" s="1156"/>
      <c r="IAU128" s="1156"/>
      <c r="IAV128" s="1156"/>
      <c r="IAW128" s="1156"/>
      <c r="IAX128" s="1156"/>
      <c r="IAY128" s="1156"/>
      <c r="IAZ128" s="1156"/>
      <c r="IBA128" s="1156"/>
      <c r="IBB128" s="1156"/>
      <c r="IBC128" s="1156"/>
      <c r="IBD128" s="1156"/>
      <c r="IBE128" s="1156"/>
      <c r="IBF128" s="1156"/>
      <c r="IBG128" s="1156"/>
      <c r="IBH128" s="1156"/>
      <c r="IBI128" s="1156"/>
      <c r="IBJ128" s="1156"/>
      <c r="IBK128" s="1156"/>
      <c r="IBL128" s="1156"/>
      <c r="IBM128" s="1156"/>
      <c r="IBN128" s="1156"/>
      <c r="IBO128" s="1156"/>
      <c r="IBP128" s="1156"/>
      <c r="IBQ128" s="1156"/>
      <c r="IBR128" s="1156"/>
      <c r="IBS128" s="1156"/>
      <c r="IBT128" s="1156"/>
      <c r="IBU128" s="1156"/>
      <c r="IBV128" s="1156"/>
      <c r="IBW128" s="1156"/>
      <c r="IBX128" s="1156"/>
      <c r="IBY128" s="1156"/>
      <c r="IBZ128" s="1156"/>
      <c r="ICA128" s="1156"/>
      <c r="ICB128" s="1156"/>
      <c r="ICC128" s="1156"/>
      <c r="ICD128" s="1156"/>
      <c r="ICE128" s="1156"/>
      <c r="ICF128" s="1156"/>
      <c r="ICG128" s="1156"/>
      <c r="ICH128" s="1156"/>
      <c r="ICI128" s="1156"/>
      <c r="ICJ128" s="1156"/>
      <c r="ICK128" s="1156"/>
      <c r="ICL128" s="1156"/>
      <c r="ICM128" s="1156"/>
      <c r="ICN128" s="1156"/>
      <c r="ICO128" s="1156"/>
      <c r="ICP128" s="1156"/>
      <c r="ICQ128" s="1156"/>
      <c r="ICR128" s="1156"/>
      <c r="ICS128" s="1156"/>
      <c r="ICT128" s="1156"/>
      <c r="ICU128" s="1156"/>
      <c r="ICV128" s="1156"/>
      <c r="ICW128" s="1156"/>
      <c r="ICX128" s="1156"/>
      <c r="ICY128" s="1156"/>
      <c r="ICZ128" s="1156"/>
      <c r="IDA128" s="1156"/>
      <c r="IDB128" s="1156"/>
      <c r="IDC128" s="1156"/>
      <c r="IDD128" s="1156"/>
      <c r="IDE128" s="1156"/>
      <c r="IDF128" s="1156"/>
      <c r="IDG128" s="1156"/>
      <c r="IDH128" s="1156"/>
      <c r="IDI128" s="1156"/>
      <c r="IDJ128" s="1156"/>
      <c r="IDK128" s="1156"/>
      <c r="IDL128" s="1156"/>
      <c r="IDM128" s="1156"/>
      <c r="IDN128" s="1156"/>
      <c r="IDO128" s="1156"/>
      <c r="IDP128" s="1156"/>
      <c r="IDQ128" s="1156"/>
      <c r="IDR128" s="1156"/>
      <c r="IDS128" s="1156"/>
      <c r="IDT128" s="1156"/>
      <c r="IDU128" s="1156"/>
      <c r="IDV128" s="1156"/>
      <c r="IDW128" s="1156"/>
      <c r="IDX128" s="1156"/>
      <c r="IDY128" s="1156"/>
      <c r="IDZ128" s="1156"/>
      <c r="IEA128" s="1156"/>
      <c r="IEB128" s="1156"/>
      <c r="IEC128" s="1156"/>
      <c r="IED128" s="1156"/>
      <c r="IEE128" s="1156"/>
      <c r="IEF128" s="1156"/>
      <c r="IEG128" s="1156"/>
      <c r="IEH128" s="1156"/>
      <c r="IEI128" s="1156"/>
      <c r="IEJ128" s="1156"/>
      <c r="IEK128" s="1156"/>
      <c r="IEL128" s="1156"/>
      <c r="IEM128" s="1156"/>
      <c r="IEN128" s="1156"/>
      <c r="IEO128" s="1156"/>
      <c r="IEP128" s="1156"/>
      <c r="IEQ128" s="1156"/>
      <c r="IER128" s="1156"/>
      <c r="IES128" s="1156"/>
      <c r="IET128" s="1156"/>
      <c r="IEU128" s="1156"/>
      <c r="IEV128" s="1156"/>
      <c r="IEW128" s="1156"/>
      <c r="IEX128" s="1156"/>
      <c r="IEY128" s="1156"/>
      <c r="IEZ128" s="1156"/>
      <c r="IFA128" s="1156"/>
      <c r="IFB128" s="1156"/>
      <c r="IFC128" s="1156"/>
      <c r="IFD128" s="1156"/>
      <c r="IFE128" s="1156"/>
      <c r="IFF128" s="1156"/>
      <c r="IFG128" s="1156"/>
      <c r="IFH128" s="1156"/>
      <c r="IFI128" s="1156"/>
      <c r="IFJ128" s="1156"/>
      <c r="IFK128" s="1156"/>
      <c r="IFL128" s="1156"/>
      <c r="IFM128" s="1156"/>
      <c r="IFN128" s="1156"/>
      <c r="IFO128" s="1156"/>
      <c r="IFP128" s="1156"/>
      <c r="IFQ128" s="1156"/>
      <c r="IFR128" s="1156"/>
      <c r="IFS128" s="1156"/>
      <c r="IFT128" s="1156"/>
      <c r="IFU128" s="1156"/>
      <c r="IFV128" s="1156"/>
      <c r="IFW128" s="1156"/>
      <c r="IFX128" s="1156"/>
      <c r="IFY128" s="1156"/>
      <c r="IFZ128" s="1156"/>
      <c r="IGA128" s="1156"/>
      <c r="IGB128" s="1156"/>
      <c r="IGC128" s="1156"/>
      <c r="IGD128" s="1156"/>
      <c r="IGE128" s="1156"/>
      <c r="IGF128" s="1156"/>
      <c r="IGG128" s="1156"/>
      <c r="IGH128" s="1156"/>
      <c r="IGI128" s="1156"/>
      <c r="IGJ128" s="1156"/>
      <c r="IGK128" s="1156"/>
      <c r="IGL128" s="1156"/>
      <c r="IGM128" s="1156"/>
      <c r="IGN128" s="1156"/>
      <c r="IGO128" s="1156"/>
      <c r="IGP128" s="1156"/>
      <c r="IGQ128" s="1156"/>
      <c r="IGR128" s="1156"/>
      <c r="IGS128" s="1156"/>
      <c r="IGT128" s="1156"/>
      <c r="IGU128" s="1156"/>
      <c r="IGV128" s="1156"/>
      <c r="IGW128" s="1156"/>
      <c r="IGX128" s="1156"/>
      <c r="IGY128" s="1156"/>
      <c r="IGZ128" s="1156"/>
      <c r="IHA128" s="1156"/>
      <c r="IHB128" s="1156"/>
      <c r="IHC128" s="1156"/>
      <c r="IHD128" s="1156"/>
      <c r="IHE128" s="1156"/>
      <c r="IHF128" s="1156"/>
      <c r="IHG128" s="1156"/>
      <c r="IHH128" s="1156"/>
      <c r="IHI128" s="1156"/>
      <c r="IHJ128" s="1156"/>
      <c r="IHK128" s="1156"/>
      <c r="IHL128" s="1156"/>
      <c r="IHM128" s="1156"/>
      <c r="IHN128" s="1156"/>
      <c r="IHO128" s="1156"/>
      <c r="IHP128" s="1156"/>
      <c r="IHQ128" s="1156"/>
      <c r="IHR128" s="1156"/>
      <c r="IHS128" s="1156"/>
      <c r="IHT128" s="1156"/>
      <c r="IHU128" s="1156"/>
      <c r="IHV128" s="1156"/>
      <c r="IHW128" s="1156"/>
      <c r="IHX128" s="1156"/>
      <c r="IHY128" s="1156"/>
      <c r="IHZ128" s="1156"/>
      <c r="IIA128" s="1156"/>
      <c r="IIB128" s="1156"/>
      <c r="IIC128" s="1156"/>
      <c r="IID128" s="1156"/>
      <c r="IIE128" s="1156"/>
      <c r="IIF128" s="1156"/>
      <c r="IIG128" s="1156"/>
      <c r="IIH128" s="1156"/>
      <c r="III128" s="1156"/>
      <c r="IIJ128" s="1156"/>
      <c r="IIK128" s="1156"/>
      <c r="IIL128" s="1156"/>
      <c r="IIM128" s="1156"/>
      <c r="IIN128" s="1156"/>
      <c r="IIO128" s="1156"/>
      <c r="IIP128" s="1156"/>
      <c r="IIQ128" s="1156"/>
      <c r="IIR128" s="1156"/>
      <c r="IIS128" s="1156"/>
      <c r="IIT128" s="1156"/>
      <c r="IIU128" s="1156"/>
      <c r="IIV128" s="1156"/>
      <c r="IIW128" s="1156"/>
      <c r="IIX128" s="1156"/>
      <c r="IIY128" s="1156"/>
      <c r="IIZ128" s="1156"/>
      <c r="IJA128" s="1156"/>
      <c r="IJB128" s="1156"/>
      <c r="IJC128" s="1156"/>
      <c r="IJD128" s="1156"/>
      <c r="IJE128" s="1156"/>
      <c r="IJF128" s="1156"/>
      <c r="IJG128" s="1156"/>
      <c r="IJH128" s="1156"/>
      <c r="IJI128" s="1156"/>
      <c r="IJJ128" s="1156"/>
      <c r="IJK128" s="1156"/>
      <c r="IJL128" s="1156"/>
      <c r="IJM128" s="1156"/>
      <c r="IJN128" s="1156"/>
      <c r="IJO128" s="1156"/>
      <c r="IJP128" s="1156"/>
      <c r="IJQ128" s="1156"/>
      <c r="IJR128" s="1156"/>
      <c r="IJS128" s="1156"/>
      <c r="IJT128" s="1156"/>
      <c r="IJU128" s="1156"/>
      <c r="IJV128" s="1156"/>
      <c r="IJW128" s="1156"/>
      <c r="IJX128" s="1156"/>
      <c r="IJY128" s="1156"/>
      <c r="IJZ128" s="1156"/>
      <c r="IKA128" s="1156"/>
      <c r="IKB128" s="1156"/>
      <c r="IKC128" s="1156"/>
      <c r="IKD128" s="1156"/>
      <c r="IKE128" s="1156"/>
      <c r="IKF128" s="1156"/>
      <c r="IKG128" s="1156"/>
      <c r="IKH128" s="1156"/>
      <c r="IKI128" s="1156"/>
      <c r="IKJ128" s="1156"/>
      <c r="IKK128" s="1156"/>
      <c r="IKL128" s="1156"/>
      <c r="IKM128" s="1156"/>
      <c r="IKN128" s="1156"/>
      <c r="IKO128" s="1156"/>
      <c r="IKP128" s="1156"/>
      <c r="IKQ128" s="1156"/>
      <c r="IKR128" s="1156"/>
      <c r="IKS128" s="1156"/>
      <c r="IKT128" s="1156"/>
      <c r="IKU128" s="1156"/>
      <c r="IKV128" s="1156"/>
      <c r="IKW128" s="1156"/>
      <c r="IKX128" s="1156"/>
      <c r="IKY128" s="1156"/>
      <c r="IKZ128" s="1156"/>
      <c r="ILA128" s="1156"/>
      <c r="ILB128" s="1156"/>
      <c r="ILC128" s="1156"/>
      <c r="ILD128" s="1156"/>
      <c r="ILE128" s="1156"/>
      <c r="ILF128" s="1156"/>
      <c r="ILG128" s="1156"/>
      <c r="ILH128" s="1156"/>
      <c r="ILI128" s="1156"/>
      <c r="ILJ128" s="1156"/>
      <c r="ILK128" s="1156"/>
      <c r="ILL128" s="1156"/>
      <c r="ILM128" s="1156"/>
      <c r="ILN128" s="1156"/>
      <c r="ILO128" s="1156"/>
      <c r="ILP128" s="1156"/>
      <c r="ILQ128" s="1156"/>
      <c r="ILR128" s="1156"/>
      <c r="ILS128" s="1156"/>
      <c r="ILT128" s="1156"/>
      <c r="ILU128" s="1156"/>
      <c r="ILV128" s="1156"/>
      <c r="ILW128" s="1156"/>
      <c r="ILX128" s="1156"/>
      <c r="ILY128" s="1156"/>
      <c r="ILZ128" s="1156"/>
      <c r="IMA128" s="1156"/>
      <c r="IMB128" s="1156"/>
      <c r="IMC128" s="1156"/>
      <c r="IMD128" s="1156"/>
      <c r="IME128" s="1156"/>
      <c r="IMF128" s="1156"/>
      <c r="IMG128" s="1156"/>
      <c r="IMH128" s="1156"/>
      <c r="IMI128" s="1156"/>
      <c r="IMJ128" s="1156"/>
      <c r="IMK128" s="1156"/>
      <c r="IML128" s="1156"/>
      <c r="IMM128" s="1156"/>
      <c r="IMN128" s="1156"/>
      <c r="IMO128" s="1156"/>
      <c r="IMP128" s="1156"/>
      <c r="IMQ128" s="1156"/>
      <c r="IMR128" s="1156"/>
      <c r="IMS128" s="1156"/>
      <c r="IMT128" s="1156"/>
      <c r="IMU128" s="1156"/>
      <c r="IMV128" s="1156"/>
      <c r="IMW128" s="1156"/>
      <c r="IMX128" s="1156"/>
      <c r="IMY128" s="1156"/>
      <c r="IMZ128" s="1156"/>
      <c r="INA128" s="1156"/>
      <c r="INB128" s="1156"/>
      <c r="INC128" s="1156"/>
      <c r="IND128" s="1156"/>
      <c r="INE128" s="1156"/>
      <c r="INF128" s="1156"/>
      <c r="ING128" s="1156"/>
      <c r="INH128" s="1156"/>
      <c r="INI128" s="1156"/>
      <c r="INJ128" s="1156"/>
      <c r="INK128" s="1156"/>
      <c r="INL128" s="1156"/>
      <c r="INM128" s="1156"/>
      <c r="INN128" s="1156"/>
      <c r="INO128" s="1156"/>
      <c r="INP128" s="1156"/>
      <c r="INQ128" s="1156"/>
      <c r="INR128" s="1156"/>
      <c r="INS128" s="1156"/>
      <c r="INT128" s="1156"/>
      <c r="INU128" s="1156"/>
      <c r="INV128" s="1156"/>
      <c r="INW128" s="1156"/>
      <c r="INX128" s="1156"/>
      <c r="INY128" s="1156"/>
      <c r="INZ128" s="1156"/>
      <c r="IOA128" s="1156"/>
      <c r="IOB128" s="1156"/>
      <c r="IOC128" s="1156"/>
      <c r="IOD128" s="1156"/>
      <c r="IOE128" s="1156"/>
      <c r="IOF128" s="1156"/>
      <c r="IOG128" s="1156"/>
      <c r="IOH128" s="1156"/>
      <c r="IOI128" s="1156"/>
      <c r="IOJ128" s="1156"/>
      <c r="IOK128" s="1156"/>
      <c r="IOL128" s="1156"/>
      <c r="IOM128" s="1156"/>
      <c r="ION128" s="1156"/>
      <c r="IOO128" s="1156"/>
      <c r="IOP128" s="1156"/>
      <c r="IOQ128" s="1156"/>
      <c r="IOR128" s="1156"/>
      <c r="IOS128" s="1156"/>
      <c r="IOT128" s="1156"/>
      <c r="IOU128" s="1156"/>
      <c r="IOV128" s="1156"/>
      <c r="IOW128" s="1156"/>
      <c r="IOX128" s="1156"/>
      <c r="IOY128" s="1156"/>
      <c r="IOZ128" s="1156"/>
      <c r="IPA128" s="1156"/>
      <c r="IPB128" s="1156"/>
      <c r="IPC128" s="1156"/>
      <c r="IPD128" s="1156"/>
      <c r="IPE128" s="1156"/>
      <c r="IPF128" s="1156"/>
      <c r="IPG128" s="1156"/>
      <c r="IPH128" s="1156"/>
      <c r="IPI128" s="1156"/>
      <c r="IPJ128" s="1156"/>
      <c r="IPK128" s="1156"/>
      <c r="IPL128" s="1156"/>
      <c r="IPM128" s="1156"/>
      <c r="IPN128" s="1156"/>
      <c r="IPO128" s="1156"/>
      <c r="IPP128" s="1156"/>
      <c r="IPQ128" s="1156"/>
      <c r="IPR128" s="1156"/>
      <c r="IPS128" s="1156"/>
      <c r="IPT128" s="1156"/>
      <c r="IPU128" s="1156"/>
      <c r="IPV128" s="1156"/>
      <c r="IPW128" s="1156"/>
      <c r="IPX128" s="1156"/>
      <c r="IPY128" s="1156"/>
      <c r="IPZ128" s="1156"/>
      <c r="IQA128" s="1156"/>
      <c r="IQB128" s="1156"/>
      <c r="IQC128" s="1156"/>
      <c r="IQD128" s="1156"/>
      <c r="IQE128" s="1156"/>
      <c r="IQF128" s="1156"/>
      <c r="IQG128" s="1156"/>
      <c r="IQH128" s="1156"/>
      <c r="IQI128" s="1156"/>
      <c r="IQJ128" s="1156"/>
      <c r="IQK128" s="1156"/>
      <c r="IQL128" s="1156"/>
      <c r="IQM128" s="1156"/>
      <c r="IQN128" s="1156"/>
      <c r="IQO128" s="1156"/>
      <c r="IQP128" s="1156"/>
      <c r="IQQ128" s="1156"/>
      <c r="IQR128" s="1156"/>
      <c r="IQS128" s="1156"/>
      <c r="IQT128" s="1156"/>
      <c r="IQU128" s="1156"/>
      <c r="IQV128" s="1156"/>
      <c r="IQW128" s="1156"/>
      <c r="IQX128" s="1156"/>
      <c r="IQY128" s="1156"/>
      <c r="IQZ128" s="1156"/>
      <c r="IRA128" s="1156"/>
      <c r="IRB128" s="1156"/>
      <c r="IRC128" s="1156"/>
      <c r="IRD128" s="1156"/>
      <c r="IRE128" s="1156"/>
      <c r="IRF128" s="1156"/>
      <c r="IRG128" s="1156"/>
      <c r="IRH128" s="1156"/>
      <c r="IRI128" s="1156"/>
      <c r="IRJ128" s="1156"/>
      <c r="IRK128" s="1156"/>
      <c r="IRL128" s="1156"/>
      <c r="IRM128" s="1156"/>
      <c r="IRN128" s="1156"/>
      <c r="IRO128" s="1156"/>
      <c r="IRP128" s="1156"/>
      <c r="IRQ128" s="1156"/>
      <c r="IRR128" s="1156"/>
      <c r="IRS128" s="1156"/>
      <c r="IRT128" s="1156"/>
      <c r="IRU128" s="1156"/>
      <c r="IRV128" s="1156"/>
      <c r="IRW128" s="1156"/>
      <c r="IRX128" s="1156"/>
      <c r="IRY128" s="1156"/>
      <c r="IRZ128" s="1156"/>
      <c r="ISA128" s="1156"/>
      <c r="ISB128" s="1156"/>
      <c r="ISC128" s="1156"/>
      <c r="ISD128" s="1156"/>
      <c r="ISE128" s="1156"/>
      <c r="ISF128" s="1156"/>
      <c r="ISG128" s="1156"/>
      <c r="ISH128" s="1156"/>
      <c r="ISI128" s="1156"/>
      <c r="ISJ128" s="1156"/>
      <c r="ISK128" s="1156"/>
      <c r="ISL128" s="1156"/>
      <c r="ISM128" s="1156"/>
      <c r="ISN128" s="1156"/>
      <c r="ISO128" s="1156"/>
      <c r="ISP128" s="1156"/>
      <c r="ISQ128" s="1156"/>
      <c r="ISR128" s="1156"/>
      <c r="ISS128" s="1156"/>
      <c r="IST128" s="1156"/>
      <c r="ISU128" s="1156"/>
      <c r="ISV128" s="1156"/>
      <c r="ISW128" s="1156"/>
      <c r="ISX128" s="1156"/>
      <c r="ISY128" s="1156"/>
      <c r="ISZ128" s="1156"/>
      <c r="ITA128" s="1156"/>
      <c r="ITB128" s="1156"/>
      <c r="ITC128" s="1156"/>
      <c r="ITD128" s="1156"/>
      <c r="ITE128" s="1156"/>
      <c r="ITF128" s="1156"/>
      <c r="ITG128" s="1156"/>
      <c r="ITH128" s="1156"/>
      <c r="ITI128" s="1156"/>
      <c r="ITJ128" s="1156"/>
      <c r="ITK128" s="1156"/>
      <c r="ITL128" s="1156"/>
      <c r="ITM128" s="1156"/>
      <c r="ITN128" s="1156"/>
      <c r="ITO128" s="1156"/>
      <c r="ITP128" s="1156"/>
      <c r="ITQ128" s="1156"/>
      <c r="ITR128" s="1156"/>
      <c r="ITS128" s="1156"/>
      <c r="ITT128" s="1156"/>
      <c r="ITU128" s="1156"/>
      <c r="ITV128" s="1156"/>
      <c r="ITW128" s="1156"/>
      <c r="ITX128" s="1156"/>
      <c r="ITY128" s="1156"/>
      <c r="ITZ128" s="1156"/>
      <c r="IUA128" s="1156"/>
      <c r="IUB128" s="1156"/>
      <c r="IUC128" s="1156"/>
      <c r="IUD128" s="1156"/>
      <c r="IUE128" s="1156"/>
      <c r="IUF128" s="1156"/>
      <c r="IUG128" s="1156"/>
      <c r="IUH128" s="1156"/>
      <c r="IUI128" s="1156"/>
      <c r="IUJ128" s="1156"/>
      <c r="IUK128" s="1156"/>
      <c r="IUL128" s="1156"/>
      <c r="IUM128" s="1156"/>
      <c r="IUN128" s="1156"/>
      <c r="IUO128" s="1156"/>
      <c r="IUP128" s="1156"/>
      <c r="IUQ128" s="1156"/>
      <c r="IUR128" s="1156"/>
      <c r="IUS128" s="1156"/>
      <c r="IUT128" s="1156"/>
      <c r="IUU128" s="1156"/>
      <c r="IUV128" s="1156"/>
      <c r="IUW128" s="1156"/>
      <c r="IUX128" s="1156"/>
      <c r="IUY128" s="1156"/>
      <c r="IUZ128" s="1156"/>
      <c r="IVA128" s="1156"/>
      <c r="IVB128" s="1156"/>
      <c r="IVC128" s="1156"/>
      <c r="IVD128" s="1156"/>
      <c r="IVE128" s="1156"/>
      <c r="IVF128" s="1156"/>
      <c r="IVG128" s="1156"/>
      <c r="IVH128" s="1156"/>
      <c r="IVI128" s="1156"/>
      <c r="IVJ128" s="1156"/>
      <c r="IVK128" s="1156"/>
      <c r="IVL128" s="1156"/>
      <c r="IVM128" s="1156"/>
      <c r="IVN128" s="1156"/>
      <c r="IVO128" s="1156"/>
      <c r="IVP128" s="1156"/>
      <c r="IVQ128" s="1156"/>
      <c r="IVR128" s="1156"/>
      <c r="IVS128" s="1156"/>
      <c r="IVT128" s="1156"/>
      <c r="IVU128" s="1156"/>
      <c r="IVV128" s="1156"/>
      <c r="IVW128" s="1156"/>
      <c r="IVX128" s="1156"/>
      <c r="IVY128" s="1156"/>
      <c r="IVZ128" s="1156"/>
      <c r="IWA128" s="1156"/>
      <c r="IWB128" s="1156"/>
      <c r="IWC128" s="1156"/>
      <c r="IWD128" s="1156"/>
      <c r="IWE128" s="1156"/>
      <c r="IWF128" s="1156"/>
      <c r="IWG128" s="1156"/>
      <c r="IWH128" s="1156"/>
      <c r="IWI128" s="1156"/>
      <c r="IWJ128" s="1156"/>
      <c r="IWK128" s="1156"/>
      <c r="IWL128" s="1156"/>
      <c r="IWM128" s="1156"/>
      <c r="IWN128" s="1156"/>
      <c r="IWO128" s="1156"/>
      <c r="IWP128" s="1156"/>
      <c r="IWQ128" s="1156"/>
      <c r="IWR128" s="1156"/>
      <c r="IWS128" s="1156"/>
      <c r="IWT128" s="1156"/>
      <c r="IWU128" s="1156"/>
      <c r="IWV128" s="1156"/>
      <c r="IWW128" s="1156"/>
      <c r="IWX128" s="1156"/>
      <c r="IWY128" s="1156"/>
      <c r="IWZ128" s="1156"/>
      <c r="IXA128" s="1156"/>
      <c r="IXB128" s="1156"/>
      <c r="IXC128" s="1156"/>
      <c r="IXD128" s="1156"/>
      <c r="IXE128" s="1156"/>
      <c r="IXF128" s="1156"/>
      <c r="IXG128" s="1156"/>
      <c r="IXH128" s="1156"/>
      <c r="IXI128" s="1156"/>
      <c r="IXJ128" s="1156"/>
      <c r="IXK128" s="1156"/>
      <c r="IXL128" s="1156"/>
      <c r="IXM128" s="1156"/>
      <c r="IXN128" s="1156"/>
      <c r="IXO128" s="1156"/>
      <c r="IXP128" s="1156"/>
      <c r="IXQ128" s="1156"/>
      <c r="IXR128" s="1156"/>
      <c r="IXS128" s="1156"/>
      <c r="IXT128" s="1156"/>
      <c r="IXU128" s="1156"/>
      <c r="IXV128" s="1156"/>
      <c r="IXW128" s="1156"/>
      <c r="IXX128" s="1156"/>
      <c r="IXY128" s="1156"/>
      <c r="IXZ128" s="1156"/>
      <c r="IYA128" s="1156"/>
      <c r="IYB128" s="1156"/>
      <c r="IYC128" s="1156"/>
      <c r="IYD128" s="1156"/>
      <c r="IYE128" s="1156"/>
      <c r="IYF128" s="1156"/>
      <c r="IYG128" s="1156"/>
      <c r="IYH128" s="1156"/>
      <c r="IYI128" s="1156"/>
      <c r="IYJ128" s="1156"/>
      <c r="IYK128" s="1156"/>
      <c r="IYL128" s="1156"/>
      <c r="IYM128" s="1156"/>
      <c r="IYN128" s="1156"/>
      <c r="IYO128" s="1156"/>
      <c r="IYP128" s="1156"/>
      <c r="IYQ128" s="1156"/>
      <c r="IYR128" s="1156"/>
      <c r="IYS128" s="1156"/>
      <c r="IYT128" s="1156"/>
      <c r="IYU128" s="1156"/>
      <c r="IYV128" s="1156"/>
      <c r="IYW128" s="1156"/>
      <c r="IYX128" s="1156"/>
      <c r="IYY128" s="1156"/>
      <c r="IYZ128" s="1156"/>
      <c r="IZA128" s="1156"/>
      <c r="IZB128" s="1156"/>
      <c r="IZC128" s="1156"/>
      <c r="IZD128" s="1156"/>
      <c r="IZE128" s="1156"/>
      <c r="IZF128" s="1156"/>
      <c r="IZG128" s="1156"/>
      <c r="IZH128" s="1156"/>
      <c r="IZI128" s="1156"/>
      <c r="IZJ128" s="1156"/>
      <c r="IZK128" s="1156"/>
      <c r="IZL128" s="1156"/>
      <c r="IZM128" s="1156"/>
      <c r="IZN128" s="1156"/>
      <c r="IZO128" s="1156"/>
      <c r="IZP128" s="1156"/>
      <c r="IZQ128" s="1156"/>
      <c r="IZR128" s="1156"/>
      <c r="IZS128" s="1156"/>
      <c r="IZT128" s="1156"/>
      <c r="IZU128" s="1156"/>
      <c r="IZV128" s="1156"/>
      <c r="IZW128" s="1156"/>
      <c r="IZX128" s="1156"/>
      <c r="IZY128" s="1156"/>
      <c r="IZZ128" s="1156"/>
      <c r="JAA128" s="1156"/>
      <c r="JAB128" s="1156"/>
      <c r="JAC128" s="1156"/>
      <c r="JAD128" s="1156"/>
      <c r="JAE128" s="1156"/>
      <c r="JAF128" s="1156"/>
      <c r="JAG128" s="1156"/>
      <c r="JAH128" s="1156"/>
      <c r="JAI128" s="1156"/>
      <c r="JAJ128" s="1156"/>
      <c r="JAK128" s="1156"/>
      <c r="JAL128" s="1156"/>
      <c r="JAM128" s="1156"/>
      <c r="JAN128" s="1156"/>
      <c r="JAO128" s="1156"/>
      <c r="JAP128" s="1156"/>
      <c r="JAQ128" s="1156"/>
      <c r="JAR128" s="1156"/>
      <c r="JAS128" s="1156"/>
      <c r="JAT128" s="1156"/>
      <c r="JAU128" s="1156"/>
      <c r="JAV128" s="1156"/>
      <c r="JAW128" s="1156"/>
      <c r="JAX128" s="1156"/>
      <c r="JAY128" s="1156"/>
      <c r="JAZ128" s="1156"/>
      <c r="JBA128" s="1156"/>
      <c r="JBB128" s="1156"/>
      <c r="JBC128" s="1156"/>
      <c r="JBD128" s="1156"/>
      <c r="JBE128" s="1156"/>
      <c r="JBF128" s="1156"/>
      <c r="JBG128" s="1156"/>
      <c r="JBH128" s="1156"/>
      <c r="JBI128" s="1156"/>
      <c r="JBJ128" s="1156"/>
      <c r="JBK128" s="1156"/>
      <c r="JBL128" s="1156"/>
      <c r="JBM128" s="1156"/>
      <c r="JBN128" s="1156"/>
      <c r="JBO128" s="1156"/>
      <c r="JBP128" s="1156"/>
      <c r="JBQ128" s="1156"/>
      <c r="JBR128" s="1156"/>
      <c r="JBS128" s="1156"/>
      <c r="JBT128" s="1156"/>
      <c r="JBU128" s="1156"/>
      <c r="JBV128" s="1156"/>
      <c r="JBW128" s="1156"/>
      <c r="JBX128" s="1156"/>
      <c r="JBY128" s="1156"/>
      <c r="JBZ128" s="1156"/>
      <c r="JCA128" s="1156"/>
      <c r="JCB128" s="1156"/>
      <c r="JCC128" s="1156"/>
      <c r="JCD128" s="1156"/>
      <c r="JCE128" s="1156"/>
      <c r="JCF128" s="1156"/>
      <c r="JCG128" s="1156"/>
      <c r="JCH128" s="1156"/>
      <c r="JCI128" s="1156"/>
      <c r="JCJ128" s="1156"/>
      <c r="JCK128" s="1156"/>
      <c r="JCL128" s="1156"/>
      <c r="JCM128" s="1156"/>
      <c r="JCN128" s="1156"/>
      <c r="JCO128" s="1156"/>
      <c r="JCP128" s="1156"/>
      <c r="JCQ128" s="1156"/>
      <c r="JCR128" s="1156"/>
      <c r="JCS128" s="1156"/>
      <c r="JCT128" s="1156"/>
      <c r="JCU128" s="1156"/>
      <c r="JCV128" s="1156"/>
      <c r="JCW128" s="1156"/>
      <c r="JCX128" s="1156"/>
      <c r="JCY128" s="1156"/>
      <c r="JCZ128" s="1156"/>
      <c r="JDA128" s="1156"/>
      <c r="JDB128" s="1156"/>
      <c r="JDC128" s="1156"/>
      <c r="JDD128" s="1156"/>
      <c r="JDE128" s="1156"/>
      <c r="JDF128" s="1156"/>
      <c r="JDG128" s="1156"/>
      <c r="JDH128" s="1156"/>
      <c r="JDI128" s="1156"/>
      <c r="JDJ128" s="1156"/>
      <c r="JDK128" s="1156"/>
      <c r="JDL128" s="1156"/>
      <c r="JDM128" s="1156"/>
      <c r="JDN128" s="1156"/>
      <c r="JDO128" s="1156"/>
      <c r="JDP128" s="1156"/>
      <c r="JDQ128" s="1156"/>
      <c r="JDR128" s="1156"/>
      <c r="JDS128" s="1156"/>
      <c r="JDT128" s="1156"/>
      <c r="JDU128" s="1156"/>
      <c r="JDV128" s="1156"/>
      <c r="JDW128" s="1156"/>
      <c r="JDX128" s="1156"/>
      <c r="JDY128" s="1156"/>
      <c r="JDZ128" s="1156"/>
      <c r="JEA128" s="1156"/>
      <c r="JEB128" s="1156"/>
      <c r="JEC128" s="1156"/>
      <c r="JED128" s="1156"/>
      <c r="JEE128" s="1156"/>
      <c r="JEF128" s="1156"/>
      <c r="JEG128" s="1156"/>
      <c r="JEH128" s="1156"/>
      <c r="JEI128" s="1156"/>
      <c r="JEJ128" s="1156"/>
      <c r="JEK128" s="1156"/>
      <c r="JEL128" s="1156"/>
      <c r="JEM128" s="1156"/>
      <c r="JEN128" s="1156"/>
      <c r="JEO128" s="1156"/>
      <c r="JEP128" s="1156"/>
      <c r="JEQ128" s="1156"/>
      <c r="JER128" s="1156"/>
      <c r="JES128" s="1156"/>
      <c r="JET128" s="1156"/>
      <c r="JEU128" s="1156"/>
      <c r="JEV128" s="1156"/>
      <c r="JEW128" s="1156"/>
      <c r="JEX128" s="1156"/>
      <c r="JEY128" s="1156"/>
      <c r="JEZ128" s="1156"/>
      <c r="JFA128" s="1156"/>
      <c r="JFB128" s="1156"/>
      <c r="JFC128" s="1156"/>
      <c r="JFD128" s="1156"/>
      <c r="JFE128" s="1156"/>
      <c r="JFF128" s="1156"/>
      <c r="JFG128" s="1156"/>
      <c r="JFH128" s="1156"/>
      <c r="JFI128" s="1156"/>
      <c r="JFJ128" s="1156"/>
      <c r="JFK128" s="1156"/>
      <c r="JFL128" s="1156"/>
      <c r="JFM128" s="1156"/>
      <c r="JFN128" s="1156"/>
      <c r="JFO128" s="1156"/>
      <c r="JFP128" s="1156"/>
      <c r="JFQ128" s="1156"/>
      <c r="JFR128" s="1156"/>
      <c r="JFS128" s="1156"/>
      <c r="JFT128" s="1156"/>
      <c r="JFU128" s="1156"/>
      <c r="JFV128" s="1156"/>
      <c r="JFW128" s="1156"/>
      <c r="JFX128" s="1156"/>
      <c r="JFY128" s="1156"/>
      <c r="JFZ128" s="1156"/>
      <c r="JGA128" s="1156"/>
      <c r="JGB128" s="1156"/>
      <c r="JGC128" s="1156"/>
      <c r="JGD128" s="1156"/>
      <c r="JGE128" s="1156"/>
      <c r="JGF128" s="1156"/>
      <c r="JGG128" s="1156"/>
      <c r="JGH128" s="1156"/>
      <c r="JGI128" s="1156"/>
      <c r="JGJ128" s="1156"/>
      <c r="JGK128" s="1156"/>
      <c r="JGL128" s="1156"/>
      <c r="JGM128" s="1156"/>
      <c r="JGN128" s="1156"/>
      <c r="JGO128" s="1156"/>
      <c r="JGP128" s="1156"/>
      <c r="JGQ128" s="1156"/>
      <c r="JGR128" s="1156"/>
      <c r="JGS128" s="1156"/>
      <c r="JGT128" s="1156"/>
      <c r="JGU128" s="1156"/>
      <c r="JGV128" s="1156"/>
      <c r="JGW128" s="1156"/>
      <c r="JGX128" s="1156"/>
      <c r="JGY128" s="1156"/>
      <c r="JGZ128" s="1156"/>
      <c r="JHA128" s="1156"/>
      <c r="JHB128" s="1156"/>
      <c r="JHC128" s="1156"/>
      <c r="JHD128" s="1156"/>
      <c r="JHE128" s="1156"/>
      <c r="JHF128" s="1156"/>
      <c r="JHG128" s="1156"/>
      <c r="JHH128" s="1156"/>
      <c r="JHI128" s="1156"/>
      <c r="JHJ128" s="1156"/>
      <c r="JHK128" s="1156"/>
      <c r="JHL128" s="1156"/>
      <c r="JHM128" s="1156"/>
      <c r="JHN128" s="1156"/>
      <c r="JHO128" s="1156"/>
      <c r="JHP128" s="1156"/>
      <c r="JHQ128" s="1156"/>
      <c r="JHR128" s="1156"/>
      <c r="JHS128" s="1156"/>
      <c r="JHT128" s="1156"/>
      <c r="JHU128" s="1156"/>
      <c r="JHV128" s="1156"/>
      <c r="JHW128" s="1156"/>
      <c r="JHX128" s="1156"/>
      <c r="JHY128" s="1156"/>
      <c r="JHZ128" s="1156"/>
      <c r="JIA128" s="1156"/>
      <c r="JIB128" s="1156"/>
      <c r="JIC128" s="1156"/>
      <c r="JID128" s="1156"/>
      <c r="JIE128" s="1156"/>
      <c r="JIF128" s="1156"/>
      <c r="JIG128" s="1156"/>
      <c r="JIH128" s="1156"/>
      <c r="JII128" s="1156"/>
      <c r="JIJ128" s="1156"/>
      <c r="JIK128" s="1156"/>
      <c r="JIL128" s="1156"/>
      <c r="JIM128" s="1156"/>
      <c r="JIN128" s="1156"/>
      <c r="JIO128" s="1156"/>
      <c r="JIP128" s="1156"/>
      <c r="JIQ128" s="1156"/>
      <c r="JIR128" s="1156"/>
      <c r="JIS128" s="1156"/>
      <c r="JIT128" s="1156"/>
      <c r="JIU128" s="1156"/>
      <c r="JIV128" s="1156"/>
      <c r="JIW128" s="1156"/>
      <c r="JIX128" s="1156"/>
      <c r="JIY128" s="1156"/>
      <c r="JIZ128" s="1156"/>
      <c r="JJA128" s="1156"/>
      <c r="JJB128" s="1156"/>
      <c r="JJC128" s="1156"/>
      <c r="JJD128" s="1156"/>
      <c r="JJE128" s="1156"/>
      <c r="JJF128" s="1156"/>
      <c r="JJG128" s="1156"/>
      <c r="JJH128" s="1156"/>
      <c r="JJI128" s="1156"/>
      <c r="JJJ128" s="1156"/>
      <c r="JJK128" s="1156"/>
      <c r="JJL128" s="1156"/>
      <c r="JJM128" s="1156"/>
      <c r="JJN128" s="1156"/>
      <c r="JJO128" s="1156"/>
      <c r="JJP128" s="1156"/>
      <c r="JJQ128" s="1156"/>
      <c r="JJR128" s="1156"/>
      <c r="JJS128" s="1156"/>
      <c r="JJT128" s="1156"/>
      <c r="JJU128" s="1156"/>
      <c r="JJV128" s="1156"/>
      <c r="JJW128" s="1156"/>
      <c r="JJX128" s="1156"/>
      <c r="JJY128" s="1156"/>
      <c r="JJZ128" s="1156"/>
      <c r="JKA128" s="1156"/>
      <c r="JKB128" s="1156"/>
      <c r="JKC128" s="1156"/>
      <c r="JKD128" s="1156"/>
      <c r="JKE128" s="1156"/>
      <c r="JKF128" s="1156"/>
      <c r="JKG128" s="1156"/>
      <c r="JKH128" s="1156"/>
      <c r="JKI128" s="1156"/>
      <c r="JKJ128" s="1156"/>
      <c r="JKK128" s="1156"/>
      <c r="JKL128" s="1156"/>
      <c r="JKM128" s="1156"/>
      <c r="JKN128" s="1156"/>
      <c r="JKO128" s="1156"/>
      <c r="JKP128" s="1156"/>
      <c r="JKQ128" s="1156"/>
      <c r="JKR128" s="1156"/>
      <c r="JKS128" s="1156"/>
      <c r="JKT128" s="1156"/>
      <c r="JKU128" s="1156"/>
      <c r="JKV128" s="1156"/>
      <c r="JKW128" s="1156"/>
      <c r="JKX128" s="1156"/>
      <c r="JKY128" s="1156"/>
      <c r="JKZ128" s="1156"/>
      <c r="JLA128" s="1156"/>
      <c r="JLB128" s="1156"/>
      <c r="JLC128" s="1156"/>
      <c r="JLD128" s="1156"/>
      <c r="JLE128" s="1156"/>
      <c r="JLF128" s="1156"/>
      <c r="JLG128" s="1156"/>
      <c r="JLH128" s="1156"/>
      <c r="JLI128" s="1156"/>
      <c r="JLJ128" s="1156"/>
      <c r="JLK128" s="1156"/>
      <c r="JLL128" s="1156"/>
      <c r="JLM128" s="1156"/>
      <c r="JLN128" s="1156"/>
      <c r="JLO128" s="1156"/>
      <c r="JLP128" s="1156"/>
      <c r="JLQ128" s="1156"/>
      <c r="JLR128" s="1156"/>
      <c r="JLS128" s="1156"/>
      <c r="JLT128" s="1156"/>
      <c r="JLU128" s="1156"/>
      <c r="JLV128" s="1156"/>
      <c r="JLW128" s="1156"/>
      <c r="JLX128" s="1156"/>
      <c r="JLY128" s="1156"/>
      <c r="JLZ128" s="1156"/>
      <c r="JMA128" s="1156"/>
      <c r="JMB128" s="1156"/>
      <c r="JMC128" s="1156"/>
      <c r="JMD128" s="1156"/>
      <c r="JME128" s="1156"/>
      <c r="JMF128" s="1156"/>
      <c r="JMG128" s="1156"/>
      <c r="JMH128" s="1156"/>
      <c r="JMI128" s="1156"/>
      <c r="JMJ128" s="1156"/>
      <c r="JMK128" s="1156"/>
      <c r="JML128" s="1156"/>
      <c r="JMM128" s="1156"/>
      <c r="JMN128" s="1156"/>
      <c r="JMO128" s="1156"/>
      <c r="JMP128" s="1156"/>
      <c r="JMQ128" s="1156"/>
      <c r="JMR128" s="1156"/>
      <c r="JMS128" s="1156"/>
      <c r="JMT128" s="1156"/>
      <c r="JMU128" s="1156"/>
      <c r="JMV128" s="1156"/>
      <c r="JMW128" s="1156"/>
      <c r="JMX128" s="1156"/>
      <c r="JMY128" s="1156"/>
      <c r="JMZ128" s="1156"/>
      <c r="JNA128" s="1156"/>
      <c r="JNB128" s="1156"/>
      <c r="JNC128" s="1156"/>
      <c r="JND128" s="1156"/>
      <c r="JNE128" s="1156"/>
      <c r="JNF128" s="1156"/>
      <c r="JNG128" s="1156"/>
      <c r="JNH128" s="1156"/>
      <c r="JNI128" s="1156"/>
      <c r="JNJ128" s="1156"/>
      <c r="JNK128" s="1156"/>
      <c r="JNL128" s="1156"/>
      <c r="JNM128" s="1156"/>
      <c r="JNN128" s="1156"/>
      <c r="JNO128" s="1156"/>
      <c r="JNP128" s="1156"/>
      <c r="JNQ128" s="1156"/>
      <c r="JNR128" s="1156"/>
      <c r="JNS128" s="1156"/>
      <c r="JNT128" s="1156"/>
      <c r="JNU128" s="1156"/>
      <c r="JNV128" s="1156"/>
      <c r="JNW128" s="1156"/>
      <c r="JNX128" s="1156"/>
      <c r="JNY128" s="1156"/>
      <c r="JNZ128" s="1156"/>
      <c r="JOA128" s="1156"/>
      <c r="JOB128" s="1156"/>
      <c r="JOC128" s="1156"/>
      <c r="JOD128" s="1156"/>
      <c r="JOE128" s="1156"/>
      <c r="JOF128" s="1156"/>
      <c r="JOG128" s="1156"/>
      <c r="JOH128" s="1156"/>
      <c r="JOI128" s="1156"/>
      <c r="JOJ128" s="1156"/>
      <c r="JOK128" s="1156"/>
      <c r="JOL128" s="1156"/>
      <c r="JOM128" s="1156"/>
      <c r="JON128" s="1156"/>
      <c r="JOO128" s="1156"/>
      <c r="JOP128" s="1156"/>
      <c r="JOQ128" s="1156"/>
      <c r="JOR128" s="1156"/>
      <c r="JOS128" s="1156"/>
      <c r="JOT128" s="1156"/>
      <c r="JOU128" s="1156"/>
      <c r="JOV128" s="1156"/>
      <c r="JOW128" s="1156"/>
      <c r="JOX128" s="1156"/>
      <c r="JOY128" s="1156"/>
      <c r="JOZ128" s="1156"/>
      <c r="JPA128" s="1156"/>
      <c r="JPB128" s="1156"/>
      <c r="JPC128" s="1156"/>
      <c r="JPD128" s="1156"/>
      <c r="JPE128" s="1156"/>
      <c r="JPF128" s="1156"/>
      <c r="JPG128" s="1156"/>
      <c r="JPH128" s="1156"/>
      <c r="JPI128" s="1156"/>
      <c r="JPJ128" s="1156"/>
      <c r="JPK128" s="1156"/>
      <c r="JPL128" s="1156"/>
      <c r="JPM128" s="1156"/>
      <c r="JPN128" s="1156"/>
      <c r="JPO128" s="1156"/>
      <c r="JPP128" s="1156"/>
      <c r="JPQ128" s="1156"/>
      <c r="JPR128" s="1156"/>
      <c r="JPS128" s="1156"/>
      <c r="JPT128" s="1156"/>
      <c r="JPU128" s="1156"/>
      <c r="JPV128" s="1156"/>
      <c r="JPW128" s="1156"/>
      <c r="JPX128" s="1156"/>
      <c r="JPY128" s="1156"/>
      <c r="JPZ128" s="1156"/>
      <c r="JQA128" s="1156"/>
      <c r="JQB128" s="1156"/>
      <c r="JQC128" s="1156"/>
      <c r="JQD128" s="1156"/>
      <c r="JQE128" s="1156"/>
      <c r="JQF128" s="1156"/>
      <c r="JQG128" s="1156"/>
      <c r="JQH128" s="1156"/>
      <c r="JQI128" s="1156"/>
      <c r="JQJ128" s="1156"/>
      <c r="JQK128" s="1156"/>
      <c r="JQL128" s="1156"/>
      <c r="JQM128" s="1156"/>
      <c r="JQN128" s="1156"/>
      <c r="JQO128" s="1156"/>
      <c r="JQP128" s="1156"/>
      <c r="JQQ128" s="1156"/>
      <c r="JQR128" s="1156"/>
      <c r="JQS128" s="1156"/>
      <c r="JQT128" s="1156"/>
      <c r="JQU128" s="1156"/>
      <c r="JQV128" s="1156"/>
      <c r="JQW128" s="1156"/>
      <c r="JQX128" s="1156"/>
      <c r="JQY128" s="1156"/>
      <c r="JQZ128" s="1156"/>
      <c r="JRA128" s="1156"/>
      <c r="JRB128" s="1156"/>
      <c r="JRC128" s="1156"/>
      <c r="JRD128" s="1156"/>
      <c r="JRE128" s="1156"/>
      <c r="JRF128" s="1156"/>
      <c r="JRG128" s="1156"/>
      <c r="JRH128" s="1156"/>
      <c r="JRI128" s="1156"/>
      <c r="JRJ128" s="1156"/>
      <c r="JRK128" s="1156"/>
      <c r="JRL128" s="1156"/>
      <c r="JRM128" s="1156"/>
      <c r="JRN128" s="1156"/>
      <c r="JRO128" s="1156"/>
      <c r="JRP128" s="1156"/>
      <c r="JRQ128" s="1156"/>
      <c r="JRR128" s="1156"/>
      <c r="JRS128" s="1156"/>
      <c r="JRT128" s="1156"/>
      <c r="JRU128" s="1156"/>
      <c r="JRV128" s="1156"/>
      <c r="JRW128" s="1156"/>
      <c r="JRX128" s="1156"/>
      <c r="JRY128" s="1156"/>
      <c r="JRZ128" s="1156"/>
      <c r="JSA128" s="1156"/>
      <c r="JSB128" s="1156"/>
      <c r="JSC128" s="1156"/>
      <c r="JSD128" s="1156"/>
      <c r="JSE128" s="1156"/>
      <c r="JSF128" s="1156"/>
      <c r="JSG128" s="1156"/>
      <c r="JSH128" s="1156"/>
      <c r="JSI128" s="1156"/>
      <c r="JSJ128" s="1156"/>
      <c r="JSK128" s="1156"/>
      <c r="JSL128" s="1156"/>
      <c r="JSM128" s="1156"/>
      <c r="JSN128" s="1156"/>
      <c r="JSO128" s="1156"/>
      <c r="JSP128" s="1156"/>
      <c r="JSQ128" s="1156"/>
      <c r="JSR128" s="1156"/>
      <c r="JSS128" s="1156"/>
      <c r="JST128" s="1156"/>
      <c r="JSU128" s="1156"/>
      <c r="JSV128" s="1156"/>
      <c r="JSW128" s="1156"/>
      <c r="JSX128" s="1156"/>
      <c r="JSY128" s="1156"/>
      <c r="JSZ128" s="1156"/>
      <c r="JTA128" s="1156"/>
      <c r="JTB128" s="1156"/>
      <c r="JTC128" s="1156"/>
      <c r="JTD128" s="1156"/>
      <c r="JTE128" s="1156"/>
      <c r="JTF128" s="1156"/>
      <c r="JTG128" s="1156"/>
      <c r="JTH128" s="1156"/>
      <c r="JTI128" s="1156"/>
      <c r="JTJ128" s="1156"/>
      <c r="JTK128" s="1156"/>
      <c r="JTL128" s="1156"/>
      <c r="JTM128" s="1156"/>
      <c r="JTN128" s="1156"/>
      <c r="JTO128" s="1156"/>
      <c r="JTP128" s="1156"/>
      <c r="JTQ128" s="1156"/>
      <c r="JTR128" s="1156"/>
      <c r="JTS128" s="1156"/>
      <c r="JTT128" s="1156"/>
      <c r="JTU128" s="1156"/>
      <c r="JTV128" s="1156"/>
      <c r="JTW128" s="1156"/>
      <c r="JTX128" s="1156"/>
      <c r="JTY128" s="1156"/>
      <c r="JTZ128" s="1156"/>
      <c r="JUA128" s="1156"/>
      <c r="JUB128" s="1156"/>
      <c r="JUC128" s="1156"/>
      <c r="JUD128" s="1156"/>
      <c r="JUE128" s="1156"/>
      <c r="JUF128" s="1156"/>
      <c r="JUG128" s="1156"/>
      <c r="JUH128" s="1156"/>
      <c r="JUI128" s="1156"/>
      <c r="JUJ128" s="1156"/>
      <c r="JUK128" s="1156"/>
      <c r="JUL128" s="1156"/>
      <c r="JUM128" s="1156"/>
      <c r="JUN128" s="1156"/>
      <c r="JUO128" s="1156"/>
      <c r="JUP128" s="1156"/>
      <c r="JUQ128" s="1156"/>
      <c r="JUR128" s="1156"/>
      <c r="JUS128" s="1156"/>
      <c r="JUT128" s="1156"/>
      <c r="JUU128" s="1156"/>
      <c r="JUV128" s="1156"/>
      <c r="JUW128" s="1156"/>
      <c r="JUX128" s="1156"/>
      <c r="JUY128" s="1156"/>
      <c r="JUZ128" s="1156"/>
      <c r="JVA128" s="1156"/>
      <c r="JVB128" s="1156"/>
      <c r="JVC128" s="1156"/>
      <c r="JVD128" s="1156"/>
      <c r="JVE128" s="1156"/>
      <c r="JVF128" s="1156"/>
      <c r="JVG128" s="1156"/>
      <c r="JVH128" s="1156"/>
      <c r="JVI128" s="1156"/>
      <c r="JVJ128" s="1156"/>
      <c r="JVK128" s="1156"/>
      <c r="JVL128" s="1156"/>
      <c r="JVM128" s="1156"/>
      <c r="JVN128" s="1156"/>
      <c r="JVO128" s="1156"/>
      <c r="JVP128" s="1156"/>
      <c r="JVQ128" s="1156"/>
      <c r="JVR128" s="1156"/>
      <c r="JVS128" s="1156"/>
      <c r="JVT128" s="1156"/>
      <c r="JVU128" s="1156"/>
      <c r="JVV128" s="1156"/>
      <c r="JVW128" s="1156"/>
      <c r="JVX128" s="1156"/>
      <c r="JVY128" s="1156"/>
      <c r="JVZ128" s="1156"/>
      <c r="JWA128" s="1156"/>
      <c r="JWB128" s="1156"/>
      <c r="JWC128" s="1156"/>
      <c r="JWD128" s="1156"/>
      <c r="JWE128" s="1156"/>
      <c r="JWF128" s="1156"/>
      <c r="JWG128" s="1156"/>
      <c r="JWH128" s="1156"/>
      <c r="JWI128" s="1156"/>
      <c r="JWJ128" s="1156"/>
      <c r="JWK128" s="1156"/>
      <c r="JWL128" s="1156"/>
      <c r="JWM128" s="1156"/>
      <c r="JWN128" s="1156"/>
      <c r="JWO128" s="1156"/>
      <c r="JWP128" s="1156"/>
      <c r="JWQ128" s="1156"/>
      <c r="JWR128" s="1156"/>
      <c r="JWS128" s="1156"/>
      <c r="JWT128" s="1156"/>
      <c r="JWU128" s="1156"/>
      <c r="JWV128" s="1156"/>
      <c r="JWW128" s="1156"/>
      <c r="JWX128" s="1156"/>
      <c r="JWY128" s="1156"/>
      <c r="JWZ128" s="1156"/>
      <c r="JXA128" s="1156"/>
      <c r="JXB128" s="1156"/>
      <c r="JXC128" s="1156"/>
      <c r="JXD128" s="1156"/>
      <c r="JXE128" s="1156"/>
      <c r="JXF128" s="1156"/>
      <c r="JXG128" s="1156"/>
      <c r="JXH128" s="1156"/>
      <c r="JXI128" s="1156"/>
      <c r="JXJ128" s="1156"/>
      <c r="JXK128" s="1156"/>
      <c r="JXL128" s="1156"/>
      <c r="JXM128" s="1156"/>
      <c r="JXN128" s="1156"/>
      <c r="JXO128" s="1156"/>
      <c r="JXP128" s="1156"/>
      <c r="JXQ128" s="1156"/>
      <c r="JXR128" s="1156"/>
      <c r="JXS128" s="1156"/>
      <c r="JXT128" s="1156"/>
      <c r="JXU128" s="1156"/>
      <c r="JXV128" s="1156"/>
      <c r="JXW128" s="1156"/>
      <c r="JXX128" s="1156"/>
      <c r="JXY128" s="1156"/>
      <c r="JXZ128" s="1156"/>
      <c r="JYA128" s="1156"/>
      <c r="JYB128" s="1156"/>
      <c r="JYC128" s="1156"/>
      <c r="JYD128" s="1156"/>
      <c r="JYE128" s="1156"/>
      <c r="JYF128" s="1156"/>
      <c r="JYG128" s="1156"/>
      <c r="JYH128" s="1156"/>
      <c r="JYI128" s="1156"/>
      <c r="JYJ128" s="1156"/>
      <c r="JYK128" s="1156"/>
      <c r="JYL128" s="1156"/>
      <c r="JYM128" s="1156"/>
      <c r="JYN128" s="1156"/>
      <c r="JYO128" s="1156"/>
      <c r="JYP128" s="1156"/>
      <c r="JYQ128" s="1156"/>
      <c r="JYR128" s="1156"/>
      <c r="JYS128" s="1156"/>
      <c r="JYT128" s="1156"/>
      <c r="JYU128" s="1156"/>
      <c r="JYV128" s="1156"/>
      <c r="JYW128" s="1156"/>
      <c r="JYX128" s="1156"/>
      <c r="JYY128" s="1156"/>
      <c r="JYZ128" s="1156"/>
      <c r="JZA128" s="1156"/>
      <c r="JZB128" s="1156"/>
      <c r="JZC128" s="1156"/>
      <c r="JZD128" s="1156"/>
      <c r="JZE128" s="1156"/>
      <c r="JZF128" s="1156"/>
      <c r="JZG128" s="1156"/>
      <c r="JZH128" s="1156"/>
      <c r="JZI128" s="1156"/>
      <c r="JZJ128" s="1156"/>
      <c r="JZK128" s="1156"/>
      <c r="JZL128" s="1156"/>
      <c r="JZM128" s="1156"/>
      <c r="JZN128" s="1156"/>
      <c r="JZO128" s="1156"/>
      <c r="JZP128" s="1156"/>
      <c r="JZQ128" s="1156"/>
      <c r="JZR128" s="1156"/>
      <c r="JZS128" s="1156"/>
      <c r="JZT128" s="1156"/>
      <c r="JZU128" s="1156"/>
      <c r="JZV128" s="1156"/>
      <c r="JZW128" s="1156"/>
      <c r="JZX128" s="1156"/>
      <c r="JZY128" s="1156"/>
      <c r="JZZ128" s="1156"/>
      <c r="KAA128" s="1156"/>
      <c r="KAB128" s="1156"/>
      <c r="KAC128" s="1156"/>
      <c r="KAD128" s="1156"/>
      <c r="KAE128" s="1156"/>
      <c r="KAF128" s="1156"/>
      <c r="KAG128" s="1156"/>
      <c r="KAH128" s="1156"/>
      <c r="KAI128" s="1156"/>
      <c r="KAJ128" s="1156"/>
      <c r="KAK128" s="1156"/>
      <c r="KAL128" s="1156"/>
      <c r="KAM128" s="1156"/>
      <c r="KAN128" s="1156"/>
      <c r="KAO128" s="1156"/>
      <c r="KAP128" s="1156"/>
      <c r="KAQ128" s="1156"/>
      <c r="KAR128" s="1156"/>
      <c r="KAS128" s="1156"/>
      <c r="KAT128" s="1156"/>
      <c r="KAU128" s="1156"/>
      <c r="KAV128" s="1156"/>
      <c r="KAW128" s="1156"/>
      <c r="KAX128" s="1156"/>
      <c r="KAY128" s="1156"/>
      <c r="KAZ128" s="1156"/>
      <c r="KBA128" s="1156"/>
      <c r="KBB128" s="1156"/>
      <c r="KBC128" s="1156"/>
      <c r="KBD128" s="1156"/>
      <c r="KBE128" s="1156"/>
      <c r="KBF128" s="1156"/>
      <c r="KBG128" s="1156"/>
      <c r="KBH128" s="1156"/>
      <c r="KBI128" s="1156"/>
      <c r="KBJ128" s="1156"/>
      <c r="KBK128" s="1156"/>
      <c r="KBL128" s="1156"/>
      <c r="KBM128" s="1156"/>
      <c r="KBN128" s="1156"/>
      <c r="KBO128" s="1156"/>
      <c r="KBP128" s="1156"/>
      <c r="KBQ128" s="1156"/>
      <c r="KBR128" s="1156"/>
      <c r="KBS128" s="1156"/>
      <c r="KBT128" s="1156"/>
      <c r="KBU128" s="1156"/>
      <c r="KBV128" s="1156"/>
      <c r="KBW128" s="1156"/>
      <c r="KBX128" s="1156"/>
      <c r="KBY128" s="1156"/>
      <c r="KBZ128" s="1156"/>
      <c r="KCA128" s="1156"/>
      <c r="KCB128" s="1156"/>
      <c r="KCC128" s="1156"/>
      <c r="KCD128" s="1156"/>
      <c r="KCE128" s="1156"/>
      <c r="KCF128" s="1156"/>
      <c r="KCG128" s="1156"/>
      <c r="KCH128" s="1156"/>
      <c r="KCI128" s="1156"/>
      <c r="KCJ128" s="1156"/>
      <c r="KCK128" s="1156"/>
      <c r="KCL128" s="1156"/>
      <c r="KCM128" s="1156"/>
      <c r="KCN128" s="1156"/>
      <c r="KCO128" s="1156"/>
      <c r="KCP128" s="1156"/>
      <c r="KCQ128" s="1156"/>
      <c r="KCR128" s="1156"/>
      <c r="KCS128" s="1156"/>
      <c r="KCT128" s="1156"/>
      <c r="KCU128" s="1156"/>
      <c r="KCV128" s="1156"/>
      <c r="KCW128" s="1156"/>
      <c r="KCX128" s="1156"/>
      <c r="KCY128" s="1156"/>
      <c r="KCZ128" s="1156"/>
      <c r="KDA128" s="1156"/>
      <c r="KDB128" s="1156"/>
      <c r="KDC128" s="1156"/>
      <c r="KDD128" s="1156"/>
      <c r="KDE128" s="1156"/>
      <c r="KDF128" s="1156"/>
      <c r="KDG128" s="1156"/>
      <c r="KDH128" s="1156"/>
      <c r="KDI128" s="1156"/>
      <c r="KDJ128" s="1156"/>
      <c r="KDK128" s="1156"/>
      <c r="KDL128" s="1156"/>
      <c r="KDM128" s="1156"/>
      <c r="KDN128" s="1156"/>
      <c r="KDO128" s="1156"/>
      <c r="KDP128" s="1156"/>
      <c r="KDQ128" s="1156"/>
      <c r="KDR128" s="1156"/>
      <c r="KDS128" s="1156"/>
      <c r="KDT128" s="1156"/>
      <c r="KDU128" s="1156"/>
      <c r="KDV128" s="1156"/>
      <c r="KDW128" s="1156"/>
      <c r="KDX128" s="1156"/>
      <c r="KDY128" s="1156"/>
      <c r="KDZ128" s="1156"/>
      <c r="KEA128" s="1156"/>
      <c r="KEB128" s="1156"/>
      <c r="KEC128" s="1156"/>
      <c r="KED128" s="1156"/>
      <c r="KEE128" s="1156"/>
      <c r="KEF128" s="1156"/>
      <c r="KEG128" s="1156"/>
      <c r="KEH128" s="1156"/>
      <c r="KEI128" s="1156"/>
      <c r="KEJ128" s="1156"/>
      <c r="KEK128" s="1156"/>
      <c r="KEL128" s="1156"/>
      <c r="KEM128" s="1156"/>
      <c r="KEN128" s="1156"/>
      <c r="KEO128" s="1156"/>
      <c r="KEP128" s="1156"/>
      <c r="KEQ128" s="1156"/>
      <c r="KER128" s="1156"/>
      <c r="KES128" s="1156"/>
      <c r="KET128" s="1156"/>
      <c r="KEU128" s="1156"/>
      <c r="KEV128" s="1156"/>
      <c r="KEW128" s="1156"/>
      <c r="KEX128" s="1156"/>
      <c r="KEY128" s="1156"/>
      <c r="KEZ128" s="1156"/>
      <c r="KFA128" s="1156"/>
      <c r="KFB128" s="1156"/>
      <c r="KFC128" s="1156"/>
      <c r="KFD128" s="1156"/>
      <c r="KFE128" s="1156"/>
      <c r="KFF128" s="1156"/>
      <c r="KFG128" s="1156"/>
      <c r="KFH128" s="1156"/>
      <c r="KFI128" s="1156"/>
      <c r="KFJ128" s="1156"/>
      <c r="KFK128" s="1156"/>
      <c r="KFL128" s="1156"/>
      <c r="KFM128" s="1156"/>
      <c r="KFN128" s="1156"/>
      <c r="KFO128" s="1156"/>
      <c r="KFP128" s="1156"/>
      <c r="KFQ128" s="1156"/>
      <c r="KFR128" s="1156"/>
      <c r="KFS128" s="1156"/>
      <c r="KFT128" s="1156"/>
      <c r="KFU128" s="1156"/>
      <c r="KFV128" s="1156"/>
      <c r="KFW128" s="1156"/>
      <c r="KFX128" s="1156"/>
      <c r="KFY128" s="1156"/>
      <c r="KFZ128" s="1156"/>
      <c r="KGA128" s="1156"/>
      <c r="KGB128" s="1156"/>
      <c r="KGC128" s="1156"/>
      <c r="KGD128" s="1156"/>
      <c r="KGE128" s="1156"/>
      <c r="KGF128" s="1156"/>
      <c r="KGG128" s="1156"/>
      <c r="KGH128" s="1156"/>
      <c r="KGI128" s="1156"/>
      <c r="KGJ128" s="1156"/>
      <c r="KGK128" s="1156"/>
      <c r="KGL128" s="1156"/>
      <c r="KGM128" s="1156"/>
      <c r="KGN128" s="1156"/>
      <c r="KGO128" s="1156"/>
      <c r="KGP128" s="1156"/>
      <c r="KGQ128" s="1156"/>
      <c r="KGR128" s="1156"/>
      <c r="KGS128" s="1156"/>
      <c r="KGT128" s="1156"/>
      <c r="KGU128" s="1156"/>
      <c r="KGV128" s="1156"/>
      <c r="KGW128" s="1156"/>
      <c r="KGX128" s="1156"/>
      <c r="KGY128" s="1156"/>
      <c r="KGZ128" s="1156"/>
      <c r="KHA128" s="1156"/>
      <c r="KHB128" s="1156"/>
      <c r="KHC128" s="1156"/>
      <c r="KHD128" s="1156"/>
      <c r="KHE128" s="1156"/>
      <c r="KHF128" s="1156"/>
      <c r="KHG128" s="1156"/>
      <c r="KHH128" s="1156"/>
      <c r="KHI128" s="1156"/>
      <c r="KHJ128" s="1156"/>
      <c r="KHK128" s="1156"/>
      <c r="KHL128" s="1156"/>
      <c r="KHM128" s="1156"/>
      <c r="KHN128" s="1156"/>
      <c r="KHO128" s="1156"/>
      <c r="KHP128" s="1156"/>
      <c r="KHQ128" s="1156"/>
      <c r="KHR128" s="1156"/>
      <c r="KHS128" s="1156"/>
      <c r="KHT128" s="1156"/>
      <c r="KHU128" s="1156"/>
      <c r="KHV128" s="1156"/>
      <c r="KHW128" s="1156"/>
      <c r="KHX128" s="1156"/>
      <c r="KHY128" s="1156"/>
      <c r="KHZ128" s="1156"/>
      <c r="KIA128" s="1156"/>
      <c r="KIB128" s="1156"/>
      <c r="KIC128" s="1156"/>
      <c r="KID128" s="1156"/>
      <c r="KIE128" s="1156"/>
      <c r="KIF128" s="1156"/>
      <c r="KIG128" s="1156"/>
      <c r="KIH128" s="1156"/>
      <c r="KII128" s="1156"/>
      <c r="KIJ128" s="1156"/>
      <c r="KIK128" s="1156"/>
      <c r="KIL128" s="1156"/>
      <c r="KIM128" s="1156"/>
      <c r="KIN128" s="1156"/>
      <c r="KIO128" s="1156"/>
      <c r="KIP128" s="1156"/>
      <c r="KIQ128" s="1156"/>
      <c r="KIR128" s="1156"/>
      <c r="KIS128" s="1156"/>
      <c r="KIT128" s="1156"/>
      <c r="KIU128" s="1156"/>
      <c r="KIV128" s="1156"/>
      <c r="KIW128" s="1156"/>
      <c r="KIX128" s="1156"/>
      <c r="KIY128" s="1156"/>
      <c r="KIZ128" s="1156"/>
      <c r="KJA128" s="1156"/>
      <c r="KJB128" s="1156"/>
      <c r="KJC128" s="1156"/>
      <c r="KJD128" s="1156"/>
      <c r="KJE128" s="1156"/>
      <c r="KJF128" s="1156"/>
      <c r="KJG128" s="1156"/>
      <c r="KJH128" s="1156"/>
      <c r="KJI128" s="1156"/>
      <c r="KJJ128" s="1156"/>
      <c r="KJK128" s="1156"/>
      <c r="KJL128" s="1156"/>
      <c r="KJM128" s="1156"/>
      <c r="KJN128" s="1156"/>
      <c r="KJO128" s="1156"/>
      <c r="KJP128" s="1156"/>
      <c r="KJQ128" s="1156"/>
      <c r="KJR128" s="1156"/>
      <c r="KJS128" s="1156"/>
      <c r="KJT128" s="1156"/>
      <c r="KJU128" s="1156"/>
      <c r="KJV128" s="1156"/>
      <c r="KJW128" s="1156"/>
      <c r="KJX128" s="1156"/>
      <c r="KJY128" s="1156"/>
      <c r="KJZ128" s="1156"/>
      <c r="KKA128" s="1156"/>
      <c r="KKB128" s="1156"/>
      <c r="KKC128" s="1156"/>
      <c r="KKD128" s="1156"/>
      <c r="KKE128" s="1156"/>
      <c r="KKF128" s="1156"/>
      <c r="KKG128" s="1156"/>
      <c r="KKH128" s="1156"/>
      <c r="KKI128" s="1156"/>
      <c r="KKJ128" s="1156"/>
      <c r="KKK128" s="1156"/>
      <c r="KKL128" s="1156"/>
      <c r="KKM128" s="1156"/>
      <c r="KKN128" s="1156"/>
      <c r="KKO128" s="1156"/>
      <c r="KKP128" s="1156"/>
      <c r="KKQ128" s="1156"/>
      <c r="KKR128" s="1156"/>
      <c r="KKS128" s="1156"/>
      <c r="KKT128" s="1156"/>
      <c r="KKU128" s="1156"/>
      <c r="KKV128" s="1156"/>
      <c r="KKW128" s="1156"/>
      <c r="KKX128" s="1156"/>
      <c r="KKY128" s="1156"/>
      <c r="KKZ128" s="1156"/>
      <c r="KLA128" s="1156"/>
      <c r="KLB128" s="1156"/>
      <c r="KLC128" s="1156"/>
      <c r="KLD128" s="1156"/>
      <c r="KLE128" s="1156"/>
      <c r="KLF128" s="1156"/>
      <c r="KLG128" s="1156"/>
      <c r="KLH128" s="1156"/>
      <c r="KLI128" s="1156"/>
      <c r="KLJ128" s="1156"/>
      <c r="KLK128" s="1156"/>
      <c r="KLL128" s="1156"/>
      <c r="KLM128" s="1156"/>
      <c r="KLN128" s="1156"/>
      <c r="KLO128" s="1156"/>
      <c r="KLP128" s="1156"/>
      <c r="KLQ128" s="1156"/>
      <c r="KLR128" s="1156"/>
      <c r="KLS128" s="1156"/>
      <c r="KLT128" s="1156"/>
      <c r="KLU128" s="1156"/>
      <c r="KLV128" s="1156"/>
      <c r="KLW128" s="1156"/>
      <c r="KLX128" s="1156"/>
      <c r="KLY128" s="1156"/>
      <c r="KLZ128" s="1156"/>
      <c r="KMA128" s="1156"/>
      <c r="KMB128" s="1156"/>
      <c r="KMC128" s="1156"/>
      <c r="KMD128" s="1156"/>
      <c r="KME128" s="1156"/>
      <c r="KMF128" s="1156"/>
      <c r="KMG128" s="1156"/>
      <c r="KMH128" s="1156"/>
      <c r="KMI128" s="1156"/>
      <c r="KMJ128" s="1156"/>
      <c r="KMK128" s="1156"/>
      <c r="KML128" s="1156"/>
      <c r="KMM128" s="1156"/>
      <c r="KMN128" s="1156"/>
      <c r="KMO128" s="1156"/>
      <c r="KMP128" s="1156"/>
      <c r="KMQ128" s="1156"/>
      <c r="KMR128" s="1156"/>
      <c r="KMS128" s="1156"/>
      <c r="KMT128" s="1156"/>
      <c r="KMU128" s="1156"/>
      <c r="KMV128" s="1156"/>
      <c r="KMW128" s="1156"/>
      <c r="KMX128" s="1156"/>
      <c r="KMY128" s="1156"/>
      <c r="KMZ128" s="1156"/>
      <c r="KNA128" s="1156"/>
      <c r="KNB128" s="1156"/>
      <c r="KNC128" s="1156"/>
      <c r="KND128" s="1156"/>
      <c r="KNE128" s="1156"/>
      <c r="KNF128" s="1156"/>
      <c r="KNG128" s="1156"/>
      <c r="KNH128" s="1156"/>
      <c r="KNI128" s="1156"/>
      <c r="KNJ128" s="1156"/>
      <c r="KNK128" s="1156"/>
      <c r="KNL128" s="1156"/>
      <c r="KNM128" s="1156"/>
      <c r="KNN128" s="1156"/>
      <c r="KNO128" s="1156"/>
      <c r="KNP128" s="1156"/>
      <c r="KNQ128" s="1156"/>
      <c r="KNR128" s="1156"/>
      <c r="KNS128" s="1156"/>
      <c r="KNT128" s="1156"/>
      <c r="KNU128" s="1156"/>
      <c r="KNV128" s="1156"/>
      <c r="KNW128" s="1156"/>
      <c r="KNX128" s="1156"/>
      <c r="KNY128" s="1156"/>
      <c r="KNZ128" s="1156"/>
      <c r="KOA128" s="1156"/>
      <c r="KOB128" s="1156"/>
      <c r="KOC128" s="1156"/>
      <c r="KOD128" s="1156"/>
      <c r="KOE128" s="1156"/>
      <c r="KOF128" s="1156"/>
      <c r="KOG128" s="1156"/>
      <c r="KOH128" s="1156"/>
      <c r="KOI128" s="1156"/>
      <c r="KOJ128" s="1156"/>
      <c r="KOK128" s="1156"/>
      <c r="KOL128" s="1156"/>
      <c r="KOM128" s="1156"/>
      <c r="KON128" s="1156"/>
      <c r="KOO128" s="1156"/>
      <c r="KOP128" s="1156"/>
      <c r="KOQ128" s="1156"/>
      <c r="KOR128" s="1156"/>
      <c r="KOS128" s="1156"/>
      <c r="KOT128" s="1156"/>
      <c r="KOU128" s="1156"/>
      <c r="KOV128" s="1156"/>
      <c r="KOW128" s="1156"/>
      <c r="KOX128" s="1156"/>
      <c r="KOY128" s="1156"/>
      <c r="KOZ128" s="1156"/>
      <c r="KPA128" s="1156"/>
      <c r="KPB128" s="1156"/>
      <c r="KPC128" s="1156"/>
      <c r="KPD128" s="1156"/>
      <c r="KPE128" s="1156"/>
      <c r="KPF128" s="1156"/>
      <c r="KPG128" s="1156"/>
      <c r="KPH128" s="1156"/>
      <c r="KPI128" s="1156"/>
      <c r="KPJ128" s="1156"/>
      <c r="KPK128" s="1156"/>
      <c r="KPL128" s="1156"/>
      <c r="KPM128" s="1156"/>
      <c r="KPN128" s="1156"/>
      <c r="KPO128" s="1156"/>
      <c r="KPP128" s="1156"/>
      <c r="KPQ128" s="1156"/>
      <c r="KPR128" s="1156"/>
      <c r="KPS128" s="1156"/>
      <c r="KPT128" s="1156"/>
      <c r="KPU128" s="1156"/>
      <c r="KPV128" s="1156"/>
      <c r="KPW128" s="1156"/>
      <c r="KPX128" s="1156"/>
      <c r="KPY128" s="1156"/>
      <c r="KPZ128" s="1156"/>
      <c r="KQA128" s="1156"/>
      <c r="KQB128" s="1156"/>
      <c r="KQC128" s="1156"/>
      <c r="KQD128" s="1156"/>
      <c r="KQE128" s="1156"/>
      <c r="KQF128" s="1156"/>
      <c r="KQG128" s="1156"/>
      <c r="KQH128" s="1156"/>
      <c r="KQI128" s="1156"/>
      <c r="KQJ128" s="1156"/>
      <c r="KQK128" s="1156"/>
      <c r="KQL128" s="1156"/>
      <c r="KQM128" s="1156"/>
      <c r="KQN128" s="1156"/>
      <c r="KQO128" s="1156"/>
      <c r="KQP128" s="1156"/>
      <c r="KQQ128" s="1156"/>
      <c r="KQR128" s="1156"/>
      <c r="KQS128" s="1156"/>
      <c r="KQT128" s="1156"/>
      <c r="KQU128" s="1156"/>
      <c r="KQV128" s="1156"/>
      <c r="KQW128" s="1156"/>
      <c r="KQX128" s="1156"/>
      <c r="KQY128" s="1156"/>
      <c r="KQZ128" s="1156"/>
      <c r="KRA128" s="1156"/>
      <c r="KRB128" s="1156"/>
      <c r="KRC128" s="1156"/>
      <c r="KRD128" s="1156"/>
      <c r="KRE128" s="1156"/>
      <c r="KRF128" s="1156"/>
      <c r="KRG128" s="1156"/>
      <c r="KRH128" s="1156"/>
      <c r="KRI128" s="1156"/>
      <c r="KRJ128" s="1156"/>
      <c r="KRK128" s="1156"/>
      <c r="KRL128" s="1156"/>
      <c r="KRM128" s="1156"/>
      <c r="KRN128" s="1156"/>
      <c r="KRO128" s="1156"/>
      <c r="KRP128" s="1156"/>
      <c r="KRQ128" s="1156"/>
      <c r="KRR128" s="1156"/>
      <c r="KRS128" s="1156"/>
      <c r="KRT128" s="1156"/>
      <c r="KRU128" s="1156"/>
      <c r="KRV128" s="1156"/>
      <c r="KRW128" s="1156"/>
      <c r="KRX128" s="1156"/>
      <c r="KRY128" s="1156"/>
      <c r="KRZ128" s="1156"/>
      <c r="KSA128" s="1156"/>
      <c r="KSB128" s="1156"/>
      <c r="KSC128" s="1156"/>
      <c r="KSD128" s="1156"/>
      <c r="KSE128" s="1156"/>
      <c r="KSF128" s="1156"/>
      <c r="KSG128" s="1156"/>
      <c r="KSH128" s="1156"/>
      <c r="KSI128" s="1156"/>
      <c r="KSJ128" s="1156"/>
      <c r="KSK128" s="1156"/>
      <c r="KSL128" s="1156"/>
      <c r="KSM128" s="1156"/>
      <c r="KSN128" s="1156"/>
      <c r="KSO128" s="1156"/>
      <c r="KSP128" s="1156"/>
      <c r="KSQ128" s="1156"/>
      <c r="KSR128" s="1156"/>
      <c r="KSS128" s="1156"/>
      <c r="KST128" s="1156"/>
      <c r="KSU128" s="1156"/>
      <c r="KSV128" s="1156"/>
      <c r="KSW128" s="1156"/>
      <c r="KSX128" s="1156"/>
      <c r="KSY128" s="1156"/>
      <c r="KSZ128" s="1156"/>
      <c r="KTA128" s="1156"/>
      <c r="KTB128" s="1156"/>
      <c r="KTC128" s="1156"/>
      <c r="KTD128" s="1156"/>
      <c r="KTE128" s="1156"/>
      <c r="KTF128" s="1156"/>
      <c r="KTG128" s="1156"/>
      <c r="KTH128" s="1156"/>
      <c r="KTI128" s="1156"/>
      <c r="KTJ128" s="1156"/>
      <c r="KTK128" s="1156"/>
      <c r="KTL128" s="1156"/>
      <c r="KTM128" s="1156"/>
      <c r="KTN128" s="1156"/>
      <c r="KTO128" s="1156"/>
      <c r="KTP128" s="1156"/>
      <c r="KTQ128" s="1156"/>
      <c r="KTR128" s="1156"/>
      <c r="KTS128" s="1156"/>
      <c r="KTT128" s="1156"/>
      <c r="KTU128" s="1156"/>
      <c r="KTV128" s="1156"/>
      <c r="KTW128" s="1156"/>
      <c r="KTX128" s="1156"/>
      <c r="KTY128" s="1156"/>
      <c r="KTZ128" s="1156"/>
      <c r="KUA128" s="1156"/>
      <c r="KUB128" s="1156"/>
      <c r="KUC128" s="1156"/>
      <c r="KUD128" s="1156"/>
      <c r="KUE128" s="1156"/>
      <c r="KUF128" s="1156"/>
      <c r="KUG128" s="1156"/>
      <c r="KUH128" s="1156"/>
      <c r="KUI128" s="1156"/>
      <c r="KUJ128" s="1156"/>
      <c r="KUK128" s="1156"/>
      <c r="KUL128" s="1156"/>
      <c r="KUM128" s="1156"/>
      <c r="KUN128" s="1156"/>
      <c r="KUO128" s="1156"/>
      <c r="KUP128" s="1156"/>
      <c r="KUQ128" s="1156"/>
      <c r="KUR128" s="1156"/>
      <c r="KUS128" s="1156"/>
      <c r="KUT128" s="1156"/>
      <c r="KUU128" s="1156"/>
      <c r="KUV128" s="1156"/>
      <c r="KUW128" s="1156"/>
      <c r="KUX128" s="1156"/>
      <c r="KUY128" s="1156"/>
      <c r="KUZ128" s="1156"/>
      <c r="KVA128" s="1156"/>
      <c r="KVB128" s="1156"/>
      <c r="KVC128" s="1156"/>
      <c r="KVD128" s="1156"/>
      <c r="KVE128" s="1156"/>
      <c r="KVF128" s="1156"/>
      <c r="KVG128" s="1156"/>
      <c r="KVH128" s="1156"/>
      <c r="KVI128" s="1156"/>
      <c r="KVJ128" s="1156"/>
      <c r="KVK128" s="1156"/>
      <c r="KVL128" s="1156"/>
      <c r="KVM128" s="1156"/>
      <c r="KVN128" s="1156"/>
      <c r="KVO128" s="1156"/>
      <c r="KVP128" s="1156"/>
      <c r="KVQ128" s="1156"/>
      <c r="KVR128" s="1156"/>
      <c r="KVS128" s="1156"/>
      <c r="KVT128" s="1156"/>
      <c r="KVU128" s="1156"/>
      <c r="KVV128" s="1156"/>
      <c r="KVW128" s="1156"/>
      <c r="KVX128" s="1156"/>
      <c r="KVY128" s="1156"/>
      <c r="KVZ128" s="1156"/>
      <c r="KWA128" s="1156"/>
      <c r="KWB128" s="1156"/>
      <c r="KWC128" s="1156"/>
      <c r="KWD128" s="1156"/>
      <c r="KWE128" s="1156"/>
      <c r="KWF128" s="1156"/>
      <c r="KWG128" s="1156"/>
      <c r="KWH128" s="1156"/>
      <c r="KWI128" s="1156"/>
      <c r="KWJ128" s="1156"/>
      <c r="KWK128" s="1156"/>
      <c r="KWL128" s="1156"/>
      <c r="KWM128" s="1156"/>
      <c r="KWN128" s="1156"/>
      <c r="KWO128" s="1156"/>
      <c r="KWP128" s="1156"/>
      <c r="KWQ128" s="1156"/>
      <c r="KWR128" s="1156"/>
      <c r="KWS128" s="1156"/>
      <c r="KWT128" s="1156"/>
      <c r="KWU128" s="1156"/>
      <c r="KWV128" s="1156"/>
      <c r="KWW128" s="1156"/>
      <c r="KWX128" s="1156"/>
      <c r="KWY128" s="1156"/>
      <c r="KWZ128" s="1156"/>
      <c r="KXA128" s="1156"/>
      <c r="KXB128" s="1156"/>
      <c r="KXC128" s="1156"/>
      <c r="KXD128" s="1156"/>
      <c r="KXE128" s="1156"/>
      <c r="KXF128" s="1156"/>
      <c r="KXG128" s="1156"/>
      <c r="KXH128" s="1156"/>
      <c r="KXI128" s="1156"/>
      <c r="KXJ128" s="1156"/>
      <c r="KXK128" s="1156"/>
      <c r="KXL128" s="1156"/>
      <c r="KXM128" s="1156"/>
      <c r="KXN128" s="1156"/>
      <c r="KXO128" s="1156"/>
      <c r="KXP128" s="1156"/>
      <c r="KXQ128" s="1156"/>
      <c r="KXR128" s="1156"/>
      <c r="KXS128" s="1156"/>
      <c r="KXT128" s="1156"/>
      <c r="KXU128" s="1156"/>
      <c r="KXV128" s="1156"/>
      <c r="KXW128" s="1156"/>
      <c r="KXX128" s="1156"/>
      <c r="KXY128" s="1156"/>
      <c r="KXZ128" s="1156"/>
      <c r="KYA128" s="1156"/>
      <c r="KYB128" s="1156"/>
      <c r="KYC128" s="1156"/>
      <c r="KYD128" s="1156"/>
      <c r="KYE128" s="1156"/>
      <c r="KYF128" s="1156"/>
      <c r="KYG128" s="1156"/>
      <c r="KYH128" s="1156"/>
      <c r="KYI128" s="1156"/>
      <c r="KYJ128" s="1156"/>
      <c r="KYK128" s="1156"/>
      <c r="KYL128" s="1156"/>
      <c r="KYM128" s="1156"/>
      <c r="KYN128" s="1156"/>
      <c r="KYO128" s="1156"/>
      <c r="KYP128" s="1156"/>
      <c r="KYQ128" s="1156"/>
      <c r="KYR128" s="1156"/>
      <c r="KYS128" s="1156"/>
      <c r="KYT128" s="1156"/>
      <c r="KYU128" s="1156"/>
      <c r="KYV128" s="1156"/>
      <c r="KYW128" s="1156"/>
      <c r="KYX128" s="1156"/>
      <c r="KYY128" s="1156"/>
      <c r="KYZ128" s="1156"/>
      <c r="KZA128" s="1156"/>
      <c r="KZB128" s="1156"/>
      <c r="KZC128" s="1156"/>
      <c r="KZD128" s="1156"/>
      <c r="KZE128" s="1156"/>
      <c r="KZF128" s="1156"/>
      <c r="KZG128" s="1156"/>
      <c r="KZH128" s="1156"/>
      <c r="KZI128" s="1156"/>
      <c r="KZJ128" s="1156"/>
      <c r="KZK128" s="1156"/>
      <c r="KZL128" s="1156"/>
      <c r="KZM128" s="1156"/>
      <c r="KZN128" s="1156"/>
      <c r="KZO128" s="1156"/>
      <c r="KZP128" s="1156"/>
      <c r="KZQ128" s="1156"/>
      <c r="KZR128" s="1156"/>
      <c r="KZS128" s="1156"/>
      <c r="KZT128" s="1156"/>
      <c r="KZU128" s="1156"/>
      <c r="KZV128" s="1156"/>
      <c r="KZW128" s="1156"/>
      <c r="KZX128" s="1156"/>
      <c r="KZY128" s="1156"/>
      <c r="KZZ128" s="1156"/>
      <c r="LAA128" s="1156"/>
      <c r="LAB128" s="1156"/>
      <c r="LAC128" s="1156"/>
      <c r="LAD128" s="1156"/>
      <c r="LAE128" s="1156"/>
      <c r="LAF128" s="1156"/>
      <c r="LAG128" s="1156"/>
      <c r="LAH128" s="1156"/>
      <c r="LAI128" s="1156"/>
      <c r="LAJ128" s="1156"/>
      <c r="LAK128" s="1156"/>
      <c r="LAL128" s="1156"/>
      <c r="LAM128" s="1156"/>
      <c r="LAN128" s="1156"/>
      <c r="LAO128" s="1156"/>
      <c r="LAP128" s="1156"/>
      <c r="LAQ128" s="1156"/>
      <c r="LAR128" s="1156"/>
      <c r="LAS128" s="1156"/>
      <c r="LAT128" s="1156"/>
      <c r="LAU128" s="1156"/>
      <c r="LAV128" s="1156"/>
      <c r="LAW128" s="1156"/>
      <c r="LAX128" s="1156"/>
      <c r="LAY128" s="1156"/>
      <c r="LAZ128" s="1156"/>
      <c r="LBA128" s="1156"/>
      <c r="LBB128" s="1156"/>
      <c r="LBC128" s="1156"/>
      <c r="LBD128" s="1156"/>
      <c r="LBE128" s="1156"/>
      <c r="LBF128" s="1156"/>
      <c r="LBG128" s="1156"/>
      <c r="LBH128" s="1156"/>
      <c r="LBI128" s="1156"/>
      <c r="LBJ128" s="1156"/>
      <c r="LBK128" s="1156"/>
      <c r="LBL128" s="1156"/>
      <c r="LBM128" s="1156"/>
      <c r="LBN128" s="1156"/>
      <c r="LBO128" s="1156"/>
      <c r="LBP128" s="1156"/>
      <c r="LBQ128" s="1156"/>
      <c r="LBR128" s="1156"/>
      <c r="LBS128" s="1156"/>
      <c r="LBT128" s="1156"/>
      <c r="LBU128" s="1156"/>
      <c r="LBV128" s="1156"/>
      <c r="LBW128" s="1156"/>
      <c r="LBX128" s="1156"/>
      <c r="LBY128" s="1156"/>
      <c r="LBZ128" s="1156"/>
      <c r="LCA128" s="1156"/>
      <c r="LCB128" s="1156"/>
      <c r="LCC128" s="1156"/>
      <c r="LCD128" s="1156"/>
      <c r="LCE128" s="1156"/>
      <c r="LCF128" s="1156"/>
      <c r="LCG128" s="1156"/>
      <c r="LCH128" s="1156"/>
      <c r="LCI128" s="1156"/>
      <c r="LCJ128" s="1156"/>
      <c r="LCK128" s="1156"/>
      <c r="LCL128" s="1156"/>
      <c r="LCM128" s="1156"/>
      <c r="LCN128" s="1156"/>
      <c r="LCO128" s="1156"/>
      <c r="LCP128" s="1156"/>
      <c r="LCQ128" s="1156"/>
      <c r="LCR128" s="1156"/>
      <c r="LCS128" s="1156"/>
      <c r="LCT128" s="1156"/>
      <c r="LCU128" s="1156"/>
      <c r="LCV128" s="1156"/>
      <c r="LCW128" s="1156"/>
      <c r="LCX128" s="1156"/>
      <c r="LCY128" s="1156"/>
      <c r="LCZ128" s="1156"/>
      <c r="LDA128" s="1156"/>
      <c r="LDB128" s="1156"/>
      <c r="LDC128" s="1156"/>
      <c r="LDD128" s="1156"/>
      <c r="LDE128" s="1156"/>
      <c r="LDF128" s="1156"/>
      <c r="LDG128" s="1156"/>
      <c r="LDH128" s="1156"/>
      <c r="LDI128" s="1156"/>
      <c r="LDJ128" s="1156"/>
      <c r="LDK128" s="1156"/>
      <c r="LDL128" s="1156"/>
      <c r="LDM128" s="1156"/>
      <c r="LDN128" s="1156"/>
      <c r="LDO128" s="1156"/>
      <c r="LDP128" s="1156"/>
      <c r="LDQ128" s="1156"/>
      <c r="LDR128" s="1156"/>
      <c r="LDS128" s="1156"/>
      <c r="LDT128" s="1156"/>
      <c r="LDU128" s="1156"/>
      <c r="LDV128" s="1156"/>
      <c r="LDW128" s="1156"/>
      <c r="LDX128" s="1156"/>
      <c r="LDY128" s="1156"/>
      <c r="LDZ128" s="1156"/>
      <c r="LEA128" s="1156"/>
      <c r="LEB128" s="1156"/>
      <c r="LEC128" s="1156"/>
      <c r="LED128" s="1156"/>
      <c r="LEE128" s="1156"/>
      <c r="LEF128" s="1156"/>
      <c r="LEG128" s="1156"/>
      <c r="LEH128" s="1156"/>
      <c r="LEI128" s="1156"/>
      <c r="LEJ128" s="1156"/>
      <c r="LEK128" s="1156"/>
      <c r="LEL128" s="1156"/>
      <c r="LEM128" s="1156"/>
      <c r="LEN128" s="1156"/>
      <c r="LEO128" s="1156"/>
      <c r="LEP128" s="1156"/>
      <c r="LEQ128" s="1156"/>
      <c r="LER128" s="1156"/>
      <c r="LES128" s="1156"/>
      <c r="LET128" s="1156"/>
      <c r="LEU128" s="1156"/>
      <c r="LEV128" s="1156"/>
      <c r="LEW128" s="1156"/>
      <c r="LEX128" s="1156"/>
      <c r="LEY128" s="1156"/>
      <c r="LEZ128" s="1156"/>
      <c r="LFA128" s="1156"/>
      <c r="LFB128" s="1156"/>
      <c r="LFC128" s="1156"/>
      <c r="LFD128" s="1156"/>
      <c r="LFE128" s="1156"/>
      <c r="LFF128" s="1156"/>
      <c r="LFG128" s="1156"/>
      <c r="LFH128" s="1156"/>
      <c r="LFI128" s="1156"/>
      <c r="LFJ128" s="1156"/>
      <c r="LFK128" s="1156"/>
      <c r="LFL128" s="1156"/>
      <c r="LFM128" s="1156"/>
      <c r="LFN128" s="1156"/>
      <c r="LFO128" s="1156"/>
      <c r="LFP128" s="1156"/>
      <c r="LFQ128" s="1156"/>
      <c r="LFR128" s="1156"/>
      <c r="LFS128" s="1156"/>
      <c r="LFT128" s="1156"/>
      <c r="LFU128" s="1156"/>
      <c r="LFV128" s="1156"/>
      <c r="LFW128" s="1156"/>
      <c r="LFX128" s="1156"/>
      <c r="LFY128" s="1156"/>
      <c r="LFZ128" s="1156"/>
      <c r="LGA128" s="1156"/>
      <c r="LGB128" s="1156"/>
      <c r="LGC128" s="1156"/>
      <c r="LGD128" s="1156"/>
      <c r="LGE128" s="1156"/>
      <c r="LGF128" s="1156"/>
      <c r="LGG128" s="1156"/>
      <c r="LGH128" s="1156"/>
      <c r="LGI128" s="1156"/>
      <c r="LGJ128" s="1156"/>
      <c r="LGK128" s="1156"/>
      <c r="LGL128" s="1156"/>
      <c r="LGM128" s="1156"/>
      <c r="LGN128" s="1156"/>
      <c r="LGO128" s="1156"/>
      <c r="LGP128" s="1156"/>
      <c r="LGQ128" s="1156"/>
      <c r="LGR128" s="1156"/>
      <c r="LGS128" s="1156"/>
      <c r="LGT128" s="1156"/>
      <c r="LGU128" s="1156"/>
      <c r="LGV128" s="1156"/>
      <c r="LGW128" s="1156"/>
      <c r="LGX128" s="1156"/>
      <c r="LGY128" s="1156"/>
      <c r="LGZ128" s="1156"/>
      <c r="LHA128" s="1156"/>
      <c r="LHB128" s="1156"/>
      <c r="LHC128" s="1156"/>
      <c r="LHD128" s="1156"/>
      <c r="LHE128" s="1156"/>
      <c r="LHF128" s="1156"/>
      <c r="LHG128" s="1156"/>
      <c r="LHH128" s="1156"/>
      <c r="LHI128" s="1156"/>
      <c r="LHJ128" s="1156"/>
      <c r="LHK128" s="1156"/>
      <c r="LHL128" s="1156"/>
      <c r="LHM128" s="1156"/>
      <c r="LHN128" s="1156"/>
      <c r="LHO128" s="1156"/>
      <c r="LHP128" s="1156"/>
      <c r="LHQ128" s="1156"/>
      <c r="LHR128" s="1156"/>
      <c r="LHS128" s="1156"/>
      <c r="LHT128" s="1156"/>
      <c r="LHU128" s="1156"/>
      <c r="LHV128" s="1156"/>
      <c r="LHW128" s="1156"/>
      <c r="LHX128" s="1156"/>
      <c r="LHY128" s="1156"/>
      <c r="LHZ128" s="1156"/>
      <c r="LIA128" s="1156"/>
      <c r="LIB128" s="1156"/>
      <c r="LIC128" s="1156"/>
      <c r="LID128" s="1156"/>
      <c r="LIE128" s="1156"/>
      <c r="LIF128" s="1156"/>
      <c r="LIG128" s="1156"/>
      <c r="LIH128" s="1156"/>
      <c r="LII128" s="1156"/>
      <c r="LIJ128" s="1156"/>
      <c r="LIK128" s="1156"/>
      <c r="LIL128" s="1156"/>
      <c r="LIM128" s="1156"/>
      <c r="LIN128" s="1156"/>
      <c r="LIO128" s="1156"/>
      <c r="LIP128" s="1156"/>
      <c r="LIQ128" s="1156"/>
      <c r="LIR128" s="1156"/>
      <c r="LIS128" s="1156"/>
      <c r="LIT128" s="1156"/>
      <c r="LIU128" s="1156"/>
      <c r="LIV128" s="1156"/>
      <c r="LIW128" s="1156"/>
      <c r="LIX128" s="1156"/>
      <c r="LIY128" s="1156"/>
      <c r="LIZ128" s="1156"/>
      <c r="LJA128" s="1156"/>
      <c r="LJB128" s="1156"/>
      <c r="LJC128" s="1156"/>
      <c r="LJD128" s="1156"/>
      <c r="LJE128" s="1156"/>
      <c r="LJF128" s="1156"/>
      <c r="LJG128" s="1156"/>
      <c r="LJH128" s="1156"/>
      <c r="LJI128" s="1156"/>
      <c r="LJJ128" s="1156"/>
      <c r="LJK128" s="1156"/>
      <c r="LJL128" s="1156"/>
      <c r="LJM128" s="1156"/>
      <c r="LJN128" s="1156"/>
      <c r="LJO128" s="1156"/>
      <c r="LJP128" s="1156"/>
      <c r="LJQ128" s="1156"/>
      <c r="LJR128" s="1156"/>
      <c r="LJS128" s="1156"/>
      <c r="LJT128" s="1156"/>
      <c r="LJU128" s="1156"/>
      <c r="LJV128" s="1156"/>
      <c r="LJW128" s="1156"/>
      <c r="LJX128" s="1156"/>
      <c r="LJY128" s="1156"/>
      <c r="LJZ128" s="1156"/>
      <c r="LKA128" s="1156"/>
      <c r="LKB128" s="1156"/>
      <c r="LKC128" s="1156"/>
      <c r="LKD128" s="1156"/>
      <c r="LKE128" s="1156"/>
      <c r="LKF128" s="1156"/>
      <c r="LKG128" s="1156"/>
      <c r="LKH128" s="1156"/>
      <c r="LKI128" s="1156"/>
      <c r="LKJ128" s="1156"/>
      <c r="LKK128" s="1156"/>
      <c r="LKL128" s="1156"/>
      <c r="LKM128" s="1156"/>
      <c r="LKN128" s="1156"/>
      <c r="LKO128" s="1156"/>
      <c r="LKP128" s="1156"/>
      <c r="LKQ128" s="1156"/>
      <c r="LKR128" s="1156"/>
      <c r="LKS128" s="1156"/>
      <c r="LKT128" s="1156"/>
      <c r="LKU128" s="1156"/>
      <c r="LKV128" s="1156"/>
      <c r="LKW128" s="1156"/>
      <c r="LKX128" s="1156"/>
      <c r="LKY128" s="1156"/>
      <c r="LKZ128" s="1156"/>
      <c r="LLA128" s="1156"/>
      <c r="LLB128" s="1156"/>
      <c r="LLC128" s="1156"/>
      <c r="LLD128" s="1156"/>
      <c r="LLE128" s="1156"/>
      <c r="LLF128" s="1156"/>
      <c r="LLG128" s="1156"/>
      <c r="LLH128" s="1156"/>
      <c r="LLI128" s="1156"/>
      <c r="LLJ128" s="1156"/>
      <c r="LLK128" s="1156"/>
      <c r="LLL128" s="1156"/>
      <c r="LLM128" s="1156"/>
      <c r="LLN128" s="1156"/>
      <c r="LLO128" s="1156"/>
      <c r="LLP128" s="1156"/>
      <c r="LLQ128" s="1156"/>
      <c r="LLR128" s="1156"/>
      <c r="LLS128" s="1156"/>
      <c r="LLT128" s="1156"/>
      <c r="LLU128" s="1156"/>
      <c r="LLV128" s="1156"/>
      <c r="LLW128" s="1156"/>
      <c r="LLX128" s="1156"/>
      <c r="LLY128" s="1156"/>
      <c r="LLZ128" s="1156"/>
      <c r="LMA128" s="1156"/>
      <c r="LMB128" s="1156"/>
      <c r="LMC128" s="1156"/>
      <c r="LMD128" s="1156"/>
      <c r="LME128" s="1156"/>
      <c r="LMF128" s="1156"/>
      <c r="LMG128" s="1156"/>
      <c r="LMH128" s="1156"/>
      <c r="LMI128" s="1156"/>
      <c r="LMJ128" s="1156"/>
      <c r="LMK128" s="1156"/>
      <c r="LML128" s="1156"/>
      <c r="LMM128" s="1156"/>
      <c r="LMN128" s="1156"/>
      <c r="LMO128" s="1156"/>
      <c r="LMP128" s="1156"/>
      <c r="LMQ128" s="1156"/>
      <c r="LMR128" s="1156"/>
      <c r="LMS128" s="1156"/>
      <c r="LMT128" s="1156"/>
      <c r="LMU128" s="1156"/>
      <c r="LMV128" s="1156"/>
      <c r="LMW128" s="1156"/>
      <c r="LMX128" s="1156"/>
      <c r="LMY128" s="1156"/>
      <c r="LMZ128" s="1156"/>
      <c r="LNA128" s="1156"/>
      <c r="LNB128" s="1156"/>
      <c r="LNC128" s="1156"/>
      <c r="LND128" s="1156"/>
      <c r="LNE128" s="1156"/>
      <c r="LNF128" s="1156"/>
      <c r="LNG128" s="1156"/>
      <c r="LNH128" s="1156"/>
      <c r="LNI128" s="1156"/>
      <c r="LNJ128" s="1156"/>
      <c r="LNK128" s="1156"/>
      <c r="LNL128" s="1156"/>
      <c r="LNM128" s="1156"/>
      <c r="LNN128" s="1156"/>
      <c r="LNO128" s="1156"/>
      <c r="LNP128" s="1156"/>
      <c r="LNQ128" s="1156"/>
      <c r="LNR128" s="1156"/>
      <c r="LNS128" s="1156"/>
      <c r="LNT128" s="1156"/>
      <c r="LNU128" s="1156"/>
      <c r="LNV128" s="1156"/>
      <c r="LNW128" s="1156"/>
      <c r="LNX128" s="1156"/>
      <c r="LNY128" s="1156"/>
      <c r="LNZ128" s="1156"/>
      <c r="LOA128" s="1156"/>
      <c r="LOB128" s="1156"/>
      <c r="LOC128" s="1156"/>
      <c r="LOD128" s="1156"/>
      <c r="LOE128" s="1156"/>
      <c r="LOF128" s="1156"/>
      <c r="LOG128" s="1156"/>
      <c r="LOH128" s="1156"/>
      <c r="LOI128" s="1156"/>
      <c r="LOJ128" s="1156"/>
      <c r="LOK128" s="1156"/>
      <c r="LOL128" s="1156"/>
      <c r="LOM128" s="1156"/>
      <c r="LON128" s="1156"/>
      <c r="LOO128" s="1156"/>
      <c r="LOP128" s="1156"/>
      <c r="LOQ128" s="1156"/>
      <c r="LOR128" s="1156"/>
      <c r="LOS128" s="1156"/>
      <c r="LOT128" s="1156"/>
      <c r="LOU128" s="1156"/>
      <c r="LOV128" s="1156"/>
      <c r="LOW128" s="1156"/>
      <c r="LOX128" s="1156"/>
      <c r="LOY128" s="1156"/>
      <c r="LOZ128" s="1156"/>
      <c r="LPA128" s="1156"/>
      <c r="LPB128" s="1156"/>
      <c r="LPC128" s="1156"/>
      <c r="LPD128" s="1156"/>
      <c r="LPE128" s="1156"/>
      <c r="LPF128" s="1156"/>
      <c r="LPG128" s="1156"/>
      <c r="LPH128" s="1156"/>
      <c r="LPI128" s="1156"/>
      <c r="LPJ128" s="1156"/>
      <c r="LPK128" s="1156"/>
      <c r="LPL128" s="1156"/>
      <c r="LPM128" s="1156"/>
      <c r="LPN128" s="1156"/>
      <c r="LPO128" s="1156"/>
      <c r="LPP128" s="1156"/>
      <c r="LPQ128" s="1156"/>
      <c r="LPR128" s="1156"/>
      <c r="LPS128" s="1156"/>
      <c r="LPT128" s="1156"/>
      <c r="LPU128" s="1156"/>
      <c r="LPV128" s="1156"/>
      <c r="LPW128" s="1156"/>
      <c r="LPX128" s="1156"/>
      <c r="LPY128" s="1156"/>
      <c r="LPZ128" s="1156"/>
      <c r="LQA128" s="1156"/>
      <c r="LQB128" s="1156"/>
      <c r="LQC128" s="1156"/>
      <c r="LQD128" s="1156"/>
      <c r="LQE128" s="1156"/>
      <c r="LQF128" s="1156"/>
      <c r="LQG128" s="1156"/>
      <c r="LQH128" s="1156"/>
      <c r="LQI128" s="1156"/>
      <c r="LQJ128" s="1156"/>
      <c r="LQK128" s="1156"/>
      <c r="LQL128" s="1156"/>
      <c r="LQM128" s="1156"/>
      <c r="LQN128" s="1156"/>
      <c r="LQO128" s="1156"/>
      <c r="LQP128" s="1156"/>
      <c r="LQQ128" s="1156"/>
      <c r="LQR128" s="1156"/>
      <c r="LQS128" s="1156"/>
      <c r="LQT128" s="1156"/>
      <c r="LQU128" s="1156"/>
      <c r="LQV128" s="1156"/>
      <c r="LQW128" s="1156"/>
      <c r="LQX128" s="1156"/>
      <c r="LQY128" s="1156"/>
      <c r="LQZ128" s="1156"/>
      <c r="LRA128" s="1156"/>
      <c r="LRB128" s="1156"/>
      <c r="LRC128" s="1156"/>
      <c r="LRD128" s="1156"/>
      <c r="LRE128" s="1156"/>
      <c r="LRF128" s="1156"/>
      <c r="LRG128" s="1156"/>
      <c r="LRH128" s="1156"/>
      <c r="LRI128" s="1156"/>
      <c r="LRJ128" s="1156"/>
      <c r="LRK128" s="1156"/>
      <c r="LRL128" s="1156"/>
      <c r="LRM128" s="1156"/>
      <c r="LRN128" s="1156"/>
      <c r="LRO128" s="1156"/>
      <c r="LRP128" s="1156"/>
      <c r="LRQ128" s="1156"/>
      <c r="LRR128" s="1156"/>
      <c r="LRS128" s="1156"/>
      <c r="LRT128" s="1156"/>
      <c r="LRU128" s="1156"/>
      <c r="LRV128" s="1156"/>
      <c r="LRW128" s="1156"/>
      <c r="LRX128" s="1156"/>
      <c r="LRY128" s="1156"/>
      <c r="LRZ128" s="1156"/>
      <c r="LSA128" s="1156"/>
      <c r="LSB128" s="1156"/>
      <c r="LSC128" s="1156"/>
      <c r="LSD128" s="1156"/>
      <c r="LSE128" s="1156"/>
      <c r="LSF128" s="1156"/>
      <c r="LSG128" s="1156"/>
      <c r="LSH128" s="1156"/>
      <c r="LSI128" s="1156"/>
      <c r="LSJ128" s="1156"/>
      <c r="LSK128" s="1156"/>
      <c r="LSL128" s="1156"/>
      <c r="LSM128" s="1156"/>
      <c r="LSN128" s="1156"/>
      <c r="LSO128" s="1156"/>
      <c r="LSP128" s="1156"/>
      <c r="LSQ128" s="1156"/>
      <c r="LSR128" s="1156"/>
      <c r="LSS128" s="1156"/>
      <c r="LST128" s="1156"/>
      <c r="LSU128" s="1156"/>
      <c r="LSV128" s="1156"/>
      <c r="LSW128" s="1156"/>
      <c r="LSX128" s="1156"/>
      <c r="LSY128" s="1156"/>
      <c r="LSZ128" s="1156"/>
      <c r="LTA128" s="1156"/>
      <c r="LTB128" s="1156"/>
      <c r="LTC128" s="1156"/>
      <c r="LTD128" s="1156"/>
      <c r="LTE128" s="1156"/>
      <c r="LTF128" s="1156"/>
      <c r="LTG128" s="1156"/>
      <c r="LTH128" s="1156"/>
      <c r="LTI128" s="1156"/>
      <c r="LTJ128" s="1156"/>
      <c r="LTK128" s="1156"/>
      <c r="LTL128" s="1156"/>
      <c r="LTM128" s="1156"/>
      <c r="LTN128" s="1156"/>
      <c r="LTO128" s="1156"/>
      <c r="LTP128" s="1156"/>
      <c r="LTQ128" s="1156"/>
      <c r="LTR128" s="1156"/>
      <c r="LTS128" s="1156"/>
      <c r="LTT128" s="1156"/>
      <c r="LTU128" s="1156"/>
      <c r="LTV128" s="1156"/>
      <c r="LTW128" s="1156"/>
      <c r="LTX128" s="1156"/>
      <c r="LTY128" s="1156"/>
      <c r="LTZ128" s="1156"/>
      <c r="LUA128" s="1156"/>
      <c r="LUB128" s="1156"/>
      <c r="LUC128" s="1156"/>
      <c r="LUD128" s="1156"/>
      <c r="LUE128" s="1156"/>
      <c r="LUF128" s="1156"/>
      <c r="LUG128" s="1156"/>
      <c r="LUH128" s="1156"/>
      <c r="LUI128" s="1156"/>
      <c r="LUJ128" s="1156"/>
      <c r="LUK128" s="1156"/>
      <c r="LUL128" s="1156"/>
      <c r="LUM128" s="1156"/>
      <c r="LUN128" s="1156"/>
      <c r="LUO128" s="1156"/>
      <c r="LUP128" s="1156"/>
      <c r="LUQ128" s="1156"/>
      <c r="LUR128" s="1156"/>
      <c r="LUS128" s="1156"/>
      <c r="LUT128" s="1156"/>
      <c r="LUU128" s="1156"/>
      <c r="LUV128" s="1156"/>
      <c r="LUW128" s="1156"/>
      <c r="LUX128" s="1156"/>
      <c r="LUY128" s="1156"/>
      <c r="LUZ128" s="1156"/>
      <c r="LVA128" s="1156"/>
      <c r="LVB128" s="1156"/>
      <c r="LVC128" s="1156"/>
      <c r="LVD128" s="1156"/>
      <c r="LVE128" s="1156"/>
      <c r="LVF128" s="1156"/>
      <c r="LVG128" s="1156"/>
      <c r="LVH128" s="1156"/>
      <c r="LVI128" s="1156"/>
      <c r="LVJ128" s="1156"/>
      <c r="LVK128" s="1156"/>
      <c r="LVL128" s="1156"/>
      <c r="LVM128" s="1156"/>
      <c r="LVN128" s="1156"/>
      <c r="LVO128" s="1156"/>
      <c r="LVP128" s="1156"/>
      <c r="LVQ128" s="1156"/>
      <c r="LVR128" s="1156"/>
      <c r="LVS128" s="1156"/>
      <c r="LVT128" s="1156"/>
      <c r="LVU128" s="1156"/>
      <c r="LVV128" s="1156"/>
      <c r="LVW128" s="1156"/>
      <c r="LVX128" s="1156"/>
      <c r="LVY128" s="1156"/>
      <c r="LVZ128" s="1156"/>
      <c r="LWA128" s="1156"/>
      <c r="LWB128" s="1156"/>
      <c r="LWC128" s="1156"/>
      <c r="LWD128" s="1156"/>
      <c r="LWE128" s="1156"/>
      <c r="LWF128" s="1156"/>
      <c r="LWG128" s="1156"/>
      <c r="LWH128" s="1156"/>
      <c r="LWI128" s="1156"/>
      <c r="LWJ128" s="1156"/>
      <c r="LWK128" s="1156"/>
      <c r="LWL128" s="1156"/>
      <c r="LWM128" s="1156"/>
      <c r="LWN128" s="1156"/>
      <c r="LWO128" s="1156"/>
      <c r="LWP128" s="1156"/>
      <c r="LWQ128" s="1156"/>
      <c r="LWR128" s="1156"/>
      <c r="LWS128" s="1156"/>
      <c r="LWT128" s="1156"/>
      <c r="LWU128" s="1156"/>
      <c r="LWV128" s="1156"/>
      <c r="LWW128" s="1156"/>
      <c r="LWX128" s="1156"/>
      <c r="LWY128" s="1156"/>
      <c r="LWZ128" s="1156"/>
      <c r="LXA128" s="1156"/>
      <c r="LXB128" s="1156"/>
      <c r="LXC128" s="1156"/>
      <c r="LXD128" s="1156"/>
      <c r="LXE128" s="1156"/>
      <c r="LXF128" s="1156"/>
      <c r="LXG128" s="1156"/>
      <c r="LXH128" s="1156"/>
      <c r="LXI128" s="1156"/>
      <c r="LXJ128" s="1156"/>
      <c r="LXK128" s="1156"/>
      <c r="LXL128" s="1156"/>
      <c r="LXM128" s="1156"/>
      <c r="LXN128" s="1156"/>
      <c r="LXO128" s="1156"/>
      <c r="LXP128" s="1156"/>
      <c r="LXQ128" s="1156"/>
      <c r="LXR128" s="1156"/>
      <c r="LXS128" s="1156"/>
      <c r="LXT128" s="1156"/>
      <c r="LXU128" s="1156"/>
      <c r="LXV128" s="1156"/>
      <c r="LXW128" s="1156"/>
      <c r="LXX128" s="1156"/>
      <c r="LXY128" s="1156"/>
      <c r="LXZ128" s="1156"/>
      <c r="LYA128" s="1156"/>
      <c r="LYB128" s="1156"/>
      <c r="LYC128" s="1156"/>
      <c r="LYD128" s="1156"/>
      <c r="LYE128" s="1156"/>
      <c r="LYF128" s="1156"/>
      <c r="LYG128" s="1156"/>
      <c r="LYH128" s="1156"/>
      <c r="LYI128" s="1156"/>
      <c r="LYJ128" s="1156"/>
      <c r="LYK128" s="1156"/>
      <c r="LYL128" s="1156"/>
      <c r="LYM128" s="1156"/>
      <c r="LYN128" s="1156"/>
      <c r="LYO128" s="1156"/>
      <c r="LYP128" s="1156"/>
      <c r="LYQ128" s="1156"/>
      <c r="LYR128" s="1156"/>
      <c r="LYS128" s="1156"/>
      <c r="LYT128" s="1156"/>
      <c r="LYU128" s="1156"/>
      <c r="LYV128" s="1156"/>
      <c r="LYW128" s="1156"/>
      <c r="LYX128" s="1156"/>
      <c r="LYY128" s="1156"/>
      <c r="LYZ128" s="1156"/>
      <c r="LZA128" s="1156"/>
      <c r="LZB128" s="1156"/>
      <c r="LZC128" s="1156"/>
      <c r="LZD128" s="1156"/>
      <c r="LZE128" s="1156"/>
      <c r="LZF128" s="1156"/>
      <c r="LZG128" s="1156"/>
      <c r="LZH128" s="1156"/>
      <c r="LZI128" s="1156"/>
      <c r="LZJ128" s="1156"/>
      <c r="LZK128" s="1156"/>
      <c r="LZL128" s="1156"/>
      <c r="LZM128" s="1156"/>
      <c r="LZN128" s="1156"/>
      <c r="LZO128" s="1156"/>
      <c r="LZP128" s="1156"/>
      <c r="LZQ128" s="1156"/>
      <c r="LZR128" s="1156"/>
      <c r="LZS128" s="1156"/>
      <c r="LZT128" s="1156"/>
      <c r="LZU128" s="1156"/>
      <c r="LZV128" s="1156"/>
      <c r="LZW128" s="1156"/>
      <c r="LZX128" s="1156"/>
      <c r="LZY128" s="1156"/>
      <c r="LZZ128" s="1156"/>
      <c r="MAA128" s="1156"/>
      <c r="MAB128" s="1156"/>
      <c r="MAC128" s="1156"/>
      <c r="MAD128" s="1156"/>
      <c r="MAE128" s="1156"/>
      <c r="MAF128" s="1156"/>
      <c r="MAG128" s="1156"/>
      <c r="MAH128" s="1156"/>
      <c r="MAI128" s="1156"/>
      <c r="MAJ128" s="1156"/>
      <c r="MAK128" s="1156"/>
      <c r="MAL128" s="1156"/>
      <c r="MAM128" s="1156"/>
      <c r="MAN128" s="1156"/>
      <c r="MAO128" s="1156"/>
      <c r="MAP128" s="1156"/>
      <c r="MAQ128" s="1156"/>
      <c r="MAR128" s="1156"/>
      <c r="MAS128" s="1156"/>
      <c r="MAT128" s="1156"/>
      <c r="MAU128" s="1156"/>
      <c r="MAV128" s="1156"/>
      <c r="MAW128" s="1156"/>
      <c r="MAX128" s="1156"/>
      <c r="MAY128" s="1156"/>
      <c r="MAZ128" s="1156"/>
      <c r="MBA128" s="1156"/>
      <c r="MBB128" s="1156"/>
      <c r="MBC128" s="1156"/>
      <c r="MBD128" s="1156"/>
      <c r="MBE128" s="1156"/>
      <c r="MBF128" s="1156"/>
      <c r="MBG128" s="1156"/>
      <c r="MBH128" s="1156"/>
      <c r="MBI128" s="1156"/>
      <c r="MBJ128" s="1156"/>
      <c r="MBK128" s="1156"/>
      <c r="MBL128" s="1156"/>
      <c r="MBM128" s="1156"/>
      <c r="MBN128" s="1156"/>
      <c r="MBO128" s="1156"/>
      <c r="MBP128" s="1156"/>
      <c r="MBQ128" s="1156"/>
      <c r="MBR128" s="1156"/>
      <c r="MBS128" s="1156"/>
      <c r="MBT128" s="1156"/>
      <c r="MBU128" s="1156"/>
      <c r="MBV128" s="1156"/>
      <c r="MBW128" s="1156"/>
      <c r="MBX128" s="1156"/>
      <c r="MBY128" s="1156"/>
      <c r="MBZ128" s="1156"/>
      <c r="MCA128" s="1156"/>
      <c r="MCB128" s="1156"/>
      <c r="MCC128" s="1156"/>
      <c r="MCD128" s="1156"/>
      <c r="MCE128" s="1156"/>
      <c r="MCF128" s="1156"/>
      <c r="MCG128" s="1156"/>
      <c r="MCH128" s="1156"/>
      <c r="MCI128" s="1156"/>
      <c r="MCJ128" s="1156"/>
      <c r="MCK128" s="1156"/>
      <c r="MCL128" s="1156"/>
      <c r="MCM128" s="1156"/>
      <c r="MCN128" s="1156"/>
      <c r="MCO128" s="1156"/>
      <c r="MCP128" s="1156"/>
      <c r="MCQ128" s="1156"/>
      <c r="MCR128" s="1156"/>
      <c r="MCS128" s="1156"/>
      <c r="MCT128" s="1156"/>
      <c r="MCU128" s="1156"/>
      <c r="MCV128" s="1156"/>
      <c r="MCW128" s="1156"/>
      <c r="MCX128" s="1156"/>
      <c r="MCY128" s="1156"/>
      <c r="MCZ128" s="1156"/>
      <c r="MDA128" s="1156"/>
      <c r="MDB128" s="1156"/>
      <c r="MDC128" s="1156"/>
      <c r="MDD128" s="1156"/>
      <c r="MDE128" s="1156"/>
      <c r="MDF128" s="1156"/>
      <c r="MDG128" s="1156"/>
      <c r="MDH128" s="1156"/>
      <c r="MDI128" s="1156"/>
      <c r="MDJ128" s="1156"/>
      <c r="MDK128" s="1156"/>
      <c r="MDL128" s="1156"/>
      <c r="MDM128" s="1156"/>
      <c r="MDN128" s="1156"/>
      <c r="MDO128" s="1156"/>
      <c r="MDP128" s="1156"/>
      <c r="MDQ128" s="1156"/>
      <c r="MDR128" s="1156"/>
      <c r="MDS128" s="1156"/>
      <c r="MDT128" s="1156"/>
      <c r="MDU128" s="1156"/>
      <c r="MDV128" s="1156"/>
      <c r="MDW128" s="1156"/>
      <c r="MDX128" s="1156"/>
      <c r="MDY128" s="1156"/>
      <c r="MDZ128" s="1156"/>
      <c r="MEA128" s="1156"/>
      <c r="MEB128" s="1156"/>
      <c r="MEC128" s="1156"/>
      <c r="MED128" s="1156"/>
      <c r="MEE128" s="1156"/>
      <c r="MEF128" s="1156"/>
      <c r="MEG128" s="1156"/>
      <c r="MEH128" s="1156"/>
      <c r="MEI128" s="1156"/>
      <c r="MEJ128" s="1156"/>
      <c r="MEK128" s="1156"/>
      <c r="MEL128" s="1156"/>
      <c r="MEM128" s="1156"/>
      <c r="MEN128" s="1156"/>
      <c r="MEO128" s="1156"/>
      <c r="MEP128" s="1156"/>
      <c r="MEQ128" s="1156"/>
      <c r="MER128" s="1156"/>
      <c r="MES128" s="1156"/>
      <c r="MET128" s="1156"/>
      <c r="MEU128" s="1156"/>
      <c r="MEV128" s="1156"/>
      <c r="MEW128" s="1156"/>
      <c r="MEX128" s="1156"/>
      <c r="MEY128" s="1156"/>
      <c r="MEZ128" s="1156"/>
      <c r="MFA128" s="1156"/>
      <c r="MFB128" s="1156"/>
      <c r="MFC128" s="1156"/>
      <c r="MFD128" s="1156"/>
      <c r="MFE128" s="1156"/>
      <c r="MFF128" s="1156"/>
      <c r="MFG128" s="1156"/>
      <c r="MFH128" s="1156"/>
      <c r="MFI128" s="1156"/>
      <c r="MFJ128" s="1156"/>
      <c r="MFK128" s="1156"/>
      <c r="MFL128" s="1156"/>
      <c r="MFM128" s="1156"/>
      <c r="MFN128" s="1156"/>
      <c r="MFO128" s="1156"/>
      <c r="MFP128" s="1156"/>
      <c r="MFQ128" s="1156"/>
      <c r="MFR128" s="1156"/>
      <c r="MFS128" s="1156"/>
      <c r="MFT128" s="1156"/>
      <c r="MFU128" s="1156"/>
      <c r="MFV128" s="1156"/>
      <c r="MFW128" s="1156"/>
      <c r="MFX128" s="1156"/>
      <c r="MFY128" s="1156"/>
      <c r="MFZ128" s="1156"/>
      <c r="MGA128" s="1156"/>
      <c r="MGB128" s="1156"/>
      <c r="MGC128" s="1156"/>
      <c r="MGD128" s="1156"/>
      <c r="MGE128" s="1156"/>
      <c r="MGF128" s="1156"/>
      <c r="MGG128" s="1156"/>
      <c r="MGH128" s="1156"/>
      <c r="MGI128" s="1156"/>
      <c r="MGJ128" s="1156"/>
      <c r="MGK128" s="1156"/>
      <c r="MGL128" s="1156"/>
      <c r="MGM128" s="1156"/>
      <c r="MGN128" s="1156"/>
      <c r="MGO128" s="1156"/>
      <c r="MGP128" s="1156"/>
      <c r="MGQ128" s="1156"/>
      <c r="MGR128" s="1156"/>
      <c r="MGS128" s="1156"/>
      <c r="MGT128" s="1156"/>
      <c r="MGU128" s="1156"/>
      <c r="MGV128" s="1156"/>
      <c r="MGW128" s="1156"/>
      <c r="MGX128" s="1156"/>
      <c r="MGY128" s="1156"/>
      <c r="MGZ128" s="1156"/>
      <c r="MHA128" s="1156"/>
      <c r="MHB128" s="1156"/>
      <c r="MHC128" s="1156"/>
      <c r="MHD128" s="1156"/>
      <c r="MHE128" s="1156"/>
      <c r="MHF128" s="1156"/>
      <c r="MHG128" s="1156"/>
      <c r="MHH128" s="1156"/>
      <c r="MHI128" s="1156"/>
      <c r="MHJ128" s="1156"/>
      <c r="MHK128" s="1156"/>
      <c r="MHL128" s="1156"/>
      <c r="MHM128" s="1156"/>
      <c r="MHN128" s="1156"/>
      <c r="MHO128" s="1156"/>
      <c r="MHP128" s="1156"/>
      <c r="MHQ128" s="1156"/>
      <c r="MHR128" s="1156"/>
      <c r="MHS128" s="1156"/>
      <c r="MHT128" s="1156"/>
      <c r="MHU128" s="1156"/>
      <c r="MHV128" s="1156"/>
      <c r="MHW128" s="1156"/>
      <c r="MHX128" s="1156"/>
      <c r="MHY128" s="1156"/>
      <c r="MHZ128" s="1156"/>
      <c r="MIA128" s="1156"/>
      <c r="MIB128" s="1156"/>
      <c r="MIC128" s="1156"/>
      <c r="MID128" s="1156"/>
      <c r="MIE128" s="1156"/>
      <c r="MIF128" s="1156"/>
      <c r="MIG128" s="1156"/>
      <c r="MIH128" s="1156"/>
      <c r="MII128" s="1156"/>
      <c r="MIJ128" s="1156"/>
      <c r="MIK128" s="1156"/>
      <c r="MIL128" s="1156"/>
      <c r="MIM128" s="1156"/>
      <c r="MIN128" s="1156"/>
      <c r="MIO128" s="1156"/>
      <c r="MIP128" s="1156"/>
      <c r="MIQ128" s="1156"/>
      <c r="MIR128" s="1156"/>
      <c r="MIS128" s="1156"/>
      <c r="MIT128" s="1156"/>
      <c r="MIU128" s="1156"/>
      <c r="MIV128" s="1156"/>
      <c r="MIW128" s="1156"/>
      <c r="MIX128" s="1156"/>
      <c r="MIY128" s="1156"/>
      <c r="MIZ128" s="1156"/>
      <c r="MJA128" s="1156"/>
      <c r="MJB128" s="1156"/>
      <c r="MJC128" s="1156"/>
      <c r="MJD128" s="1156"/>
      <c r="MJE128" s="1156"/>
      <c r="MJF128" s="1156"/>
      <c r="MJG128" s="1156"/>
      <c r="MJH128" s="1156"/>
      <c r="MJI128" s="1156"/>
      <c r="MJJ128" s="1156"/>
      <c r="MJK128" s="1156"/>
      <c r="MJL128" s="1156"/>
      <c r="MJM128" s="1156"/>
      <c r="MJN128" s="1156"/>
      <c r="MJO128" s="1156"/>
      <c r="MJP128" s="1156"/>
      <c r="MJQ128" s="1156"/>
      <c r="MJR128" s="1156"/>
      <c r="MJS128" s="1156"/>
      <c r="MJT128" s="1156"/>
      <c r="MJU128" s="1156"/>
      <c r="MJV128" s="1156"/>
      <c r="MJW128" s="1156"/>
      <c r="MJX128" s="1156"/>
      <c r="MJY128" s="1156"/>
      <c r="MJZ128" s="1156"/>
      <c r="MKA128" s="1156"/>
      <c r="MKB128" s="1156"/>
      <c r="MKC128" s="1156"/>
      <c r="MKD128" s="1156"/>
      <c r="MKE128" s="1156"/>
      <c r="MKF128" s="1156"/>
      <c r="MKG128" s="1156"/>
      <c r="MKH128" s="1156"/>
      <c r="MKI128" s="1156"/>
      <c r="MKJ128" s="1156"/>
      <c r="MKK128" s="1156"/>
      <c r="MKL128" s="1156"/>
      <c r="MKM128" s="1156"/>
      <c r="MKN128" s="1156"/>
      <c r="MKO128" s="1156"/>
      <c r="MKP128" s="1156"/>
      <c r="MKQ128" s="1156"/>
      <c r="MKR128" s="1156"/>
      <c r="MKS128" s="1156"/>
      <c r="MKT128" s="1156"/>
      <c r="MKU128" s="1156"/>
      <c r="MKV128" s="1156"/>
      <c r="MKW128" s="1156"/>
      <c r="MKX128" s="1156"/>
      <c r="MKY128" s="1156"/>
      <c r="MKZ128" s="1156"/>
      <c r="MLA128" s="1156"/>
      <c r="MLB128" s="1156"/>
      <c r="MLC128" s="1156"/>
      <c r="MLD128" s="1156"/>
      <c r="MLE128" s="1156"/>
      <c r="MLF128" s="1156"/>
      <c r="MLG128" s="1156"/>
      <c r="MLH128" s="1156"/>
      <c r="MLI128" s="1156"/>
      <c r="MLJ128" s="1156"/>
      <c r="MLK128" s="1156"/>
      <c r="MLL128" s="1156"/>
      <c r="MLM128" s="1156"/>
      <c r="MLN128" s="1156"/>
      <c r="MLO128" s="1156"/>
      <c r="MLP128" s="1156"/>
      <c r="MLQ128" s="1156"/>
      <c r="MLR128" s="1156"/>
      <c r="MLS128" s="1156"/>
      <c r="MLT128" s="1156"/>
      <c r="MLU128" s="1156"/>
      <c r="MLV128" s="1156"/>
      <c r="MLW128" s="1156"/>
      <c r="MLX128" s="1156"/>
      <c r="MLY128" s="1156"/>
      <c r="MLZ128" s="1156"/>
      <c r="MMA128" s="1156"/>
      <c r="MMB128" s="1156"/>
      <c r="MMC128" s="1156"/>
      <c r="MMD128" s="1156"/>
      <c r="MME128" s="1156"/>
      <c r="MMF128" s="1156"/>
      <c r="MMG128" s="1156"/>
      <c r="MMH128" s="1156"/>
      <c r="MMI128" s="1156"/>
      <c r="MMJ128" s="1156"/>
      <c r="MMK128" s="1156"/>
      <c r="MML128" s="1156"/>
      <c r="MMM128" s="1156"/>
      <c r="MMN128" s="1156"/>
      <c r="MMO128" s="1156"/>
      <c r="MMP128" s="1156"/>
      <c r="MMQ128" s="1156"/>
      <c r="MMR128" s="1156"/>
      <c r="MMS128" s="1156"/>
      <c r="MMT128" s="1156"/>
      <c r="MMU128" s="1156"/>
      <c r="MMV128" s="1156"/>
      <c r="MMW128" s="1156"/>
      <c r="MMX128" s="1156"/>
      <c r="MMY128" s="1156"/>
      <c r="MMZ128" s="1156"/>
      <c r="MNA128" s="1156"/>
      <c r="MNB128" s="1156"/>
      <c r="MNC128" s="1156"/>
      <c r="MND128" s="1156"/>
      <c r="MNE128" s="1156"/>
      <c r="MNF128" s="1156"/>
      <c r="MNG128" s="1156"/>
      <c r="MNH128" s="1156"/>
      <c r="MNI128" s="1156"/>
      <c r="MNJ128" s="1156"/>
      <c r="MNK128" s="1156"/>
      <c r="MNL128" s="1156"/>
      <c r="MNM128" s="1156"/>
      <c r="MNN128" s="1156"/>
      <c r="MNO128" s="1156"/>
      <c r="MNP128" s="1156"/>
      <c r="MNQ128" s="1156"/>
      <c r="MNR128" s="1156"/>
      <c r="MNS128" s="1156"/>
      <c r="MNT128" s="1156"/>
      <c r="MNU128" s="1156"/>
      <c r="MNV128" s="1156"/>
      <c r="MNW128" s="1156"/>
      <c r="MNX128" s="1156"/>
      <c r="MNY128" s="1156"/>
      <c r="MNZ128" s="1156"/>
      <c r="MOA128" s="1156"/>
      <c r="MOB128" s="1156"/>
      <c r="MOC128" s="1156"/>
      <c r="MOD128" s="1156"/>
      <c r="MOE128" s="1156"/>
      <c r="MOF128" s="1156"/>
      <c r="MOG128" s="1156"/>
      <c r="MOH128" s="1156"/>
      <c r="MOI128" s="1156"/>
      <c r="MOJ128" s="1156"/>
      <c r="MOK128" s="1156"/>
      <c r="MOL128" s="1156"/>
      <c r="MOM128" s="1156"/>
      <c r="MON128" s="1156"/>
      <c r="MOO128" s="1156"/>
      <c r="MOP128" s="1156"/>
      <c r="MOQ128" s="1156"/>
      <c r="MOR128" s="1156"/>
      <c r="MOS128" s="1156"/>
      <c r="MOT128" s="1156"/>
      <c r="MOU128" s="1156"/>
      <c r="MOV128" s="1156"/>
      <c r="MOW128" s="1156"/>
      <c r="MOX128" s="1156"/>
      <c r="MOY128" s="1156"/>
      <c r="MOZ128" s="1156"/>
      <c r="MPA128" s="1156"/>
      <c r="MPB128" s="1156"/>
      <c r="MPC128" s="1156"/>
      <c r="MPD128" s="1156"/>
      <c r="MPE128" s="1156"/>
      <c r="MPF128" s="1156"/>
      <c r="MPG128" s="1156"/>
      <c r="MPH128" s="1156"/>
      <c r="MPI128" s="1156"/>
      <c r="MPJ128" s="1156"/>
      <c r="MPK128" s="1156"/>
      <c r="MPL128" s="1156"/>
      <c r="MPM128" s="1156"/>
      <c r="MPN128" s="1156"/>
      <c r="MPO128" s="1156"/>
      <c r="MPP128" s="1156"/>
      <c r="MPQ128" s="1156"/>
      <c r="MPR128" s="1156"/>
      <c r="MPS128" s="1156"/>
      <c r="MPT128" s="1156"/>
      <c r="MPU128" s="1156"/>
      <c r="MPV128" s="1156"/>
      <c r="MPW128" s="1156"/>
      <c r="MPX128" s="1156"/>
      <c r="MPY128" s="1156"/>
      <c r="MPZ128" s="1156"/>
      <c r="MQA128" s="1156"/>
      <c r="MQB128" s="1156"/>
      <c r="MQC128" s="1156"/>
      <c r="MQD128" s="1156"/>
      <c r="MQE128" s="1156"/>
      <c r="MQF128" s="1156"/>
      <c r="MQG128" s="1156"/>
      <c r="MQH128" s="1156"/>
      <c r="MQI128" s="1156"/>
      <c r="MQJ128" s="1156"/>
      <c r="MQK128" s="1156"/>
      <c r="MQL128" s="1156"/>
      <c r="MQM128" s="1156"/>
      <c r="MQN128" s="1156"/>
      <c r="MQO128" s="1156"/>
      <c r="MQP128" s="1156"/>
      <c r="MQQ128" s="1156"/>
      <c r="MQR128" s="1156"/>
      <c r="MQS128" s="1156"/>
      <c r="MQT128" s="1156"/>
      <c r="MQU128" s="1156"/>
      <c r="MQV128" s="1156"/>
      <c r="MQW128" s="1156"/>
      <c r="MQX128" s="1156"/>
      <c r="MQY128" s="1156"/>
      <c r="MQZ128" s="1156"/>
      <c r="MRA128" s="1156"/>
      <c r="MRB128" s="1156"/>
      <c r="MRC128" s="1156"/>
      <c r="MRD128" s="1156"/>
      <c r="MRE128" s="1156"/>
      <c r="MRF128" s="1156"/>
      <c r="MRG128" s="1156"/>
      <c r="MRH128" s="1156"/>
      <c r="MRI128" s="1156"/>
      <c r="MRJ128" s="1156"/>
      <c r="MRK128" s="1156"/>
      <c r="MRL128" s="1156"/>
      <c r="MRM128" s="1156"/>
      <c r="MRN128" s="1156"/>
      <c r="MRO128" s="1156"/>
      <c r="MRP128" s="1156"/>
      <c r="MRQ128" s="1156"/>
      <c r="MRR128" s="1156"/>
      <c r="MRS128" s="1156"/>
      <c r="MRT128" s="1156"/>
      <c r="MRU128" s="1156"/>
      <c r="MRV128" s="1156"/>
      <c r="MRW128" s="1156"/>
      <c r="MRX128" s="1156"/>
      <c r="MRY128" s="1156"/>
      <c r="MRZ128" s="1156"/>
      <c r="MSA128" s="1156"/>
      <c r="MSB128" s="1156"/>
      <c r="MSC128" s="1156"/>
      <c r="MSD128" s="1156"/>
      <c r="MSE128" s="1156"/>
      <c r="MSF128" s="1156"/>
      <c r="MSG128" s="1156"/>
      <c r="MSH128" s="1156"/>
      <c r="MSI128" s="1156"/>
      <c r="MSJ128" s="1156"/>
      <c r="MSK128" s="1156"/>
      <c r="MSL128" s="1156"/>
      <c r="MSM128" s="1156"/>
      <c r="MSN128" s="1156"/>
      <c r="MSO128" s="1156"/>
      <c r="MSP128" s="1156"/>
      <c r="MSQ128" s="1156"/>
      <c r="MSR128" s="1156"/>
      <c r="MSS128" s="1156"/>
      <c r="MST128" s="1156"/>
      <c r="MSU128" s="1156"/>
      <c r="MSV128" s="1156"/>
      <c r="MSW128" s="1156"/>
      <c r="MSX128" s="1156"/>
      <c r="MSY128" s="1156"/>
      <c r="MSZ128" s="1156"/>
      <c r="MTA128" s="1156"/>
      <c r="MTB128" s="1156"/>
      <c r="MTC128" s="1156"/>
      <c r="MTD128" s="1156"/>
      <c r="MTE128" s="1156"/>
      <c r="MTF128" s="1156"/>
      <c r="MTG128" s="1156"/>
      <c r="MTH128" s="1156"/>
      <c r="MTI128" s="1156"/>
      <c r="MTJ128" s="1156"/>
      <c r="MTK128" s="1156"/>
      <c r="MTL128" s="1156"/>
      <c r="MTM128" s="1156"/>
      <c r="MTN128" s="1156"/>
      <c r="MTO128" s="1156"/>
      <c r="MTP128" s="1156"/>
      <c r="MTQ128" s="1156"/>
      <c r="MTR128" s="1156"/>
      <c r="MTS128" s="1156"/>
      <c r="MTT128" s="1156"/>
      <c r="MTU128" s="1156"/>
      <c r="MTV128" s="1156"/>
      <c r="MTW128" s="1156"/>
      <c r="MTX128" s="1156"/>
      <c r="MTY128" s="1156"/>
      <c r="MTZ128" s="1156"/>
      <c r="MUA128" s="1156"/>
      <c r="MUB128" s="1156"/>
      <c r="MUC128" s="1156"/>
      <c r="MUD128" s="1156"/>
      <c r="MUE128" s="1156"/>
      <c r="MUF128" s="1156"/>
      <c r="MUG128" s="1156"/>
      <c r="MUH128" s="1156"/>
      <c r="MUI128" s="1156"/>
      <c r="MUJ128" s="1156"/>
      <c r="MUK128" s="1156"/>
      <c r="MUL128" s="1156"/>
      <c r="MUM128" s="1156"/>
      <c r="MUN128" s="1156"/>
      <c r="MUO128" s="1156"/>
      <c r="MUP128" s="1156"/>
      <c r="MUQ128" s="1156"/>
      <c r="MUR128" s="1156"/>
      <c r="MUS128" s="1156"/>
      <c r="MUT128" s="1156"/>
      <c r="MUU128" s="1156"/>
      <c r="MUV128" s="1156"/>
      <c r="MUW128" s="1156"/>
      <c r="MUX128" s="1156"/>
      <c r="MUY128" s="1156"/>
      <c r="MUZ128" s="1156"/>
      <c r="MVA128" s="1156"/>
      <c r="MVB128" s="1156"/>
      <c r="MVC128" s="1156"/>
      <c r="MVD128" s="1156"/>
      <c r="MVE128" s="1156"/>
      <c r="MVF128" s="1156"/>
      <c r="MVG128" s="1156"/>
      <c r="MVH128" s="1156"/>
      <c r="MVI128" s="1156"/>
      <c r="MVJ128" s="1156"/>
      <c r="MVK128" s="1156"/>
      <c r="MVL128" s="1156"/>
      <c r="MVM128" s="1156"/>
      <c r="MVN128" s="1156"/>
      <c r="MVO128" s="1156"/>
      <c r="MVP128" s="1156"/>
      <c r="MVQ128" s="1156"/>
      <c r="MVR128" s="1156"/>
      <c r="MVS128" s="1156"/>
      <c r="MVT128" s="1156"/>
      <c r="MVU128" s="1156"/>
      <c r="MVV128" s="1156"/>
      <c r="MVW128" s="1156"/>
      <c r="MVX128" s="1156"/>
      <c r="MVY128" s="1156"/>
      <c r="MVZ128" s="1156"/>
      <c r="MWA128" s="1156"/>
      <c r="MWB128" s="1156"/>
      <c r="MWC128" s="1156"/>
      <c r="MWD128" s="1156"/>
      <c r="MWE128" s="1156"/>
      <c r="MWF128" s="1156"/>
      <c r="MWG128" s="1156"/>
      <c r="MWH128" s="1156"/>
      <c r="MWI128" s="1156"/>
      <c r="MWJ128" s="1156"/>
      <c r="MWK128" s="1156"/>
      <c r="MWL128" s="1156"/>
      <c r="MWM128" s="1156"/>
      <c r="MWN128" s="1156"/>
      <c r="MWO128" s="1156"/>
      <c r="MWP128" s="1156"/>
      <c r="MWQ128" s="1156"/>
      <c r="MWR128" s="1156"/>
      <c r="MWS128" s="1156"/>
      <c r="MWT128" s="1156"/>
      <c r="MWU128" s="1156"/>
      <c r="MWV128" s="1156"/>
      <c r="MWW128" s="1156"/>
      <c r="MWX128" s="1156"/>
      <c r="MWY128" s="1156"/>
      <c r="MWZ128" s="1156"/>
      <c r="MXA128" s="1156"/>
      <c r="MXB128" s="1156"/>
      <c r="MXC128" s="1156"/>
      <c r="MXD128" s="1156"/>
      <c r="MXE128" s="1156"/>
      <c r="MXF128" s="1156"/>
      <c r="MXG128" s="1156"/>
      <c r="MXH128" s="1156"/>
      <c r="MXI128" s="1156"/>
      <c r="MXJ128" s="1156"/>
      <c r="MXK128" s="1156"/>
      <c r="MXL128" s="1156"/>
      <c r="MXM128" s="1156"/>
      <c r="MXN128" s="1156"/>
      <c r="MXO128" s="1156"/>
      <c r="MXP128" s="1156"/>
      <c r="MXQ128" s="1156"/>
      <c r="MXR128" s="1156"/>
      <c r="MXS128" s="1156"/>
      <c r="MXT128" s="1156"/>
      <c r="MXU128" s="1156"/>
      <c r="MXV128" s="1156"/>
      <c r="MXW128" s="1156"/>
      <c r="MXX128" s="1156"/>
      <c r="MXY128" s="1156"/>
      <c r="MXZ128" s="1156"/>
      <c r="MYA128" s="1156"/>
      <c r="MYB128" s="1156"/>
      <c r="MYC128" s="1156"/>
      <c r="MYD128" s="1156"/>
      <c r="MYE128" s="1156"/>
      <c r="MYF128" s="1156"/>
      <c r="MYG128" s="1156"/>
      <c r="MYH128" s="1156"/>
      <c r="MYI128" s="1156"/>
      <c r="MYJ128" s="1156"/>
      <c r="MYK128" s="1156"/>
      <c r="MYL128" s="1156"/>
      <c r="MYM128" s="1156"/>
      <c r="MYN128" s="1156"/>
      <c r="MYO128" s="1156"/>
      <c r="MYP128" s="1156"/>
      <c r="MYQ128" s="1156"/>
      <c r="MYR128" s="1156"/>
      <c r="MYS128" s="1156"/>
      <c r="MYT128" s="1156"/>
      <c r="MYU128" s="1156"/>
      <c r="MYV128" s="1156"/>
      <c r="MYW128" s="1156"/>
      <c r="MYX128" s="1156"/>
      <c r="MYY128" s="1156"/>
      <c r="MYZ128" s="1156"/>
      <c r="MZA128" s="1156"/>
      <c r="MZB128" s="1156"/>
      <c r="MZC128" s="1156"/>
      <c r="MZD128" s="1156"/>
      <c r="MZE128" s="1156"/>
      <c r="MZF128" s="1156"/>
      <c r="MZG128" s="1156"/>
      <c r="MZH128" s="1156"/>
      <c r="MZI128" s="1156"/>
      <c r="MZJ128" s="1156"/>
      <c r="MZK128" s="1156"/>
      <c r="MZL128" s="1156"/>
      <c r="MZM128" s="1156"/>
      <c r="MZN128" s="1156"/>
      <c r="MZO128" s="1156"/>
      <c r="MZP128" s="1156"/>
      <c r="MZQ128" s="1156"/>
      <c r="MZR128" s="1156"/>
      <c r="MZS128" s="1156"/>
      <c r="MZT128" s="1156"/>
      <c r="MZU128" s="1156"/>
      <c r="MZV128" s="1156"/>
      <c r="MZW128" s="1156"/>
      <c r="MZX128" s="1156"/>
      <c r="MZY128" s="1156"/>
      <c r="MZZ128" s="1156"/>
      <c r="NAA128" s="1156"/>
      <c r="NAB128" s="1156"/>
      <c r="NAC128" s="1156"/>
      <c r="NAD128" s="1156"/>
      <c r="NAE128" s="1156"/>
      <c r="NAF128" s="1156"/>
      <c r="NAG128" s="1156"/>
      <c r="NAH128" s="1156"/>
      <c r="NAI128" s="1156"/>
      <c r="NAJ128" s="1156"/>
      <c r="NAK128" s="1156"/>
      <c r="NAL128" s="1156"/>
      <c r="NAM128" s="1156"/>
      <c r="NAN128" s="1156"/>
      <c r="NAO128" s="1156"/>
      <c r="NAP128" s="1156"/>
      <c r="NAQ128" s="1156"/>
      <c r="NAR128" s="1156"/>
      <c r="NAS128" s="1156"/>
      <c r="NAT128" s="1156"/>
      <c r="NAU128" s="1156"/>
      <c r="NAV128" s="1156"/>
      <c r="NAW128" s="1156"/>
      <c r="NAX128" s="1156"/>
      <c r="NAY128" s="1156"/>
      <c r="NAZ128" s="1156"/>
      <c r="NBA128" s="1156"/>
      <c r="NBB128" s="1156"/>
      <c r="NBC128" s="1156"/>
      <c r="NBD128" s="1156"/>
      <c r="NBE128" s="1156"/>
      <c r="NBF128" s="1156"/>
      <c r="NBG128" s="1156"/>
      <c r="NBH128" s="1156"/>
      <c r="NBI128" s="1156"/>
      <c r="NBJ128" s="1156"/>
      <c r="NBK128" s="1156"/>
      <c r="NBL128" s="1156"/>
      <c r="NBM128" s="1156"/>
      <c r="NBN128" s="1156"/>
      <c r="NBO128" s="1156"/>
      <c r="NBP128" s="1156"/>
      <c r="NBQ128" s="1156"/>
      <c r="NBR128" s="1156"/>
      <c r="NBS128" s="1156"/>
      <c r="NBT128" s="1156"/>
      <c r="NBU128" s="1156"/>
      <c r="NBV128" s="1156"/>
      <c r="NBW128" s="1156"/>
      <c r="NBX128" s="1156"/>
      <c r="NBY128" s="1156"/>
      <c r="NBZ128" s="1156"/>
      <c r="NCA128" s="1156"/>
      <c r="NCB128" s="1156"/>
      <c r="NCC128" s="1156"/>
      <c r="NCD128" s="1156"/>
      <c r="NCE128" s="1156"/>
      <c r="NCF128" s="1156"/>
      <c r="NCG128" s="1156"/>
      <c r="NCH128" s="1156"/>
      <c r="NCI128" s="1156"/>
      <c r="NCJ128" s="1156"/>
      <c r="NCK128" s="1156"/>
      <c r="NCL128" s="1156"/>
      <c r="NCM128" s="1156"/>
      <c r="NCN128" s="1156"/>
      <c r="NCO128" s="1156"/>
      <c r="NCP128" s="1156"/>
      <c r="NCQ128" s="1156"/>
      <c r="NCR128" s="1156"/>
      <c r="NCS128" s="1156"/>
      <c r="NCT128" s="1156"/>
      <c r="NCU128" s="1156"/>
      <c r="NCV128" s="1156"/>
      <c r="NCW128" s="1156"/>
      <c r="NCX128" s="1156"/>
      <c r="NCY128" s="1156"/>
      <c r="NCZ128" s="1156"/>
      <c r="NDA128" s="1156"/>
      <c r="NDB128" s="1156"/>
      <c r="NDC128" s="1156"/>
      <c r="NDD128" s="1156"/>
      <c r="NDE128" s="1156"/>
      <c r="NDF128" s="1156"/>
      <c r="NDG128" s="1156"/>
      <c r="NDH128" s="1156"/>
      <c r="NDI128" s="1156"/>
      <c r="NDJ128" s="1156"/>
      <c r="NDK128" s="1156"/>
      <c r="NDL128" s="1156"/>
      <c r="NDM128" s="1156"/>
      <c r="NDN128" s="1156"/>
      <c r="NDO128" s="1156"/>
      <c r="NDP128" s="1156"/>
      <c r="NDQ128" s="1156"/>
      <c r="NDR128" s="1156"/>
      <c r="NDS128" s="1156"/>
      <c r="NDT128" s="1156"/>
      <c r="NDU128" s="1156"/>
      <c r="NDV128" s="1156"/>
      <c r="NDW128" s="1156"/>
      <c r="NDX128" s="1156"/>
      <c r="NDY128" s="1156"/>
      <c r="NDZ128" s="1156"/>
      <c r="NEA128" s="1156"/>
      <c r="NEB128" s="1156"/>
      <c r="NEC128" s="1156"/>
      <c r="NED128" s="1156"/>
      <c r="NEE128" s="1156"/>
      <c r="NEF128" s="1156"/>
      <c r="NEG128" s="1156"/>
      <c r="NEH128" s="1156"/>
      <c r="NEI128" s="1156"/>
      <c r="NEJ128" s="1156"/>
      <c r="NEK128" s="1156"/>
      <c r="NEL128" s="1156"/>
      <c r="NEM128" s="1156"/>
      <c r="NEN128" s="1156"/>
      <c r="NEO128" s="1156"/>
      <c r="NEP128" s="1156"/>
      <c r="NEQ128" s="1156"/>
      <c r="NER128" s="1156"/>
      <c r="NES128" s="1156"/>
      <c r="NET128" s="1156"/>
      <c r="NEU128" s="1156"/>
      <c r="NEV128" s="1156"/>
      <c r="NEW128" s="1156"/>
      <c r="NEX128" s="1156"/>
      <c r="NEY128" s="1156"/>
      <c r="NEZ128" s="1156"/>
      <c r="NFA128" s="1156"/>
      <c r="NFB128" s="1156"/>
      <c r="NFC128" s="1156"/>
      <c r="NFD128" s="1156"/>
      <c r="NFE128" s="1156"/>
      <c r="NFF128" s="1156"/>
      <c r="NFG128" s="1156"/>
      <c r="NFH128" s="1156"/>
      <c r="NFI128" s="1156"/>
      <c r="NFJ128" s="1156"/>
      <c r="NFK128" s="1156"/>
      <c r="NFL128" s="1156"/>
      <c r="NFM128" s="1156"/>
      <c r="NFN128" s="1156"/>
      <c r="NFO128" s="1156"/>
      <c r="NFP128" s="1156"/>
      <c r="NFQ128" s="1156"/>
      <c r="NFR128" s="1156"/>
      <c r="NFS128" s="1156"/>
      <c r="NFT128" s="1156"/>
      <c r="NFU128" s="1156"/>
      <c r="NFV128" s="1156"/>
      <c r="NFW128" s="1156"/>
      <c r="NFX128" s="1156"/>
      <c r="NFY128" s="1156"/>
      <c r="NFZ128" s="1156"/>
      <c r="NGA128" s="1156"/>
      <c r="NGB128" s="1156"/>
      <c r="NGC128" s="1156"/>
      <c r="NGD128" s="1156"/>
      <c r="NGE128" s="1156"/>
      <c r="NGF128" s="1156"/>
      <c r="NGG128" s="1156"/>
      <c r="NGH128" s="1156"/>
      <c r="NGI128" s="1156"/>
      <c r="NGJ128" s="1156"/>
      <c r="NGK128" s="1156"/>
      <c r="NGL128" s="1156"/>
      <c r="NGM128" s="1156"/>
      <c r="NGN128" s="1156"/>
      <c r="NGO128" s="1156"/>
      <c r="NGP128" s="1156"/>
      <c r="NGQ128" s="1156"/>
      <c r="NGR128" s="1156"/>
      <c r="NGS128" s="1156"/>
      <c r="NGT128" s="1156"/>
      <c r="NGU128" s="1156"/>
      <c r="NGV128" s="1156"/>
      <c r="NGW128" s="1156"/>
      <c r="NGX128" s="1156"/>
      <c r="NGY128" s="1156"/>
      <c r="NGZ128" s="1156"/>
      <c r="NHA128" s="1156"/>
      <c r="NHB128" s="1156"/>
      <c r="NHC128" s="1156"/>
      <c r="NHD128" s="1156"/>
      <c r="NHE128" s="1156"/>
      <c r="NHF128" s="1156"/>
      <c r="NHG128" s="1156"/>
      <c r="NHH128" s="1156"/>
      <c r="NHI128" s="1156"/>
      <c r="NHJ128" s="1156"/>
      <c r="NHK128" s="1156"/>
      <c r="NHL128" s="1156"/>
      <c r="NHM128" s="1156"/>
      <c r="NHN128" s="1156"/>
      <c r="NHO128" s="1156"/>
      <c r="NHP128" s="1156"/>
      <c r="NHQ128" s="1156"/>
      <c r="NHR128" s="1156"/>
      <c r="NHS128" s="1156"/>
      <c r="NHT128" s="1156"/>
      <c r="NHU128" s="1156"/>
      <c r="NHV128" s="1156"/>
      <c r="NHW128" s="1156"/>
      <c r="NHX128" s="1156"/>
      <c r="NHY128" s="1156"/>
      <c r="NHZ128" s="1156"/>
      <c r="NIA128" s="1156"/>
      <c r="NIB128" s="1156"/>
      <c r="NIC128" s="1156"/>
      <c r="NID128" s="1156"/>
      <c r="NIE128" s="1156"/>
      <c r="NIF128" s="1156"/>
      <c r="NIG128" s="1156"/>
      <c r="NIH128" s="1156"/>
      <c r="NII128" s="1156"/>
      <c r="NIJ128" s="1156"/>
      <c r="NIK128" s="1156"/>
      <c r="NIL128" s="1156"/>
      <c r="NIM128" s="1156"/>
      <c r="NIN128" s="1156"/>
      <c r="NIO128" s="1156"/>
      <c r="NIP128" s="1156"/>
      <c r="NIQ128" s="1156"/>
      <c r="NIR128" s="1156"/>
      <c r="NIS128" s="1156"/>
      <c r="NIT128" s="1156"/>
      <c r="NIU128" s="1156"/>
      <c r="NIV128" s="1156"/>
      <c r="NIW128" s="1156"/>
      <c r="NIX128" s="1156"/>
      <c r="NIY128" s="1156"/>
      <c r="NIZ128" s="1156"/>
      <c r="NJA128" s="1156"/>
      <c r="NJB128" s="1156"/>
      <c r="NJC128" s="1156"/>
      <c r="NJD128" s="1156"/>
      <c r="NJE128" s="1156"/>
      <c r="NJF128" s="1156"/>
      <c r="NJG128" s="1156"/>
      <c r="NJH128" s="1156"/>
      <c r="NJI128" s="1156"/>
      <c r="NJJ128" s="1156"/>
      <c r="NJK128" s="1156"/>
      <c r="NJL128" s="1156"/>
      <c r="NJM128" s="1156"/>
      <c r="NJN128" s="1156"/>
      <c r="NJO128" s="1156"/>
      <c r="NJP128" s="1156"/>
      <c r="NJQ128" s="1156"/>
      <c r="NJR128" s="1156"/>
      <c r="NJS128" s="1156"/>
      <c r="NJT128" s="1156"/>
      <c r="NJU128" s="1156"/>
      <c r="NJV128" s="1156"/>
      <c r="NJW128" s="1156"/>
      <c r="NJX128" s="1156"/>
      <c r="NJY128" s="1156"/>
      <c r="NJZ128" s="1156"/>
      <c r="NKA128" s="1156"/>
      <c r="NKB128" s="1156"/>
      <c r="NKC128" s="1156"/>
      <c r="NKD128" s="1156"/>
      <c r="NKE128" s="1156"/>
      <c r="NKF128" s="1156"/>
      <c r="NKG128" s="1156"/>
      <c r="NKH128" s="1156"/>
      <c r="NKI128" s="1156"/>
      <c r="NKJ128" s="1156"/>
      <c r="NKK128" s="1156"/>
      <c r="NKL128" s="1156"/>
      <c r="NKM128" s="1156"/>
      <c r="NKN128" s="1156"/>
      <c r="NKO128" s="1156"/>
      <c r="NKP128" s="1156"/>
      <c r="NKQ128" s="1156"/>
      <c r="NKR128" s="1156"/>
      <c r="NKS128" s="1156"/>
      <c r="NKT128" s="1156"/>
      <c r="NKU128" s="1156"/>
      <c r="NKV128" s="1156"/>
      <c r="NKW128" s="1156"/>
      <c r="NKX128" s="1156"/>
      <c r="NKY128" s="1156"/>
      <c r="NKZ128" s="1156"/>
      <c r="NLA128" s="1156"/>
      <c r="NLB128" s="1156"/>
      <c r="NLC128" s="1156"/>
      <c r="NLD128" s="1156"/>
      <c r="NLE128" s="1156"/>
      <c r="NLF128" s="1156"/>
      <c r="NLG128" s="1156"/>
      <c r="NLH128" s="1156"/>
      <c r="NLI128" s="1156"/>
      <c r="NLJ128" s="1156"/>
      <c r="NLK128" s="1156"/>
      <c r="NLL128" s="1156"/>
      <c r="NLM128" s="1156"/>
      <c r="NLN128" s="1156"/>
      <c r="NLO128" s="1156"/>
      <c r="NLP128" s="1156"/>
      <c r="NLQ128" s="1156"/>
      <c r="NLR128" s="1156"/>
      <c r="NLS128" s="1156"/>
      <c r="NLT128" s="1156"/>
      <c r="NLU128" s="1156"/>
      <c r="NLV128" s="1156"/>
      <c r="NLW128" s="1156"/>
      <c r="NLX128" s="1156"/>
      <c r="NLY128" s="1156"/>
      <c r="NLZ128" s="1156"/>
      <c r="NMA128" s="1156"/>
      <c r="NMB128" s="1156"/>
      <c r="NMC128" s="1156"/>
      <c r="NMD128" s="1156"/>
      <c r="NME128" s="1156"/>
      <c r="NMF128" s="1156"/>
      <c r="NMG128" s="1156"/>
      <c r="NMH128" s="1156"/>
      <c r="NMI128" s="1156"/>
      <c r="NMJ128" s="1156"/>
      <c r="NMK128" s="1156"/>
      <c r="NML128" s="1156"/>
      <c r="NMM128" s="1156"/>
      <c r="NMN128" s="1156"/>
      <c r="NMO128" s="1156"/>
      <c r="NMP128" s="1156"/>
      <c r="NMQ128" s="1156"/>
      <c r="NMR128" s="1156"/>
      <c r="NMS128" s="1156"/>
      <c r="NMT128" s="1156"/>
      <c r="NMU128" s="1156"/>
      <c r="NMV128" s="1156"/>
      <c r="NMW128" s="1156"/>
      <c r="NMX128" s="1156"/>
      <c r="NMY128" s="1156"/>
      <c r="NMZ128" s="1156"/>
      <c r="NNA128" s="1156"/>
      <c r="NNB128" s="1156"/>
      <c r="NNC128" s="1156"/>
      <c r="NND128" s="1156"/>
      <c r="NNE128" s="1156"/>
      <c r="NNF128" s="1156"/>
      <c r="NNG128" s="1156"/>
      <c r="NNH128" s="1156"/>
      <c r="NNI128" s="1156"/>
      <c r="NNJ128" s="1156"/>
      <c r="NNK128" s="1156"/>
      <c r="NNL128" s="1156"/>
      <c r="NNM128" s="1156"/>
      <c r="NNN128" s="1156"/>
      <c r="NNO128" s="1156"/>
      <c r="NNP128" s="1156"/>
      <c r="NNQ128" s="1156"/>
      <c r="NNR128" s="1156"/>
      <c r="NNS128" s="1156"/>
      <c r="NNT128" s="1156"/>
      <c r="NNU128" s="1156"/>
      <c r="NNV128" s="1156"/>
      <c r="NNW128" s="1156"/>
      <c r="NNX128" s="1156"/>
      <c r="NNY128" s="1156"/>
      <c r="NNZ128" s="1156"/>
      <c r="NOA128" s="1156"/>
      <c r="NOB128" s="1156"/>
      <c r="NOC128" s="1156"/>
      <c r="NOD128" s="1156"/>
      <c r="NOE128" s="1156"/>
      <c r="NOF128" s="1156"/>
      <c r="NOG128" s="1156"/>
      <c r="NOH128" s="1156"/>
      <c r="NOI128" s="1156"/>
      <c r="NOJ128" s="1156"/>
      <c r="NOK128" s="1156"/>
      <c r="NOL128" s="1156"/>
      <c r="NOM128" s="1156"/>
      <c r="NON128" s="1156"/>
      <c r="NOO128" s="1156"/>
      <c r="NOP128" s="1156"/>
      <c r="NOQ128" s="1156"/>
      <c r="NOR128" s="1156"/>
      <c r="NOS128" s="1156"/>
      <c r="NOT128" s="1156"/>
      <c r="NOU128" s="1156"/>
      <c r="NOV128" s="1156"/>
      <c r="NOW128" s="1156"/>
      <c r="NOX128" s="1156"/>
      <c r="NOY128" s="1156"/>
      <c r="NOZ128" s="1156"/>
      <c r="NPA128" s="1156"/>
      <c r="NPB128" s="1156"/>
      <c r="NPC128" s="1156"/>
      <c r="NPD128" s="1156"/>
      <c r="NPE128" s="1156"/>
      <c r="NPF128" s="1156"/>
      <c r="NPG128" s="1156"/>
      <c r="NPH128" s="1156"/>
      <c r="NPI128" s="1156"/>
      <c r="NPJ128" s="1156"/>
      <c r="NPK128" s="1156"/>
      <c r="NPL128" s="1156"/>
      <c r="NPM128" s="1156"/>
      <c r="NPN128" s="1156"/>
      <c r="NPO128" s="1156"/>
      <c r="NPP128" s="1156"/>
      <c r="NPQ128" s="1156"/>
      <c r="NPR128" s="1156"/>
      <c r="NPS128" s="1156"/>
      <c r="NPT128" s="1156"/>
      <c r="NPU128" s="1156"/>
      <c r="NPV128" s="1156"/>
      <c r="NPW128" s="1156"/>
      <c r="NPX128" s="1156"/>
      <c r="NPY128" s="1156"/>
      <c r="NPZ128" s="1156"/>
      <c r="NQA128" s="1156"/>
      <c r="NQB128" s="1156"/>
      <c r="NQC128" s="1156"/>
      <c r="NQD128" s="1156"/>
      <c r="NQE128" s="1156"/>
      <c r="NQF128" s="1156"/>
      <c r="NQG128" s="1156"/>
      <c r="NQH128" s="1156"/>
      <c r="NQI128" s="1156"/>
      <c r="NQJ128" s="1156"/>
      <c r="NQK128" s="1156"/>
      <c r="NQL128" s="1156"/>
      <c r="NQM128" s="1156"/>
      <c r="NQN128" s="1156"/>
      <c r="NQO128" s="1156"/>
      <c r="NQP128" s="1156"/>
      <c r="NQQ128" s="1156"/>
      <c r="NQR128" s="1156"/>
      <c r="NQS128" s="1156"/>
      <c r="NQT128" s="1156"/>
      <c r="NQU128" s="1156"/>
      <c r="NQV128" s="1156"/>
      <c r="NQW128" s="1156"/>
      <c r="NQX128" s="1156"/>
      <c r="NQY128" s="1156"/>
      <c r="NQZ128" s="1156"/>
      <c r="NRA128" s="1156"/>
      <c r="NRB128" s="1156"/>
      <c r="NRC128" s="1156"/>
      <c r="NRD128" s="1156"/>
      <c r="NRE128" s="1156"/>
      <c r="NRF128" s="1156"/>
      <c r="NRG128" s="1156"/>
      <c r="NRH128" s="1156"/>
      <c r="NRI128" s="1156"/>
      <c r="NRJ128" s="1156"/>
      <c r="NRK128" s="1156"/>
      <c r="NRL128" s="1156"/>
      <c r="NRM128" s="1156"/>
      <c r="NRN128" s="1156"/>
      <c r="NRO128" s="1156"/>
      <c r="NRP128" s="1156"/>
      <c r="NRQ128" s="1156"/>
      <c r="NRR128" s="1156"/>
      <c r="NRS128" s="1156"/>
      <c r="NRT128" s="1156"/>
      <c r="NRU128" s="1156"/>
      <c r="NRV128" s="1156"/>
      <c r="NRW128" s="1156"/>
      <c r="NRX128" s="1156"/>
      <c r="NRY128" s="1156"/>
      <c r="NRZ128" s="1156"/>
      <c r="NSA128" s="1156"/>
      <c r="NSB128" s="1156"/>
      <c r="NSC128" s="1156"/>
      <c r="NSD128" s="1156"/>
      <c r="NSE128" s="1156"/>
      <c r="NSF128" s="1156"/>
      <c r="NSG128" s="1156"/>
      <c r="NSH128" s="1156"/>
      <c r="NSI128" s="1156"/>
      <c r="NSJ128" s="1156"/>
      <c r="NSK128" s="1156"/>
      <c r="NSL128" s="1156"/>
      <c r="NSM128" s="1156"/>
      <c r="NSN128" s="1156"/>
      <c r="NSO128" s="1156"/>
      <c r="NSP128" s="1156"/>
      <c r="NSQ128" s="1156"/>
      <c r="NSR128" s="1156"/>
      <c r="NSS128" s="1156"/>
      <c r="NST128" s="1156"/>
      <c r="NSU128" s="1156"/>
      <c r="NSV128" s="1156"/>
      <c r="NSW128" s="1156"/>
      <c r="NSX128" s="1156"/>
      <c r="NSY128" s="1156"/>
      <c r="NSZ128" s="1156"/>
      <c r="NTA128" s="1156"/>
      <c r="NTB128" s="1156"/>
      <c r="NTC128" s="1156"/>
      <c r="NTD128" s="1156"/>
      <c r="NTE128" s="1156"/>
      <c r="NTF128" s="1156"/>
      <c r="NTG128" s="1156"/>
      <c r="NTH128" s="1156"/>
      <c r="NTI128" s="1156"/>
      <c r="NTJ128" s="1156"/>
      <c r="NTK128" s="1156"/>
      <c r="NTL128" s="1156"/>
      <c r="NTM128" s="1156"/>
      <c r="NTN128" s="1156"/>
      <c r="NTO128" s="1156"/>
      <c r="NTP128" s="1156"/>
      <c r="NTQ128" s="1156"/>
      <c r="NTR128" s="1156"/>
      <c r="NTS128" s="1156"/>
      <c r="NTT128" s="1156"/>
      <c r="NTU128" s="1156"/>
      <c r="NTV128" s="1156"/>
      <c r="NTW128" s="1156"/>
      <c r="NTX128" s="1156"/>
      <c r="NTY128" s="1156"/>
      <c r="NTZ128" s="1156"/>
      <c r="NUA128" s="1156"/>
      <c r="NUB128" s="1156"/>
      <c r="NUC128" s="1156"/>
      <c r="NUD128" s="1156"/>
      <c r="NUE128" s="1156"/>
      <c r="NUF128" s="1156"/>
      <c r="NUG128" s="1156"/>
      <c r="NUH128" s="1156"/>
      <c r="NUI128" s="1156"/>
      <c r="NUJ128" s="1156"/>
      <c r="NUK128" s="1156"/>
      <c r="NUL128" s="1156"/>
      <c r="NUM128" s="1156"/>
      <c r="NUN128" s="1156"/>
      <c r="NUO128" s="1156"/>
      <c r="NUP128" s="1156"/>
      <c r="NUQ128" s="1156"/>
      <c r="NUR128" s="1156"/>
      <c r="NUS128" s="1156"/>
      <c r="NUT128" s="1156"/>
      <c r="NUU128" s="1156"/>
      <c r="NUV128" s="1156"/>
      <c r="NUW128" s="1156"/>
      <c r="NUX128" s="1156"/>
      <c r="NUY128" s="1156"/>
      <c r="NUZ128" s="1156"/>
      <c r="NVA128" s="1156"/>
      <c r="NVB128" s="1156"/>
      <c r="NVC128" s="1156"/>
      <c r="NVD128" s="1156"/>
      <c r="NVE128" s="1156"/>
      <c r="NVF128" s="1156"/>
      <c r="NVG128" s="1156"/>
      <c r="NVH128" s="1156"/>
      <c r="NVI128" s="1156"/>
      <c r="NVJ128" s="1156"/>
      <c r="NVK128" s="1156"/>
      <c r="NVL128" s="1156"/>
      <c r="NVM128" s="1156"/>
      <c r="NVN128" s="1156"/>
      <c r="NVO128" s="1156"/>
      <c r="NVP128" s="1156"/>
      <c r="NVQ128" s="1156"/>
      <c r="NVR128" s="1156"/>
      <c r="NVS128" s="1156"/>
      <c r="NVT128" s="1156"/>
      <c r="NVU128" s="1156"/>
      <c r="NVV128" s="1156"/>
      <c r="NVW128" s="1156"/>
      <c r="NVX128" s="1156"/>
      <c r="NVY128" s="1156"/>
      <c r="NVZ128" s="1156"/>
      <c r="NWA128" s="1156"/>
      <c r="NWB128" s="1156"/>
      <c r="NWC128" s="1156"/>
      <c r="NWD128" s="1156"/>
      <c r="NWE128" s="1156"/>
      <c r="NWF128" s="1156"/>
      <c r="NWG128" s="1156"/>
      <c r="NWH128" s="1156"/>
      <c r="NWI128" s="1156"/>
      <c r="NWJ128" s="1156"/>
      <c r="NWK128" s="1156"/>
      <c r="NWL128" s="1156"/>
      <c r="NWM128" s="1156"/>
      <c r="NWN128" s="1156"/>
      <c r="NWO128" s="1156"/>
      <c r="NWP128" s="1156"/>
      <c r="NWQ128" s="1156"/>
      <c r="NWR128" s="1156"/>
      <c r="NWS128" s="1156"/>
      <c r="NWT128" s="1156"/>
      <c r="NWU128" s="1156"/>
      <c r="NWV128" s="1156"/>
      <c r="NWW128" s="1156"/>
      <c r="NWX128" s="1156"/>
      <c r="NWY128" s="1156"/>
      <c r="NWZ128" s="1156"/>
      <c r="NXA128" s="1156"/>
      <c r="NXB128" s="1156"/>
      <c r="NXC128" s="1156"/>
      <c r="NXD128" s="1156"/>
      <c r="NXE128" s="1156"/>
      <c r="NXF128" s="1156"/>
      <c r="NXG128" s="1156"/>
      <c r="NXH128" s="1156"/>
      <c r="NXI128" s="1156"/>
      <c r="NXJ128" s="1156"/>
      <c r="NXK128" s="1156"/>
      <c r="NXL128" s="1156"/>
      <c r="NXM128" s="1156"/>
      <c r="NXN128" s="1156"/>
      <c r="NXO128" s="1156"/>
      <c r="NXP128" s="1156"/>
      <c r="NXQ128" s="1156"/>
      <c r="NXR128" s="1156"/>
      <c r="NXS128" s="1156"/>
      <c r="NXT128" s="1156"/>
      <c r="NXU128" s="1156"/>
      <c r="NXV128" s="1156"/>
      <c r="NXW128" s="1156"/>
      <c r="NXX128" s="1156"/>
      <c r="NXY128" s="1156"/>
      <c r="NXZ128" s="1156"/>
      <c r="NYA128" s="1156"/>
      <c r="NYB128" s="1156"/>
      <c r="NYC128" s="1156"/>
      <c r="NYD128" s="1156"/>
      <c r="NYE128" s="1156"/>
      <c r="NYF128" s="1156"/>
      <c r="NYG128" s="1156"/>
      <c r="NYH128" s="1156"/>
      <c r="NYI128" s="1156"/>
      <c r="NYJ128" s="1156"/>
      <c r="NYK128" s="1156"/>
      <c r="NYL128" s="1156"/>
      <c r="NYM128" s="1156"/>
      <c r="NYN128" s="1156"/>
      <c r="NYO128" s="1156"/>
      <c r="NYP128" s="1156"/>
      <c r="NYQ128" s="1156"/>
      <c r="NYR128" s="1156"/>
      <c r="NYS128" s="1156"/>
      <c r="NYT128" s="1156"/>
      <c r="NYU128" s="1156"/>
      <c r="NYV128" s="1156"/>
      <c r="NYW128" s="1156"/>
      <c r="NYX128" s="1156"/>
      <c r="NYY128" s="1156"/>
      <c r="NYZ128" s="1156"/>
      <c r="NZA128" s="1156"/>
      <c r="NZB128" s="1156"/>
      <c r="NZC128" s="1156"/>
      <c r="NZD128" s="1156"/>
      <c r="NZE128" s="1156"/>
      <c r="NZF128" s="1156"/>
      <c r="NZG128" s="1156"/>
      <c r="NZH128" s="1156"/>
      <c r="NZI128" s="1156"/>
      <c r="NZJ128" s="1156"/>
      <c r="NZK128" s="1156"/>
      <c r="NZL128" s="1156"/>
      <c r="NZM128" s="1156"/>
      <c r="NZN128" s="1156"/>
      <c r="NZO128" s="1156"/>
      <c r="NZP128" s="1156"/>
      <c r="NZQ128" s="1156"/>
      <c r="NZR128" s="1156"/>
      <c r="NZS128" s="1156"/>
      <c r="NZT128" s="1156"/>
      <c r="NZU128" s="1156"/>
      <c r="NZV128" s="1156"/>
      <c r="NZW128" s="1156"/>
      <c r="NZX128" s="1156"/>
      <c r="NZY128" s="1156"/>
      <c r="NZZ128" s="1156"/>
      <c r="OAA128" s="1156"/>
      <c r="OAB128" s="1156"/>
      <c r="OAC128" s="1156"/>
      <c r="OAD128" s="1156"/>
      <c r="OAE128" s="1156"/>
      <c r="OAF128" s="1156"/>
      <c r="OAG128" s="1156"/>
      <c r="OAH128" s="1156"/>
      <c r="OAI128" s="1156"/>
      <c r="OAJ128" s="1156"/>
      <c r="OAK128" s="1156"/>
      <c r="OAL128" s="1156"/>
      <c r="OAM128" s="1156"/>
      <c r="OAN128" s="1156"/>
      <c r="OAO128" s="1156"/>
      <c r="OAP128" s="1156"/>
      <c r="OAQ128" s="1156"/>
      <c r="OAR128" s="1156"/>
      <c r="OAS128" s="1156"/>
      <c r="OAT128" s="1156"/>
      <c r="OAU128" s="1156"/>
      <c r="OAV128" s="1156"/>
      <c r="OAW128" s="1156"/>
      <c r="OAX128" s="1156"/>
      <c r="OAY128" s="1156"/>
      <c r="OAZ128" s="1156"/>
      <c r="OBA128" s="1156"/>
      <c r="OBB128" s="1156"/>
      <c r="OBC128" s="1156"/>
      <c r="OBD128" s="1156"/>
      <c r="OBE128" s="1156"/>
      <c r="OBF128" s="1156"/>
      <c r="OBG128" s="1156"/>
      <c r="OBH128" s="1156"/>
      <c r="OBI128" s="1156"/>
      <c r="OBJ128" s="1156"/>
      <c r="OBK128" s="1156"/>
      <c r="OBL128" s="1156"/>
      <c r="OBM128" s="1156"/>
      <c r="OBN128" s="1156"/>
      <c r="OBO128" s="1156"/>
      <c r="OBP128" s="1156"/>
      <c r="OBQ128" s="1156"/>
      <c r="OBR128" s="1156"/>
      <c r="OBS128" s="1156"/>
      <c r="OBT128" s="1156"/>
      <c r="OBU128" s="1156"/>
      <c r="OBV128" s="1156"/>
      <c r="OBW128" s="1156"/>
      <c r="OBX128" s="1156"/>
      <c r="OBY128" s="1156"/>
      <c r="OBZ128" s="1156"/>
      <c r="OCA128" s="1156"/>
      <c r="OCB128" s="1156"/>
      <c r="OCC128" s="1156"/>
      <c r="OCD128" s="1156"/>
      <c r="OCE128" s="1156"/>
      <c r="OCF128" s="1156"/>
      <c r="OCG128" s="1156"/>
      <c r="OCH128" s="1156"/>
      <c r="OCI128" s="1156"/>
      <c r="OCJ128" s="1156"/>
      <c r="OCK128" s="1156"/>
      <c r="OCL128" s="1156"/>
      <c r="OCM128" s="1156"/>
      <c r="OCN128" s="1156"/>
      <c r="OCO128" s="1156"/>
      <c r="OCP128" s="1156"/>
      <c r="OCQ128" s="1156"/>
      <c r="OCR128" s="1156"/>
      <c r="OCS128" s="1156"/>
      <c r="OCT128" s="1156"/>
      <c r="OCU128" s="1156"/>
      <c r="OCV128" s="1156"/>
      <c r="OCW128" s="1156"/>
      <c r="OCX128" s="1156"/>
      <c r="OCY128" s="1156"/>
      <c r="OCZ128" s="1156"/>
      <c r="ODA128" s="1156"/>
      <c r="ODB128" s="1156"/>
      <c r="ODC128" s="1156"/>
      <c r="ODD128" s="1156"/>
      <c r="ODE128" s="1156"/>
      <c r="ODF128" s="1156"/>
      <c r="ODG128" s="1156"/>
      <c r="ODH128" s="1156"/>
      <c r="ODI128" s="1156"/>
      <c r="ODJ128" s="1156"/>
      <c r="ODK128" s="1156"/>
      <c r="ODL128" s="1156"/>
      <c r="ODM128" s="1156"/>
      <c r="ODN128" s="1156"/>
      <c r="ODO128" s="1156"/>
      <c r="ODP128" s="1156"/>
      <c r="ODQ128" s="1156"/>
      <c r="ODR128" s="1156"/>
      <c r="ODS128" s="1156"/>
      <c r="ODT128" s="1156"/>
      <c r="ODU128" s="1156"/>
      <c r="ODV128" s="1156"/>
      <c r="ODW128" s="1156"/>
      <c r="ODX128" s="1156"/>
      <c r="ODY128" s="1156"/>
      <c r="ODZ128" s="1156"/>
      <c r="OEA128" s="1156"/>
      <c r="OEB128" s="1156"/>
      <c r="OEC128" s="1156"/>
      <c r="OED128" s="1156"/>
      <c r="OEE128" s="1156"/>
      <c r="OEF128" s="1156"/>
      <c r="OEG128" s="1156"/>
      <c r="OEH128" s="1156"/>
      <c r="OEI128" s="1156"/>
      <c r="OEJ128" s="1156"/>
      <c r="OEK128" s="1156"/>
      <c r="OEL128" s="1156"/>
      <c r="OEM128" s="1156"/>
      <c r="OEN128" s="1156"/>
      <c r="OEO128" s="1156"/>
      <c r="OEP128" s="1156"/>
      <c r="OEQ128" s="1156"/>
      <c r="OER128" s="1156"/>
      <c r="OES128" s="1156"/>
      <c r="OET128" s="1156"/>
      <c r="OEU128" s="1156"/>
      <c r="OEV128" s="1156"/>
      <c r="OEW128" s="1156"/>
      <c r="OEX128" s="1156"/>
      <c r="OEY128" s="1156"/>
      <c r="OEZ128" s="1156"/>
      <c r="OFA128" s="1156"/>
      <c r="OFB128" s="1156"/>
      <c r="OFC128" s="1156"/>
      <c r="OFD128" s="1156"/>
      <c r="OFE128" s="1156"/>
      <c r="OFF128" s="1156"/>
      <c r="OFG128" s="1156"/>
      <c r="OFH128" s="1156"/>
      <c r="OFI128" s="1156"/>
      <c r="OFJ128" s="1156"/>
      <c r="OFK128" s="1156"/>
      <c r="OFL128" s="1156"/>
      <c r="OFM128" s="1156"/>
      <c r="OFN128" s="1156"/>
      <c r="OFO128" s="1156"/>
      <c r="OFP128" s="1156"/>
      <c r="OFQ128" s="1156"/>
      <c r="OFR128" s="1156"/>
      <c r="OFS128" s="1156"/>
      <c r="OFT128" s="1156"/>
      <c r="OFU128" s="1156"/>
      <c r="OFV128" s="1156"/>
      <c r="OFW128" s="1156"/>
      <c r="OFX128" s="1156"/>
      <c r="OFY128" s="1156"/>
      <c r="OFZ128" s="1156"/>
      <c r="OGA128" s="1156"/>
      <c r="OGB128" s="1156"/>
      <c r="OGC128" s="1156"/>
      <c r="OGD128" s="1156"/>
      <c r="OGE128" s="1156"/>
      <c r="OGF128" s="1156"/>
      <c r="OGG128" s="1156"/>
      <c r="OGH128" s="1156"/>
      <c r="OGI128" s="1156"/>
      <c r="OGJ128" s="1156"/>
      <c r="OGK128" s="1156"/>
      <c r="OGL128" s="1156"/>
      <c r="OGM128" s="1156"/>
      <c r="OGN128" s="1156"/>
      <c r="OGO128" s="1156"/>
      <c r="OGP128" s="1156"/>
      <c r="OGQ128" s="1156"/>
      <c r="OGR128" s="1156"/>
      <c r="OGS128" s="1156"/>
      <c r="OGT128" s="1156"/>
      <c r="OGU128" s="1156"/>
      <c r="OGV128" s="1156"/>
      <c r="OGW128" s="1156"/>
      <c r="OGX128" s="1156"/>
      <c r="OGY128" s="1156"/>
      <c r="OGZ128" s="1156"/>
      <c r="OHA128" s="1156"/>
      <c r="OHB128" s="1156"/>
      <c r="OHC128" s="1156"/>
      <c r="OHD128" s="1156"/>
      <c r="OHE128" s="1156"/>
      <c r="OHF128" s="1156"/>
      <c r="OHG128" s="1156"/>
      <c r="OHH128" s="1156"/>
      <c r="OHI128" s="1156"/>
      <c r="OHJ128" s="1156"/>
      <c r="OHK128" s="1156"/>
      <c r="OHL128" s="1156"/>
      <c r="OHM128" s="1156"/>
      <c r="OHN128" s="1156"/>
      <c r="OHO128" s="1156"/>
      <c r="OHP128" s="1156"/>
      <c r="OHQ128" s="1156"/>
      <c r="OHR128" s="1156"/>
      <c r="OHS128" s="1156"/>
      <c r="OHT128" s="1156"/>
      <c r="OHU128" s="1156"/>
      <c r="OHV128" s="1156"/>
      <c r="OHW128" s="1156"/>
      <c r="OHX128" s="1156"/>
      <c r="OHY128" s="1156"/>
      <c r="OHZ128" s="1156"/>
      <c r="OIA128" s="1156"/>
      <c r="OIB128" s="1156"/>
      <c r="OIC128" s="1156"/>
      <c r="OID128" s="1156"/>
      <c r="OIE128" s="1156"/>
      <c r="OIF128" s="1156"/>
      <c r="OIG128" s="1156"/>
      <c r="OIH128" s="1156"/>
      <c r="OII128" s="1156"/>
      <c r="OIJ128" s="1156"/>
      <c r="OIK128" s="1156"/>
      <c r="OIL128" s="1156"/>
      <c r="OIM128" s="1156"/>
      <c r="OIN128" s="1156"/>
      <c r="OIO128" s="1156"/>
      <c r="OIP128" s="1156"/>
      <c r="OIQ128" s="1156"/>
      <c r="OIR128" s="1156"/>
      <c r="OIS128" s="1156"/>
      <c r="OIT128" s="1156"/>
      <c r="OIU128" s="1156"/>
      <c r="OIV128" s="1156"/>
      <c r="OIW128" s="1156"/>
      <c r="OIX128" s="1156"/>
      <c r="OIY128" s="1156"/>
      <c r="OIZ128" s="1156"/>
      <c r="OJA128" s="1156"/>
      <c r="OJB128" s="1156"/>
      <c r="OJC128" s="1156"/>
      <c r="OJD128" s="1156"/>
      <c r="OJE128" s="1156"/>
      <c r="OJF128" s="1156"/>
      <c r="OJG128" s="1156"/>
      <c r="OJH128" s="1156"/>
      <c r="OJI128" s="1156"/>
      <c r="OJJ128" s="1156"/>
      <c r="OJK128" s="1156"/>
      <c r="OJL128" s="1156"/>
      <c r="OJM128" s="1156"/>
      <c r="OJN128" s="1156"/>
      <c r="OJO128" s="1156"/>
      <c r="OJP128" s="1156"/>
      <c r="OJQ128" s="1156"/>
      <c r="OJR128" s="1156"/>
      <c r="OJS128" s="1156"/>
      <c r="OJT128" s="1156"/>
      <c r="OJU128" s="1156"/>
      <c r="OJV128" s="1156"/>
      <c r="OJW128" s="1156"/>
      <c r="OJX128" s="1156"/>
      <c r="OJY128" s="1156"/>
      <c r="OJZ128" s="1156"/>
      <c r="OKA128" s="1156"/>
      <c r="OKB128" s="1156"/>
      <c r="OKC128" s="1156"/>
      <c r="OKD128" s="1156"/>
      <c r="OKE128" s="1156"/>
      <c r="OKF128" s="1156"/>
      <c r="OKG128" s="1156"/>
      <c r="OKH128" s="1156"/>
      <c r="OKI128" s="1156"/>
      <c r="OKJ128" s="1156"/>
      <c r="OKK128" s="1156"/>
      <c r="OKL128" s="1156"/>
      <c r="OKM128" s="1156"/>
      <c r="OKN128" s="1156"/>
      <c r="OKO128" s="1156"/>
      <c r="OKP128" s="1156"/>
      <c r="OKQ128" s="1156"/>
      <c r="OKR128" s="1156"/>
      <c r="OKS128" s="1156"/>
      <c r="OKT128" s="1156"/>
      <c r="OKU128" s="1156"/>
      <c r="OKV128" s="1156"/>
      <c r="OKW128" s="1156"/>
      <c r="OKX128" s="1156"/>
      <c r="OKY128" s="1156"/>
      <c r="OKZ128" s="1156"/>
      <c r="OLA128" s="1156"/>
      <c r="OLB128" s="1156"/>
      <c r="OLC128" s="1156"/>
      <c r="OLD128" s="1156"/>
      <c r="OLE128" s="1156"/>
      <c r="OLF128" s="1156"/>
      <c r="OLG128" s="1156"/>
      <c r="OLH128" s="1156"/>
      <c r="OLI128" s="1156"/>
      <c r="OLJ128" s="1156"/>
      <c r="OLK128" s="1156"/>
      <c r="OLL128" s="1156"/>
      <c r="OLM128" s="1156"/>
      <c r="OLN128" s="1156"/>
      <c r="OLO128" s="1156"/>
      <c r="OLP128" s="1156"/>
      <c r="OLQ128" s="1156"/>
      <c r="OLR128" s="1156"/>
      <c r="OLS128" s="1156"/>
      <c r="OLT128" s="1156"/>
      <c r="OLU128" s="1156"/>
      <c r="OLV128" s="1156"/>
      <c r="OLW128" s="1156"/>
      <c r="OLX128" s="1156"/>
      <c r="OLY128" s="1156"/>
      <c r="OLZ128" s="1156"/>
      <c r="OMA128" s="1156"/>
      <c r="OMB128" s="1156"/>
      <c r="OMC128" s="1156"/>
      <c r="OMD128" s="1156"/>
      <c r="OME128" s="1156"/>
      <c r="OMF128" s="1156"/>
      <c r="OMG128" s="1156"/>
      <c r="OMH128" s="1156"/>
      <c r="OMI128" s="1156"/>
      <c r="OMJ128" s="1156"/>
      <c r="OMK128" s="1156"/>
      <c r="OML128" s="1156"/>
      <c r="OMM128" s="1156"/>
      <c r="OMN128" s="1156"/>
      <c r="OMO128" s="1156"/>
      <c r="OMP128" s="1156"/>
      <c r="OMQ128" s="1156"/>
      <c r="OMR128" s="1156"/>
      <c r="OMS128" s="1156"/>
      <c r="OMT128" s="1156"/>
      <c r="OMU128" s="1156"/>
      <c r="OMV128" s="1156"/>
      <c r="OMW128" s="1156"/>
      <c r="OMX128" s="1156"/>
      <c r="OMY128" s="1156"/>
      <c r="OMZ128" s="1156"/>
      <c r="ONA128" s="1156"/>
      <c r="ONB128" s="1156"/>
      <c r="ONC128" s="1156"/>
      <c r="OND128" s="1156"/>
      <c r="ONE128" s="1156"/>
      <c r="ONF128" s="1156"/>
      <c r="ONG128" s="1156"/>
      <c r="ONH128" s="1156"/>
      <c r="ONI128" s="1156"/>
      <c r="ONJ128" s="1156"/>
      <c r="ONK128" s="1156"/>
      <c r="ONL128" s="1156"/>
      <c r="ONM128" s="1156"/>
      <c r="ONN128" s="1156"/>
      <c r="ONO128" s="1156"/>
      <c r="ONP128" s="1156"/>
      <c r="ONQ128" s="1156"/>
      <c r="ONR128" s="1156"/>
      <c r="ONS128" s="1156"/>
      <c r="ONT128" s="1156"/>
      <c r="ONU128" s="1156"/>
      <c r="ONV128" s="1156"/>
      <c r="ONW128" s="1156"/>
      <c r="ONX128" s="1156"/>
      <c r="ONY128" s="1156"/>
      <c r="ONZ128" s="1156"/>
      <c r="OOA128" s="1156"/>
      <c r="OOB128" s="1156"/>
      <c r="OOC128" s="1156"/>
      <c r="OOD128" s="1156"/>
      <c r="OOE128" s="1156"/>
      <c r="OOF128" s="1156"/>
      <c r="OOG128" s="1156"/>
      <c r="OOH128" s="1156"/>
      <c r="OOI128" s="1156"/>
      <c r="OOJ128" s="1156"/>
      <c r="OOK128" s="1156"/>
      <c r="OOL128" s="1156"/>
      <c r="OOM128" s="1156"/>
      <c r="OON128" s="1156"/>
      <c r="OOO128" s="1156"/>
      <c r="OOP128" s="1156"/>
      <c r="OOQ128" s="1156"/>
      <c r="OOR128" s="1156"/>
      <c r="OOS128" s="1156"/>
      <c r="OOT128" s="1156"/>
      <c r="OOU128" s="1156"/>
      <c r="OOV128" s="1156"/>
      <c r="OOW128" s="1156"/>
      <c r="OOX128" s="1156"/>
      <c r="OOY128" s="1156"/>
      <c r="OOZ128" s="1156"/>
      <c r="OPA128" s="1156"/>
      <c r="OPB128" s="1156"/>
      <c r="OPC128" s="1156"/>
      <c r="OPD128" s="1156"/>
      <c r="OPE128" s="1156"/>
      <c r="OPF128" s="1156"/>
      <c r="OPG128" s="1156"/>
      <c r="OPH128" s="1156"/>
      <c r="OPI128" s="1156"/>
      <c r="OPJ128" s="1156"/>
      <c r="OPK128" s="1156"/>
      <c r="OPL128" s="1156"/>
      <c r="OPM128" s="1156"/>
      <c r="OPN128" s="1156"/>
      <c r="OPO128" s="1156"/>
      <c r="OPP128" s="1156"/>
      <c r="OPQ128" s="1156"/>
      <c r="OPR128" s="1156"/>
      <c r="OPS128" s="1156"/>
      <c r="OPT128" s="1156"/>
      <c r="OPU128" s="1156"/>
      <c r="OPV128" s="1156"/>
      <c r="OPW128" s="1156"/>
      <c r="OPX128" s="1156"/>
      <c r="OPY128" s="1156"/>
      <c r="OPZ128" s="1156"/>
      <c r="OQA128" s="1156"/>
      <c r="OQB128" s="1156"/>
      <c r="OQC128" s="1156"/>
      <c r="OQD128" s="1156"/>
      <c r="OQE128" s="1156"/>
      <c r="OQF128" s="1156"/>
      <c r="OQG128" s="1156"/>
      <c r="OQH128" s="1156"/>
      <c r="OQI128" s="1156"/>
      <c r="OQJ128" s="1156"/>
      <c r="OQK128" s="1156"/>
      <c r="OQL128" s="1156"/>
      <c r="OQM128" s="1156"/>
      <c r="OQN128" s="1156"/>
      <c r="OQO128" s="1156"/>
      <c r="OQP128" s="1156"/>
      <c r="OQQ128" s="1156"/>
      <c r="OQR128" s="1156"/>
      <c r="OQS128" s="1156"/>
      <c r="OQT128" s="1156"/>
      <c r="OQU128" s="1156"/>
      <c r="OQV128" s="1156"/>
      <c r="OQW128" s="1156"/>
      <c r="OQX128" s="1156"/>
      <c r="OQY128" s="1156"/>
      <c r="OQZ128" s="1156"/>
      <c r="ORA128" s="1156"/>
      <c r="ORB128" s="1156"/>
      <c r="ORC128" s="1156"/>
      <c r="ORD128" s="1156"/>
      <c r="ORE128" s="1156"/>
      <c r="ORF128" s="1156"/>
      <c r="ORG128" s="1156"/>
      <c r="ORH128" s="1156"/>
      <c r="ORI128" s="1156"/>
      <c r="ORJ128" s="1156"/>
      <c r="ORK128" s="1156"/>
      <c r="ORL128" s="1156"/>
      <c r="ORM128" s="1156"/>
      <c r="ORN128" s="1156"/>
      <c r="ORO128" s="1156"/>
      <c r="ORP128" s="1156"/>
      <c r="ORQ128" s="1156"/>
      <c r="ORR128" s="1156"/>
      <c r="ORS128" s="1156"/>
      <c r="ORT128" s="1156"/>
      <c r="ORU128" s="1156"/>
      <c r="ORV128" s="1156"/>
      <c r="ORW128" s="1156"/>
      <c r="ORX128" s="1156"/>
      <c r="ORY128" s="1156"/>
      <c r="ORZ128" s="1156"/>
      <c r="OSA128" s="1156"/>
      <c r="OSB128" s="1156"/>
      <c r="OSC128" s="1156"/>
      <c r="OSD128" s="1156"/>
      <c r="OSE128" s="1156"/>
      <c r="OSF128" s="1156"/>
      <c r="OSG128" s="1156"/>
      <c r="OSH128" s="1156"/>
      <c r="OSI128" s="1156"/>
      <c r="OSJ128" s="1156"/>
      <c r="OSK128" s="1156"/>
      <c r="OSL128" s="1156"/>
      <c r="OSM128" s="1156"/>
      <c r="OSN128" s="1156"/>
      <c r="OSO128" s="1156"/>
      <c r="OSP128" s="1156"/>
      <c r="OSQ128" s="1156"/>
      <c r="OSR128" s="1156"/>
      <c r="OSS128" s="1156"/>
      <c r="OST128" s="1156"/>
      <c r="OSU128" s="1156"/>
      <c r="OSV128" s="1156"/>
      <c r="OSW128" s="1156"/>
      <c r="OSX128" s="1156"/>
      <c r="OSY128" s="1156"/>
      <c r="OSZ128" s="1156"/>
      <c r="OTA128" s="1156"/>
      <c r="OTB128" s="1156"/>
      <c r="OTC128" s="1156"/>
      <c r="OTD128" s="1156"/>
      <c r="OTE128" s="1156"/>
      <c r="OTF128" s="1156"/>
      <c r="OTG128" s="1156"/>
      <c r="OTH128" s="1156"/>
      <c r="OTI128" s="1156"/>
      <c r="OTJ128" s="1156"/>
      <c r="OTK128" s="1156"/>
      <c r="OTL128" s="1156"/>
      <c r="OTM128" s="1156"/>
      <c r="OTN128" s="1156"/>
      <c r="OTO128" s="1156"/>
      <c r="OTP128" s="1156"/>
      <c r="OTQ128" s="1156"/>
      <c r="OTR128" s="1156"/>
      <c r="OTS128" s="1156"/>
      <c r="OTT128" s="1156"/>
      <c r="OTU128" s="1156"/>
      <c r="OTV128" s="1156"/>
      <c r="OTW128" s="1156"/>
      <c r="OTX128" s="1156"/>
      <c r="OTY128" s="1156"/>
      <c r="OTZ128" s="1156"/>
      <c r="OUA128" s="1156"/>
      <c r="OUB128" s="1156"/>
      <c r="OUC128" s="1156"/>
      <c r="OUD128" s="1156"/>
      <c r="OUE128" s="1156"/>
      <c r="OUF128" s="1156"/>
      <c r="OUG128" s="1156"/>
      <c r="OUH128" s="1156"/>
      <c r="OUI128" s="1156"/>
      <c r="OUJ128" s="1156"/>
      <c r="OUK128" s="1156"/>
      <c r="OUL128" s="1156"/>
      <c r="OUM128" s="1156"/>
      <c r="OUN128" s="1156"/>
      <c r="OUO128" s="1156"/>
      <c r="OUP128" s="1156"/>
      <c r="OUQ128" s="1156"/>
      <c r="OUR128" s="1156"/>
      <c r="OUS128" s="1156"/>
      <c r="OUT128" s="1156"/>
      <c r="OUU128" s="1156"/>
      <c r="OUV128" s="1156"/>
      <c r="OUW128" s="1156"/>
      <c r="OUX128" s="1156"/>
      <c r="OUY128" s="1156"/>
      <c r="OUZ128" s="1156"/>
      <c r="OVA128" s="1156"/>
      <c r="OVB128" s="1156"/>
      <c r="OVC128" s="1156"/>
      <c r="OVD128" s="1156"/>
      <c r="OVE128" s="1156"/>
      <c r="OVF128" s="1156"/>
      <c r="OVG128" s="1156"/>
      <c r="OVH128" s="1156"/>
      <c r="OVI128" s="1156"/>
      <c r="OVJ128" s="1156"/>
      <c r="OVK128" s="1156"/>
      <c r="OVL128" s="1156"/>
      <c r="OVM128" s="1156"/>
      <c r="OVN128" s="1156"/>
      <c r="OVO128" s="1156"/>
      <c r="OVP128" s="1156"/>
      <c r="OVQ128" s="1156"/>
      <c r="OVR128" s="1156"/>
      <c r="OVS128" s="1156"/>
      <c r="OVT128" s="1156"/>
      <c r="OVU128" s="1156"/>
      <c r="OVV128" s="1156"/>
      <c r="OVW128" s="1156"/>
      <c r="OVX128" s="1156"/>
      <c r="OVY128" s="1156"/>
      <c r="OVZ128" s="1156"/>
      <c r="OWA128" s="1156"/>
      <c r="OWB128" s="1156"/>
      <c r="OWC128" s="1156"/>
      <c r="OWD128" s="1156"/>
      <c r="OWE128" s="1156"/>
      <c r="OWF128" s="1156"/>
      <c r="OWG128" s="1156"/>
      <c r="OWH128" s="1156"/>
      <c r="OWI128" s="1156"/>
      <c r="OWJ128" s="1156"/>
      <c r="OWK128" s="1156"/>
      <c r="OWL128" s="1156"/>
      <c r="OWM128" s="1156"/>
      <c r="OWN128" s="1156"/>
      <c r="OWO128" s="1156"/>
      <c r="OWP128" s="1156"/>
      <c r="OWQ128" s="1156"/>
      <c r="OWR128" s="1156"/>
      <c r="OWS128" s="1156"/>
      <c r="OWT128" s="1156"/>
      <c r="OWU128" s="1156"/>
      <c r="OWV128" s="1156"/>
      <c r="OWW128" s="1156"/>
      <c r="OWX128" s="1156"/>
      <c r="OWY128" s="1156"/>
      <c r="OWZ128" s="1156"/>
      <c r="OXA128" s="1156"/>
      <c r="OXB128" s="1156"/>
      <c r="OXC128" s="1156"/>
      <c r="OXD128" s="1156"/>
      <c r="OXE128" s="1156"/>
      <c r="OXF128" s="1156"/>
      <c r="OXG128" s="1156"/>
      <c r="OXH128" s="1156"/>
      <c r="OXI128" s="1156"/>
      <c r="OXJ128" s="1156"/>
      <c r="OXK128" s="1156"/>
      <c r="OXL128" s="1156"/>
      <c r="OXM128" s="1156"/>
      <c r="OXN128" s="1156"/>
      <c r="OXO128" s="1156"/>
      <c r="OXP128" s="1156"/>
      <c r="OXQ128" s="1156"/>
      <c r="OXR128" s="1156"/>
      <c r="OXS128" s="1156"/>
      <c r="OXT128" s="1156"/>
      <c r="OXU128" s="1156"/>
      <c r="OXV128" s="1156"/>
      <c r="OXW128" s="1156"/>
      <c r="OXX128" s="1156"/>
      <c r="OXY128" s="1156"/>
      <c r="OXZ128" s="1156"/>
      <c r="OYA128" s="1156"/>
      <c r="OYB128" s="1156"/>
      <c r="OYC128" s="1156"/>
      <c r="OYD128" s="1156"/>
      <c r="OYE128" s="1156"/>
      <c r="OYF128" s="1156"/>
      <c r="OYG128" s="1156"/>
      <c r="OYH128" s="1156"/>
      <c r="OYI128" s="1156"/>
      <c r="OYJ128" s="1156"/>
      <c r="OYK128" s="1156"/>
      <c r="OYL128" s="1156"/>
      <c r="OYM128" s="1156"/>
      <c r="OYN128" s="1156"/>
      <c r="OYO128" s="1156"/>
      <c r="OYP128" s="1156"/>
      <c r="OYQ128" s="1156"/>
      <c r="OYR128" s="1156"/>
      <c r="OYS128" s="1156"/>
      <c r="OYT128" s="1156"/>
      <c r="OYU128" s="1156"/>
      <c r="OYV128" s="1156"/>
      <c r="OYW128" s="1156"/>
      <c r="OYX128" s="1156"/>
      <c r="OYY128" s="1156"/>
      <c r="OYZ128" s="1156"/>
      <c r="OZA128" s="1156"/>
      <c r="OZB128" s="1156"/>
      <c r="OZC128" s="1156"/>
      <c r="OZD128" s="1156"/>
      <c r="OZE128" s="1156"/>
      <c r="OZF128" s="1156"/>
      <c r="OZG128" s="1156"/>
      <c r="OZH128" s="1156"/>
      <c r="OZI128" s="1156"/>
      <c r="OZJ128" s="1156"/>
      <c r="OZK128" s="1156"/>
      <c r="OZL128" s="1156"/>
      <c r="OZM128" s="1156"/>
      <c r="OZN128" s="1156"/>
      <c r="OZO128" s="1156"/>
      <c r="OZP128" s="1156"/>
      <c r="OZQ128" s="1156"/>
      <c r="OZR128" s="1156"/>
      <c r="OZS128" s="1156"/>
      <c r="OZT128" s="1156"/>
      <c r="OZU128" s="1156"/>
      <c r="OZV128" s="1156"/>
      <c r="OZW128" s="1156"/>
      <c r="OZX128" s="1156"/>
      <c r="OZY128" s="1156"/>
      <c r="OZZ128" s="1156"/>
      <c r="PAA128" s="1156"/>
      <c r="PAB128" s="1156"/>
      <c r="PAC128" s="1156"/>
      <c r="PAD128" s="1156"/>
      <c r="PAE128" s="1156"/>
      <c r="PAF128" s="1156"/>
      <c r="PAG128" s="1156"/>
      <c r="PAH128" s="1156"/>
      <c r="PAI128" s="1156"/>
      <c r="PAJ128" s="1156"/>
      <c r="PAK128" s="1156"/>
      <c r="PAL128" s="1156"/>
      <c r="PAM128" s="1156"/>
      <c r="PAN128" s="1156"/>
      <c r="PAO128" s="1156"/>
      <c r="PAP128" s="1156"/>
      <c r="PAQ128" s="1156"/>
      <c r="PAR128" s="1156"/>
      <c r="PAS128" s="1156"/>
      <c r="PAT128" s="1156"/>
      <c r="PAU128" s="1156"/>
      <c r="PAV128" s="1156"/>
      <c r="PAW128" s="1156"/>
      <c r="PAX128" s="1156"/>
      <c r="PAY128" s="1156"/>
      <c r="PAZ128" s="1156"/>
      <c r="PBA128" s="1156"/>
      <c r="PBB128" s="1156"/>
      <c r="PBC128" s="1156"/>
      <c r="PBD128" s="1156"/>
      <c r="PBE128" s="1156"/>
      <c r="PBF128" s="1156"/>
      <c r="PBG128" s="1156"/>
      <c r="PBH128" s="1156"/>
      <c r="PBI128" s="1156"/>
      <c r="PBJ128" s="1156"/>
      <c r="PBK128" s="1156"/>
      <c r="PBL128" s="1156"/>
      <c r="PBM128" s="1156"/>
      <c r="PBN128" s="1156"/>
      <c r="PBO128" s="1156"/>
      <c r="PBP128" s="1156"/>
      <c r="PBQ128" s="1156"/>
      <c r="PBR128" s="1156"/>
      <c r="PBS128" s="1156"/>
      <c r="PBT128" s="1156"/>
      <c r="PBU128" s="1156"/>
      <c r="PBV128" s="1156"/>
      <c r="PBW128" s="1156"/>
      <c r="PBX128" s="1156"/>
      <c r="PBY128" s="1156"/>
      <c r="PBZ128" s="1156"/>
      <c r="PCA128" s="1156"/>
      <c r="PCB128" s="1156"/>
      <c r="PCC128" s="1156"/>
      <c r="PCD128" s="1156"/>
      <c r="PCE128" s="1156"/>
      <c r="PCF128" s="1156"/>
      <c r="PCG128" s="1156"/>
      <c r="PCH128" s="1156"/>
      <c r="PCI128" s="1156"/>
      <c r="PCJ128" s="1156"/>
      <c r="PCK128" s="1156"/>
      <c r="PCL128" s="1156"/>
      <c r="PCM128" s="1156"/>
      <c r="PCN128" s="1156"/>
      <c r="PCO128" s="1156"/>
      <c r="PCP128" s="1156"/>
      <c r="PCQ128" s="1156"/>
      <c r="PCR128" s="1156"/>
      <c r="PCS128" s="1156"/>
      <c r="PCT128" s="1156"/>
      <c r="PCU128" s="1156"/>
      <c r="PCV128" s="1156"/>
      <c r="PCW128" s="1156"/>
      <c r="PCX128" s="1156"/>
      <c r="PCY128" s="1156"/>
      <c r="PCZ128" s="1156"/>
      <c r="PDA128" s="1156"/>
      <c r="PDB128" s="1156"/>
      <c r="PDC128" s="1156"/>
      <c r="PDD128" s="1156"/>
      <c r="PDE128" s="1156"/>
      <c r="PDF128" s="1156"/>
      <c r="PDG128" s="1156"/>
      <c r="PDH128" s="1156"/>
      <c r="PDI128" s="1156"/>
      <c r="PDJ128" s="1156"/>
      <c r="PDK128" s="1156"/>
      <c r="PDL128" s="1156"/>
      <c r="PDM128" s="1156"/>
      <c r="PDN128" s="1156"/>
      <c r="PDO128" s="1156"/>
      <c r="PDP128" s="1156"/>
      <c r="PDQ128" s="1156"/>
      <c r="PDR128" s="1156"/>
      <c r="PDS128" s="1156"/>
      <c r="PDT128" s="1156"/>
      <c r="PDU128" s="1156"/>
      <c r="PDV128" s="1156"/>
      <c r="PDW128" s="1156"/>
      <c r="PDX128" s="1156"/>
      <c r="PDY128" s="1156"/>
      <c r="PDZ128" s="1156"/>
      <c r="PEA128" s="1156"/>
      <c r="PEB128" s="1156"/>
      <c r="PEC128" s="1156"/>
      <c r="PED128" s="1156"/>
      <c r="PEE128" s="1156"/>
      <c r="PEF128" s="1156"/>
      <c r="PEG128" s="1156"/>
      <c r="PEH128" s="1156"/>
      <c r="PEI128" s="1156"/>
      <c r="PEJ128" s="1156"/>
      <c r="PEK128" s="1156"/>
      <c r="PEL128" s="1156"/>
      <c r="PEM128" s="1156"/>
      <c r="PEN128" s="1156"/>
      <c r="PEO128" s="1156"/>
      <c r="PEP128" s="1156"/>
      <c r="PEQ128" s="1156"/>
      <c r="PER128" s="1156"/>
      <c r="PES128" s="1156"/>
      <c r="PET128" s="1156"/>
      <c r="PEU128" s="1156"/>
      <c r="PEV128" s="1156"/>
      <c r="PEW128" s="1156"/>
      <c r="PEX128" s="1156"/>
      <c r="PEY128" s="1156"/>
      <c r="PEZ128" s="1156"/>
      <c r="PFA128" s="1156"/>
      <c r="PFB128" s="1156"/>
      <c r="PFC128" s="1156"/>
      <c r="PFD128" s="1156"/>
      <c r="PFE128" s="1156"/>
      <c r="PFF128" s="1156"/>
      <c r="PFG128" s="1156"/>
      <c r="PFH128" s="1156"/>
      <c r="PFI128" s="1156"/>
      <c r="PFJ128" s="1156"/>
      <c r="PFK128" s="1156"/>
      <c r="PFL128" s="1156"/>
      <c r="PFM128" s="1156"/>
      <c r="PFN128" s="1156"/>
      <c r="PFO128" s="1156"/>
      <c r="PFP128" s="1156"/>
      <c r="PFQ128" s="1156"/>
      <c r="PFR128" s="1156"/>
      <c r="PFS128" s="1156"/>
      <c r="PFT128" s="1156"/>
      <c r="PFU128" s="1156"/>
      <c r="PFV128" s="1156"/>
      <c r="PFW128" s="1156"/>
      <c r="PFX128" s="1156"/>
      <c r="PFY128" s="1156"/>
      <c r="PFZ128" s="1156"/>
      <c r="PGA128" s="1156"/>
      <c r="PGB128" s="1156"/>
      <c r="PGC128" s="1156"/>
      <c r="PGD128" s="1156"/>
      <c r="PGE128" s="1156"/>
      <c r="PGF128" s="1156"/>
      <c r="PGG128" s="1156"/>
      <c r="PGH128" s="1156"/>
      <c r="PGI128" s="1156"/>
      <c r="PGJ128" s="1156"/>
      <c r="PGK128" s="1156"/>
      <c r="PGL128" s="1156"/>
      <c r="PGM128" s="1156"/>
      <c r="PGN128" s="1156"/>
      <c r="PGO128" s="1156"/>
      <c r="PGP128" s="1156"/>
      <c r="PGQ128" s="1156"/>
      <c r="PGR128" s="1156"/>
      <c r="PGS128" s="1156"/>
      <c r="PGT128" s="1156"/>
      <c r="PGU128" s="1156"/>
      <c r="PGV128" s="1156"/>
      <c r="PGW128" s="1156"/>
      <c r="PGX128" s="1156"/>
      <c r="PGY128" s="1156"/>
      <c r="PGZ128" s="1156"/>
      <c r="PHA128" s="1156"/>
      <c r="PHB128" s="1156"/>
      <c r="PHC128" s="1156"/>
      <c r="PHD128" s="1156"/>
      <c r="PHE128" s="1156"/>
      <c r="PHF128" s="1156"/>
      <c r="PHG128" s="1156"/>
      <c r="PHH128" s="1156"/>
      <c r="PHI128" s="1156"/>
      <c r="PHJ128" s="1156"/>
      <c r="PHK128" s="1156"/>
      <c r="PHL128" s="1156"/>
      <c r="PHM128" s="1156"/>
      <c r="PHN128" s="1156"/>
      <c r="PHO128" s="1156"/>
      <c r="PHP128" s="1156"/>
      <c r="PHQ128" s="1156"/>
      <c r="PHR128" s="1156"/>
      <c r="PHS128" s="1156"/>
      <c r="PHT128" s="1156"/>
      <c r="PHU128" s="1156"/>
      <c r="PHV128" s="1156"/>
      <c r="PHW128" s="1156"/>
      <c r="PHX128" s="1156"/>
      <c r="PHY128" s="1156"/>
      <c r="PHZ128" s="1156"/>
      <c r="PIA128" s="1156"/>
      <c r="PIB128" s="1156"/>
      <c r="PIC128" s="1156"/>
      <c r="PID128" s="1156"/>
      <c r="PIE128" s="1156"/>
      <c r="PIF128" s="1156"/>
      <c r="PIG128" s="1156"/>
      <c r="PIH128" s="1156"/>
      <c r="PII128" s="1156"/>
      <c r="PIJ128" s="1156"/>
      <c r="PIK128" s="1156"/>
      <c r="PIL128" s="1156"/>
      <c r="PIM128" s="1156"/>
      <c r="PIN128" s="1156"/>
      <c r="PIO128" s="1156"/>
      <c r="PIP128" s="1156"/>
      <c r="PIQ128" s="1156"/>
      <c r="PIR128" s="1156"/>
      <c r="PIS128" s="1156"/>
      <c r="PIT128" s="1156"/>
      <c r="PIU128" s="1156"/>
      <c r="PIV128" s="1156"/>
      <c r="PIW128" s="1156"/>
      <c r="PIX128" s="1156"/>
      <c r="PIY128" s="1156"/>
      <c r="PIZ128" s="1156"/>
      <c r="PJA128" s="1156"/>
      <c r="PJB128" s="1156"/>
      <c r="PJC128" s="1156"/>
      <c r="PJD128" s="1156"/>
      <c r="PJE128" s="1156"/>
      <c r="PJF128" s="1156"/>
      <c r="PJG128" s="1156"/>
      <c r="PJH128" s="1156"/>
      <c r="PJI128" s="1156"/>
      <c r="PJJ128" s="1156"/>
      <c r="PJK128" s="1156"/>
      <c r="PJL128" s="1156"/>
      <c r="PJM128" s="1156"/>
      <c r="PJN128" s="1156"/>
      <c r="PJO128" s="1156"/>
      <c r="PJP128" s="1156"/>
      <c r="PJQ128" s="1156"/>
      <c r="PJR128" s="1156"/>
      <c r="PJS128" s="1156"/>
      <c r="PJT128" s="1156"/>
      <c r="PJU128" s="1156"/>
      <c r="PJV128" s="1156"/>
      <c r="PJW128" s="1156"/>
      <c r="PJX128" s="1156"/>
      <c r="PJY128" s="1156"/>
      <c r="PJZ128" s="1156"/>
      <c r="PKA128" s="1156"/>
      <c r="PKB128" s="1156"/>
      <c r="PKC128" s="1156"/>
      <c r="PKD128" s="1156"/>
      <c r="PKE128" s="1156"/>
      <c r="PKF128" s="1156"/>
      <c r="PKG128" s="1156"/>
      <c r="PKH128" s="1156"/>
      <c r="PKI128" s="1156"/>
      <c r="PKJ128" s="1156"/>
      <c r="PKK128" s="1156"/>
      <c r="PKL128" s="1156"/>
      <c r="PKM128" s="1156"/>
      <c r="PKN128" s="1156"/>
      <c r="PKO128" s="1156"/>
      <c r="PKP128" s="1156"/>
      <c r="PKQ128" s="1156"/>
      <c r="PKR128" s="1156"/>
      <c r="PKS128" s="1156"/>
      <c r="PKT128" s="1156"/>
      <c r="PKU128" s="1156"/>
      <c r="PKV128" s="1156"/>
      <c r="PKW128" s="1156"/>
      <c r="PKX128" s="1156"/>
      <c r="PKY128" s="1156"/>
      <c r="PKZ128" s="1156"/>
      <c r="PLA128" s="1156"/>
      <c r="PLB128" s="1156"/>
      <c r="PLC128" s="1156"/>
      <c r="PLD128" s="1156"/>
      <c r="PLE128" s="1156"/>
      <c r="PLF128" s="1156"/>
      <c r="PLG128" s="1156"/>
      <c r="PLH128" s="1156"/>
      <c r="PLI128" s="1156"/>
      <c r="PLJ128" s="1156"/>
      <c r="PLK128" s="1156"/>
      <c r="PLL128" s="1156"/>
      <c r="PLM128" s="1156"/>
      <c r="PLN128" s="1156"/>
      <c r="PLO128" s="1156"/>
      <c r="PLP128" s="1156"/>
      <c r="PLQ128" s="1156"/>
      <c r="PLR128" s="1156"/>
      <c r="PLS128" s="1156"/>
      <c r="PLT128" s="1156"/>
      <c r="PLU128" s="1156"/>
      <c r="PLV128" s="1156"/>
      <c r="PLW128" s="1156"/>
      <c r="PLX128" s="1156"/>
      <c r="PLY128" s="1156"/>
      <c r="PLZ128" s="1156"/>
      <c r="PMA128" s="1156"/>
      <c r="PMB128" s="1156"/>
      <c r="PMC128" s="1156"/>
      <c r="PMD128" s="1156"/>
      <c r="PME128" s="1156"/>
      <c r="PMF128" s="1156"/>
      <c r="PMG128" s="1156"/>
      <c r="PMH128" s="1156"/>
      <c r="PMI128" s="1156"/>
      <c r="PMJ128" s="1156"/>
      <c r="PMK128" s="1156"/>
      <c r="PML128" s="1156"/>
      <c r="PMM128" s="1156"/>
      <c r="PMN128" s="1156"/>
      <c r="PMO128" s="1156"/>
      <c r="PMP128" s="1156"/>
      <c r="PMQ128" s="1156"/>
      <c r="PMR128" s="1156"/>
      <c r="PMS128" s="1156"/>
      <c r="PMT128" s="1156"/>
      <c r="PMU128" s="1156"/>
      <c r="PMV128" s="1156"/>
      <c r="PMW128" s="1156"/>
      <c r="PMX128" s="1156"/>
      <c r="PMY128" s="1156"/>
      <c r="PMZ128" s="1156"/>
      <c r="PNA128" s="1156"/>
      <c r="PNB128" s="1156"/>
      <c r="PNC128" s="1156"/>
      <c r="PND128" s="1156"/>
      <c r="PNE128" s="1156"/>
      <c r="PNF128" s="1156"/>
      <c r="PNG128" s="1156"/>
      <c r="PNH128" s="1156"/>
      <c r="PNI128" s="1156"/>
      <c r="PNJ128" s="1156"/>
      <c r="PNK128" s="1156"/>
      <c r="PNL128" s="1156"/>
      <c r="PNM128" s="1156"/>
      <c r="PNN128" s="1156"/>
      <c r="PNO128" s="1156"/>
      <c r="PNP128" s="1156"/>
      <c r="PNQ128" s="1156"/>
      <c r="PNR128" s="1156"/>
      <c r="PNS128" s="1156"/>
      <c r="PNT128" s="1156"/>
      <c r="PNU128" s="1156"/>
      <c r="PNV128" s="1156"/>
      <c r="PNW128" s="1156"/>
      <c r="PNX128" s="1156"/>
      <c r="PNY128" s="1156"/>
      <c r="PNZ128" s="1156"/>
      <c r="POA128" s="1156"/>
      <c r="POB128" s="1156"/>
      <c r="POC128" s="1156"/>
      <c r="POD128" s="1156"/>
      <c r="POE128" s="1156"/>
      <c r="POF128" s="1156"/>
      <c r="POG128" s="1156"/>
      <c r="POH128" s="1156"/>
      <c r="POI128" s="1156"/>
      <c r="POJ128" s="1156"/>
      <c r="POK128" s="1156"/>
      <c r="POL128" s="1156"/>
      <c r="POM128" s="1156"/>
      <c r="PON128" s="1156"/>
      <c r="POO128" s="1156"/>
      <c r="POP128" s="1156"/>
      <c r="POQ128" s="1156"/>
      <c r="POR128" s="1156"/>
      <c r="POS128" s="1156"/>
      <c r="POT128" s="1156"/>
      <c r="POU128" s="1156"/>
      <c r="POV128" s="1156"/>
      <c r="POW128" s="1156"/>
      <c r="POX128" s="1156"/>
      <c r="POY128" s="1156"/>
      <c r="POZ128" s="1156"/>
      <c r="PPA128" s="1156"/>
      <c r="PPB128" s="1156"/>
      <c r="PPC128" s="1156"/>
      <c r="PPD128" s="1156"/>
      <c r="PPE128" s="1156"/>
      <c r="PPF128" s="1156"/>
      <c r="PPG128" s="1156"/>
      <c r="PPH128" s="1156"/>
      <c r="PPI128" s="1156"/>
      <c r="PPJ128" s="1156"/>
      <c r="PPK128" s="1156"/>
      <c r="PPL128" s="1156"/>
      <c r="PPM128" s="1156"/>
      <c r="PPN128" s="1156"/>
      <c r="PPO128" s="1156"/>
      <c r="PPP128" s="1156"/>
      <c r="PPQ128" s="1156"/>
      <c r="PPR128" s="1156"/>
      <c r="PPS128" s="1156"/>
      <c r="PPT128" s="1156"/>
      <c r="PPU128" s="1156"/>
      <c r="PPV128" s="1156"/>
      <c r="PPW128" s="1156"/>
      <c r="PPX128" s="1156"/>
      <c r="PPY128" s="1156"/>
      <c r="PPZ128" s="1156"/>
      <c r="PQA128" s="1156"/>
      <c r="PQB128" s="1156"/>
      <c r="PQC128" s="1156"/>
      <c r="PQD128" s="1156"/>
      <c r="PQE128" s="1156"/>
      <c r="PQF128" s="1156"/>
      <c r="PQG128" s="1156"/>
      <c r="PQH128" s="1156"/>
      <c r="PQI128" s="1156"/>
      <c r="PQJ128" s="1156"/>
      <c r="PQK128" s="1156"/>
      <c r="PQL128" s="1156"/>
      <c r="PQM128" s="1156"/>
      <c r="PQN128" s="1156"/>
      <c r="PQO128" s="1156"/>
      <c r="PQP128" s="1156"/>
      <c r="PQQ128" s="1156"/>
      <c r="PQR128" s="1156"/>
      <c r="PQS128" s="1156"/>
      <c r="PQT128" s="1156"/>
      <c r="PQU128" s="1156"/>
      <c r="PQV128" s="1156"/>
      <c r="PQW128" s="1156"/>
      <c r="PQX128" s="1156"/>
      <c r="PQY128" s="1156"/>
      <c r="PQZ128" s="1156"/>
      <c r="PRA128" s="1156"/>
      <c r="PRB128" s="1156"/>
      <c r="PRC128" s="1156"/>
      <c r="PRD128" s="1156"/>
      <c r="PRE128" s="1156"/>
      <c r="PRF128" s="1156"/>
      <c r="PRG128" s="1156"/>
      <c r="PRH128" s="1156"/>
      <c r="PRI128" s="1156"/>
      <c r="PRJ128" s="1156"/>
      <c r="PRK128" s="1156"/>
      <c r="PRL128" s="1156"/>
      <c r="PRM128" s="1156"/>
      <c r="PRN128" s="1156"/>
      <c r="PRO128" s="1156"/>
      <c r="PRP128" s="1156"/>
      <c r="PRQ128" s="1156"/>
      <c r="PRR128" s="1156"/>
      <c r="PRS128" s="1156"/>
      <c r="PRT128" s="1156"/>
      <c r="PRU128" s="1156"/>
      <c r="PRV128" s="1156"/>
      <c r="PRW128" s="1156"/>
      <c r="PRX128" s="1156"/>
      <c r="PRY128" s="1156"/>
      <c r="PRZ128" s="1156"/>
      <c r="PSA128" s="1156"/>
      <c r="PSB128" s="1156"/>
      <c r="PSC128" s="1156"/>
      <c r="PSD128" s="1156"/>
      <c r="PSE128" s="1156"/>
      <c r="PSF128" s="1156"/>
      <c r="PSG128" s="1156"/>
      <c r="PSH128" s="1156"/>
      <c r="PSI128" s="1156"/>
      <c r="PSJ128" s="1156"/>
      <c r="PSK128" s="1156"/>
      <c r="PSL128" s="1156"/>
      <c r="PSM128" s="1156"/>
      <c r="PSN128" s="1156"/>
      <c r="PSO128" s="1156"/>
      <c r="PSP128" s="1156"/>
      <c r="PSQ128" s="1156"/>
      <c r="PSR128" s="1156"/>
      <c r="PSS128" s="1156"/>
      <c r="PST128" s="1156"/>
      <c r="PSU128" s="1156"/>
      <c r="PSV128" s="1156"/>
      <c r="PSW128" s="1156"/>
      <c r="PSX128" s="1156"/>
      <c r="PSY128" s="1156"/>
      <c r="PSZ128" s="1156"/>
      <c r="PTA128" s="1156"/>
      <c r="PTB128" s="1156"/>
      <c r="PTC128" s="1156"/>
      <c r="PTD128" s="1156"/>
      <c r="PTE128" s="1156"/>
      <c r="PTF128" s="1156"/>
      <c r="PTG128" s="1156"/>
      <c r="PTH128" s="1156"/>
      <c r="PTI128" s="1156"/>
      <c r="PTJ128" s="1156"/>
      <c r="PTK128" s="1156"/>
      <c r="PTL128" s="1156"/>
      <c r="PTM128" s="1156"/>
      <c r="PTN128" s="1156"/>
      <c r="PTO128" s="1156"/>
      <c r="PTP128" s="1156"/>
      <c r="PTQ128" s="1156"/>
      <c r="PTR128" s="1156"/>
      <c r="PTS128" s="1156"/>
      <c r="PTT128" s="1156"/>
      <c r="PTU128" s="1156"/>
      <c r="PTV128" s="1156"/>
      <c r="PTW128" s="1156"/>
      <c r="PTX128" s="1156"/>
      <c r="PTY128" s="1156"/>
      <c r="PTZ128" s="1156"/>
      <c r="PUA128" s="1156"/>
      <c r="PUB128" s="1156"/>
      <c r="PUC128" s="1156"/>
      <c r="PUD128" s="1156"/>
      <c r="PUE128" s="1156"/>
      <c r="PUF128" s="1156"/>
      <c r="PUG128" s="1156"/>
      <c r="PUH128" s="1156"/>
      <c r="PUI128" s="1156"/>
      <c r="PUJ128" s="1156"/>
      <c r="PUK128" s="1156"/>
      <c r="PUL128" s="1156"/>
      <c r="PUM128" s="1156"/>
      <c r="PUN128" s="1156"/>
      <c r="PUO128" s="1156"/>
      <c r="PUP128" s="1156"/>
      <c r="PUQ128" s="1156"/>
      <c r="PUR128" s="1156"/>
      <c r="PUS128" s="1156"/>
      <c r="PUT128" s="1156"/>
      <c r="PUU128" s="1156"/>
      <c r="PUV128" s="1156"/>
      <c r="PUW128" s="1156"/>
      <c r="PUX128" s="1156"/>
      <c r="PUY128" s="1156"/>
      <c r="PUZ128" s="1156"/>
      <c r="PVA128" s="1156"/>
      <c r="PVB128" s="1156"/>
      <c r="PVC128" s="1156"/>
      <c r="PVD128" s="1156"/>
      <c r="PVE128" s="1156"/>
      <c r="PVF128" s="1156"/>
      <c r="PVG128" s="1156"/>
      <c r="PVH128" s="1156"/>
      <c r="PVI128" s="1156"/>
      <c r="PVJ128" s="1156"/>
      <c r="PVK128" s="1156"/>
      <c r="PVL128" s="1156"/>
      <c r="PVM128" s="1156"/>
      <c r="PVN128" s="1156"/>
      <c r="PVO128" s="1156"/>
      <c r="PVP128" s="1156"/>
      <c r="PVQ128" s="1156"/>
      <c r="PVR128" s="1156"/>
      <c r="PVS128" s="1156"/>
      <c r="PVT128" s="1156"/>
      <c r="PVU128" s="1156"/>
      <c r="PVV128" s="1156"/>
      <c r="PVW128" s="1156"/>
      <c r="PVX128" s="1156"/>
      <c r="PVY128" s="1156"/>
      <c r="PVZ128" s="1156"/>
      <c r="PWA128" s="1156"/>
      <c r="PWB128" s="1156"/>
      <c r="PWC128" s="1156"/>
      <c r="PWD128" s="1156"/>
      <c r="PWE128" s="1156"/>
      <c r="PWF128" s="1156"/>
      <c r="PWG128" s="1156"/>
      <c r="PWH128" s="1156"/>
      <c r="PWI128" s="1156"/>
      <c r="PWJ128" s="1156"/>
      <c r="PWK128" s="1156"/>
      <c r="PWL128" s="1156"/>
      <c r="PWM128" s="1156"/>
      <c r="PWN128" s="1156"/>
      <c r="PWO128" s="1156"/>
      <c r="PWP128" s="1156"/>
      <c r="PWQ128" s="1156"/>
      <c r="PWR128" s="1156"/>
      <c r="PWS128" s="1156"/>
      <c r="PWT128" s="1156"/>
      <c r="PWU128" s="1156"/>
      <c r="PWV128" s="1156"/>
      <c r="PWW128" s="1156"/>
      <c r="PWX128" s="1156"/>
      <c r="PWY128" s="1156"/>
      <c r="PWZ128" s="1156"/>
      <c r="PXA128" s="1156"/>
      <c r="PXB128" s="1156"/>
      <c r="PXC128" s="1156"/>
      <c r="PXD128" s="1156"/>
      <c r="PXE128" s="1156"/>
      <c r="PXF128" s="1156"/>
      <c r="PXG128" s="1156"/>
      <c r="PXH128" s="1156"/>
      <c r="PXI128" s="1156"/>
      <c r="PXJ128" s="1156"/>
      <c r="PXK128" s="1156"/>
      <c r="PXL128" s="1156"/>
      <c r="PXM128" s="1156"/>
      <c r="PXN128" s="1156"/>
      <c r="PXO128" s="1156"/>
      <c r="PXP128" s="1156"/>
      <c r="PXQ128" s="1156"/>
      <c r="PXR128" s="1156"/>
      <c r="PXS128" s="1156"/>
      <c r="PXT128" s="1156"/>
      <c r="PXU128" s="1156"/>
      <c r="PXV128" s="1156"/>
      <c r="PXW128" s="1156"/>
      <c r="PXX128" s="1156"/>
      <c r="PXY128" s="1156"/>
      <c r="PXZ128" s="1156"/>
      <c r="PYA128" s="1156"/>
      <c r="PYB128" s="1156"/>
      <c r="PYC128" s="1156"/>
      <c r="PYD128" s="1156"/>
      <c r="PYE128" s="1156"/>
      <c r="PYF128" s="1156"/>
      <c r="PYG128" s="1156"/>
      <c r="PYH128" s="1156"/>
      <c r="PYI128" s="1156"/>
      <c r="PYJ128" s="1156"/>
      <c r="PYK128" s="1156"/>
      <c r="PYL128" s="1156"/>
      <c r="PYM128" s="1156"/>
      <c r="PYN128" s="1156"/>
      <c r="PYO128" s="1156"/>
      <c r="PYP128" s="1156"/>
      <c r="PYQ128" s="1156"/>
      <c r="PYR128" s="1156"/>
      <c r="PYS128" s="1156"/>
      <c r="PYT128" s="1156"/>
      <c r="PYU128" s="1156"/>
      <c r="PYV128" s="1156"/>
      <c r="PYW128" s="1156"/>
      <c r="PYX128" s="1156"/>
      <c r="PYY128" s="1156"/>
      <c r="PYZ128" s="1156"/>
      <c r="PZA128" s="1156"/>
      <c r="PZB128" s="1156"/>
      <c r="PZC128" s="1156"/>
      <c r="PZD128" s="1156"/>
      <c r="PZE128" s="1156"/>
      <c r="PZF128" s="1156"/>
      <c r="PZG128" s="1156"/>
      <c r="PZH128" s="1156"/>
      <c r="PZI128" s="1156"/>
      <c r="PZJ128" s="1156"/>
      <c r="PZK128" s="1156"/>
      <c r="PZL128" s="1156"/>
      <c r="PZM128" s="1156"/>
      <c r="PZN128" s="1156"/>
      <c r="PZO128" s="1156"/>
      <c r="PZP128" s="1156"/>
      <c r="PZQ128" s="1156"/>
      <c r="PZR128" s="1156"/>
      <c r="PZS128" s="1156"/>
      <c r="PZT128" s="1156"/>
      <c r="PZU128" s="1156"/>
      <c r="PZV128" s="1156"/>
      <c r="PZW128" s="1156"/>
      <c r="PZX128" s="1156"/>
      <c r="PZY128" s="1156"/>
      <c r="PZZ128" s="1156"/>
      <c r="QAA128" s="1156"/>
      <c r="QAB128" s="1156"/>
      <c r="QAC128" s="1156"/>
      <c r="QAD128" s="1156"/>
      <c r="QAE128" s="1156"/>
      <c r="QAF128" s="1156"/>
      <c r="QAG128" s="1156"/>
      <c r="QAH128" s="1156"/>
      <c r="QAI128" s="1156"/>
      <c r="QAJ128" s="1156"/>
      <c r="QAK128" s="1156"/>
      <c r="QAL128" s="1156"/>
      <c r="QAM128" s="1156"/>
      <c r="QAN128" s="1156"/>
      <c r="QAO128" s="1156"/>
      <c r="QAP128" s="1156"/>
      <c r="QAQ128" s="1156"/>
      <c r="QAR128" s="1156"/>
      <c r="QAS128" s="1156"/>
      <c r="QAT128" s="1156"/>
      <c r="QAU128" s="1156"/>
      <c r="QAV128" s="1156"/>
      <c r="QAW128" s="1156"/>
      <c r="QAX128" s="1156"/>
      <c r="QAY128" s="1156"/>
      <c r="QAZ128" s="1156"/>
      <c r="QBA128" s="1156"/>
      <c r="QBB128" s="1156"/>
      <c r="QBC128" s="1156"/>
      <c r="QBD128" s="1156"/>
      <c r="QBE128" s="1156"/>
      <c r="QBF128" s="1156"/>
      <c r="QBG128" s="1156"/>
      <c r="QBH128" s="1156"/>
      <c r="QBI128" s="1156"/>
      <c r="QBJ128" s="1156"/>
      <c r="QBK128" s="1156"/>
      <c r="QBL128" s="1156"/>
      <c r="QBM128" s="1156"/>
      <c r="QBN128" s="1156"/>
      <c r="QBO128" s="1156"/>
      <c r="QBP128" s="1156"/>
      <c r="QBQ128" s="1156"/>
      <c r="QBR128" s="1156"/>
      <c r="QBS128" s="1156"/>
      <c r="QBT128" s="1156"/>
      <c r="QBU128" s="1156"/>
      <c r="QBV128" s="1156"/>
      <c r="QBW128" s="1156"/>
      <c r="QBX128" s="1156"/>
      <c r="QBY128" s="1156"/>
      <c r="QBZ128" s="1156"/>
      <c r="QCA128" s="1156"/>
      <c r="QCB128" s="1156"/>
      <c r="QCC128" s="1156"/>
      <c r="QCD128" s="1156"/>
      <c r="QCE128" s="1156"/>
      <c r="QCF128" s="1156"/>
      <c r="QCG128" s="1156"/>
      <c r="QCH128" s="1156"/>
      <c r="QCI128" s="1156"/>
      <c r="QCJ128" s="1156"/>
      <c r="QCK128" s="1156"/>
      <c r="QCL128" s="1156"/>
      <c r="QCM128" s="1156"/>
      <c r="QCN128" s="1156"/>
      <c r="QCO128" s="1156"/>
      <c r="QCP128" s="1156"/>
      <c r="QCQ128" s="1156"/>
      <c r="QCR128" s="1156"/>
      <c r="QCS128" s="1156"/>
      <c r="QCT128" s="1156"/>
      <c r="QCU128" s="1156"/>
      <c r="QCV128" s="1156"/>
      <c r="QCW128" s="1156"/>
      <c r="QCX128" s="1156"/>
      <c r="QCY128" s="1156"/>
      <c r="QCZ128" s="1156"/>
      <c r="QDA128" s="1156"/>
      <c r="QDB128" s="1156"/>
      <c r="QDC128" s="1156"/>
      <c r="QDD128" s="1156"/>
      <c r="QDE128" s="1156"/>
      <c r="QDF128" s="1156"/>
      <c r="QDG128" s="1156"/>
      <c r="QDH128" s="1156"/>
      <c r="QDI128" s="1156"/>
      <c r="QDJ128" s="1156"/>
      <c r="QDK128" s="1156"/>
      <c r="QDL128" s="1156"/>
      <c r="QDM128" s="1156"/>
      <c r="QDN128" s="1156"/>
      <c r="QDO128" s="1156"/>
      <c r="QDP128" s="1156"/>
      <c r="QDQ128" s="1156"/>
      <c r="QDR128" s="1156"/>
      <c r="QDS128" s="1156"/>
      <c r="QDT128" s="1156"/>
      <c r="QDU128" s="1156"/>
      <c r="QDV128" s="1156"/>
      <c r="QDW128" s="1156"/>
      <c r="QDX128" s="1156"/>
      <c r="QDY128" s="1156"/>
      <c r="QDZ128" s="1156"/>
      <c r="QEA128" s="1156"/>
      <c r="QEB128" s="1156"/>
      <c r="QEC128" s="1156"/>
      <c r="QED128" s="1156"/>
      <c r="QEE128" s="1156"/>
      <c r="QEF128" s="1156"/>
      <c r="QEG128" s="1156"/>
      <c r="QEH128" s="1156"/>
      <c r="QEI128" s="1156"/>
      <c r="QEJ128" s="1156"/>
      <c r="QEK128" s="1156"/>
      <c r="QEL128" s="1156"/>
      <c r="QEM128" s="1156"/>
      <c r="QEN128" s="1156"/>
      <c r="QEO128" s="1156"/>
      <c r="QEP128" s="1156"/>
      <c r="QEQ128" s="1156"/>
      <c r="QER128" s="1156"/>
      <c r="QES128" s="1156"/>
      <c r="QET128" s="1156"/>
      <c r="QEU128" s="1156"/>
      <c r="QEV128" s="1156"/>
      <c r="QEW128" s="1156"/>
      <c r="QEX128" s="1156"/>
      <c r="QEY128" s="1156"/>
      <c r="QEZ128" s="1156"/>
      <c r="QFA128" s="1156"/>
      <c r="QFB128" s="1156"/>
      <c r="QFC128" s="1156"/>
      <c r="QFD128" s="1156"/>
      <c r="QFE128" s="1156"/>
      <c r="QFF128" s="1156"/>
      <c r="QFG128" s="1156"/>
      <c r="QFH128" s="1156"/>
      <c r="QFI128" s="1156"/>
      <c r="QFJ128" s="1156"/>
      <c r="QFK128" s="1156"/>
      <c r="QFL128" s="1156"/>
      <c r="QFM128" s="1156"/>
      <c r="QFN128" s="1156"/>
      <c r="QFO128" s="1156"/>
      <c r="QFP128" s="1156"/>
      <c r="QFQ128" s="1156"/>
      <c r="QFR128" s="1156"/>
      <c r="QFS128" s="1156"/>
      <c r="QFT128" s="1156"/>
      <c r="QFU128" s="1156"/>
      <c r="QFV128" s="1156"/>
      <c r="QFW128" s="1156"/>
      <c r="QFX128" s="1156"/>
      <c r="QFY128" s="1156"/>
      <c r="QFZ128" s="1156"/>
      <c r="QGA128" s="1156"/>
      <c r="QGB128" s="1156"/>
      <c r="QGC128" s="1156"/>
      <c r="QGD128" s="1156"/>
      <c r="QGE128" s="1156"/>
      <c r="QGF128" s="1156"/>
      <c r="QGG128" s="1156"/>
      <c r="QGH128" s="1156"/>
      <c r="QGI128" s="1156"/>
      <c r="QGJ128" s="1156"/>
      <c r="QGK128" s="1156"/>
      <c r="QGL128" s="1156"/>
      <c r="QGM128" s="1156"/>
      <c r="QGN128" s="1156"/>
      <c r="QGO128" s="1156"/>
      <c r="QGP128" s="1156"/>
      <c r="QGQ128" s="1156"/>
      <c r="QGR128" s="1156"/>
      <c r="QGS128" s="1156"/>
      <c r="QGT128" s="1156"/>
      <c r="QGU128" s="1156"/>
      <c r="QGV128" s="1156"/>
      <c r="QGW128" s="1156"/>
      <c r="QGX128" s="1156"/>
      <c r="QGY128" s="1156"/>
      <c r="QGZ128" s="1156"/>
      <c r="QHA128" s="1156"/>
      <c r="QHB128" s="1156"/>
      <c r="QHC128" s="1156"/>
      <c r="QHD128" s="1156"/>
      <c r="QHE128" s="1156"/>
      <c r="QHF128" s="1156"/>
      <c r="QHG128" s="1156"/>
      <c r="QHH128" s="1156"/>
      <c r="QHI128" s="1156"/>
      <c r="QHJ128" s="1156"/>
      <c r="QHK128" s="1156"/>
      <c r="QHL128" s="1156"/>
      <c r="QHM128" s="1156"/>
      <c r="QHN128" s="1156"/>
      <c r="QHO128" s="1156"/>
      <c r="QHP128" s="1156"/>
      <c r="QHQ128" s="1156"/>
      <c r="QHR128" s="1156"/>
      <c r="QHS128" s="1156"/>
      <c r="QHT128" s="1156"/>
      <c r="QHU128" s="1156"/>
      <c r="QHV128" s="1156"/>
      <c r="QHW128" s="1156"/>
      <c r="QHX128" s="1156"/>
      <c r="QHY128" s="1156"/>
      <c r="QHZ128" s="1156"/>
      <c r="QIA128" s="1156"/>
      <c r="QIB128" s="1156"/>
      <c r="QIC128" s="1156"/>
      <c r="QID128" s="1156"/>
      <c r="QIE128" s="1156"/>
      <c r="QIF128" s="1156"/>
      <c r="QIG128" s="1156"/>
      <c r="QIH128" s="1156"/>
      <c r="QII128" s="1156"/>
      <c r="QIJ128" s="1156"/>
      <c r="QIK128" s="1156"/>
      <c r="QIL128" s="1156"/>
      <c r="QIM128" s="1156"/>
      <c r="QIN128" s="1156"/>
      <c r="QIO128" s="1156"/>
      <c r="QIP128" s="1156"/>
      <c r="QIQ128" s="1156"/>
      <c r="QIR128" s="1156"/>
      <c r="QIS128" s="1156"/>
      <c r="QIT128" s="1156"/>
      <c r="QIU128" s="1156"/>
      <c r="QIV128" s="1156"/>
      <c r="QIW128" s="1156"/>
      <c r="QIX128" s="1156"/>
      <c r="QIY128" s="1156"/>
      <c r="QIZ128" s="1156"/>
      <c r="QJA128" s="1156"/>
      <c r="QJB128" s="1156"/>
      <c r="QJC128" s="1156"/>
      <c r="QJD128" s="1156"/>
      <c r="QJE128" s="1156"/>
      <c r="QJF128" s="1156"/>
      <c r="QJG128" s="1156"/>
      <c r="QJH128" s="1156"/>
      <c r="QJI128" s="1156"/>
      <c r="QJJ128" s="1156"/>
      <c r="QJK128" s="1156"/>
      <c r="QJL128" s="1156"/>
      <c r="QJM128" s="1156"/>
      <c r="QJN128" s="1156"/>
      <c r="QJO128" s="1156"/>
      <c r="QJP128" s="1156"/>
      <c r="QJQ128" s="1156"/>
      <c r="QJR128" s="1156"/>
      <c r="QJS128" s="1156"/>
      <c r="QJT128" s="1156"/>
      <c r="QJU128" s="1156"/>
      <c r="QJV128" s="1156"/>
      <c r="QJW128" s="1156"/>
      <c r="QJX128" s="1156"/>
      <c r="QJY128" s="1156"/>
      <c r="QJZ128" s="1156"/>
      <c r="QKA128" s="1156"/>
      <c r="QKB128" s="1156"/>
      <c r="QKC128" s="1156"/>
      <c r="QKD128" s="1156"/>
      <c r="QKE128" s="1156"/>
      <c r="QKF128" s="1156"/>
      <c r="QKG128" s="1156"/>
      <c r="QKH128" s="1156"/>
      <c r="QKI128" s="1156"/>
      <c r="QKJ128" s="1156"/>
      <c r="QKK128" s="1156"/>
      <c r="QKL128" s="1156"/>
      <c r="QKM128" s="1156"/>
      <c r="QKN128" s="1156"/>
      <c r="QKO128" s="1156"/>
      <c r="QKP128" s="1156"/>
      <c r="QKQ128" s="1156"/>
      <c r="QKR128" s="1156"/>
      <c r="QKS128" s="1156"/>
      <c r="QKT128" s="1156"/>
      <c r="QKU128" s="1156"/>
      <c r="QKV128" s="1156"/>
      <c r="QKW128" s="1156"/>
      <c r="QKX128" s="1156"/>
      <c r="QKY128" s="1156"/>
      <c r="QKZ128" s="1156"/>
      <c r="QLA128" s="1156"/>
      <c r="QLB128" s="1156"/>
      <c r="QLC128" s="1156"/>
      <c r="QLD128" s="1156"/>
      <c r="QLE128" s="1156"/>
      <c r="QLF128" s="1156"/>
      <c r="QLG128" s="1156"/>
      <c r="QLH128" s="1156"/>
      <c r="QLI128" s="1156"/>
      <c r="QLJ128" s="1156"/>
      <c r="QLK128" s="1156"/>
      <c r="QLL128" s="1156"/>
      <c r="QLM128" s="1156"/>
      <c r="QLN128" s="1156"/>
      <c r="QLO128" s="1156"/>
      <c r="QLP128" s="1156"/>
      <c r="QLQ128" s="1156"/>
      <c r="QLR128" s="1156"/>
      <c r="QLS128" s="1156"/>
      <c r="QLT128" s="1156"/>
      <c r="QLU128" s="1156"/>
      <c r="QLV128" s="1156"/>
      <c r="QLW128" s="1156"/>
      <c r="QLX128" s="1156"/>
      <c r="QLY128" s="1156"/>
      <c r="QLZ128" s="1156"/>
      <c r="QMA128" s="1156"/>
      <c r="QMB128" s="1156"/>
      <c r="QMC128" s="1156"/>
      <c r="QMD128" s="1156"/>
      <c r="QME128" s="1156"/>
      <c r="QMF128" s="1156"/>
      <c r="QMG128" s="1156"/>
      <c r="QMH128" s="1156"/>
      <c r="QMI128" s="1156"/>
      <c r="QMJ128" s="1156"/>
      <c r="QMK128" s="1156"/>
      <c r="QML128" s="1156"/>
      <c r="QMM128" s="1156"/>
      <c r="QMN128" s="1156"/>
      <c r="QMO128" s="1156"/>
      <c r="QMP128" s="1156"/>
      <c r="QMQ128" s="1156"/>
      <c r="QMR128" s="1156"/>
      <c r="QMS128" s="1156"/>
      <c r="QMT128" s="1156"/>
      <c r="QMU128" s="1156"/>
      <c r="QMV128" s="1156"/>
      <c r="QMW128" s="1156"/>
      <c r="QMX128" s="1156"/>
      <c r="QMY128" s="1156"/>
      <c r="QMZ128" s="1156"/>
      <c r="QNA128" s="1156"/>
      <c r="QNB128" s="1156"/>
      <c r="QNC128" s="1156"/>
      <c r="QND128" s="1156"/>
      <c r="QNE128" s="1156"/>
      <c r="QNF128" s="1156"/>
      <c r="QNG128" s="1156"/>
      <c r="QNH128" s="1156"/>
      <c r="QNI128" s="1156"/>
      <c r="QNJ128" s="1156"/>
      <c r="QNK128" s="1156"/>
      <c r="QNL128" s="1156"/>
      <c r="QNM128" s="1156"/>
      <c r="QNN128" s="1156"/>
      <c r="QNO128" s="1156"/>
      <c r="QNP128" s="1156"/>
      <c r="QNQ128" s="1156"/>
      <c r="QNR128" s="1156"/>
      <c r="QNS128" s="1156"/>
      <c r="QNT128" s="1156"/>
      <c r="QNU128" s="1156"/>
      <c r="QNV128" s="1156"/>
      <c r="QNW128" s="1156"/>
      <c r="QNX128" s="1156"/>
      <c r="QNY128" s="1156"/>
      <c r="QNZ128" s="1156"/>
      <c r="QOA128" s="1156"/>
      <c r="QOB128" s="1156"/>
      <c r="QOC128" s="1156"/>
      <c r="QOD128" s="1156"/>
      <c r="QOE128" s="1156"/>
      <c r="QOF128" s="1156"/>
      <c r="QOG128" s="1156"/>
      <c r="QOH128" s="1156"/>
      <c r="QOI128" s="1156"/>
      <c r="QOJ128" s="1156"/>
      <c r="QOK128" s="1156"/>
      <c r="QOL128" s="1156"/>
      <c r="QOM128" s="1156"/>
      <c r="QON128" s="1156"/>
      <c r="QOO128" s="1156"/>
      <c r="QOP128" s="1156"/>
      <c r="QOQ128" s="1156"/>
      <c r="QOR128" s="1156"/>
      <c r="QOS128" s="1156"/>
      <c r="QOT128" s="1156"/>
      <c r="QOU128" s="1156"/>
      <c r="QOV128" s="1156"/>
      <c r="QOW128" s="1156"/>
      <c r="QOX128" s="1156"/>
      <c r="QOY128" s="1156"/>
      <c r="QOZ128" s="1156"/>
      <c r="QPA128" s="1156"/>
      <c r="QPB128" s="1156"/>
      <c r="QPC128" s="1156"/>
      <c r="QPD128" s="1156"/>
      <c r="QPE128" s="1156"/>
      <c r="QPF128" s="1156"/>
      <c r="QPG128" s="1156"/>
      <c r="QPH128" s="1156"/>
      <c r="QPI128" s="1156"/>
      <c r="QPJ128" s="1156"/>
      <c r="QPK128" s="1156"/>
      <c r="QPL128" s="1156"/>
      <c r="QPM128" s="1156"/>
      <c r="QPN128" s="1156"/>
      <c r="QPO128" s="1156"/>
      <c r="QPP128" s="1156"/>
      <c r="QPQ128" s="1156"/>
      <c r="QPR128" s="1156"/>
      <c r="QPS128" s="1156"/>
      <c r="QPT128" s="1156"/>
      <c r="QPU128" s="1156"/>
      <c r="QPV128" s="1156"/>
      <c r="QPW128" s="1156"/>
      <c r="QPX128" s="1156"/>
      <c r="QPY128" s="1156"/>
      <c r="QPZ128" s="1156"/>
      <c r="QQA128" s="1156"/>
      <c r="QQB128" s="1156"/>
      <c r="QQC128" s="1156"/>
      <c r="QQD128" s="1156"/>
      <c r="QQE128" s="1156"/>
      <c r="QQF128" s="1156"/>
      <c r="QQG128" s="1156"/>
      <c r="QQH128" s="1156"/>
      <c r="QQI128" s="1156"/>
      <c r="QQJ128" s="1156"/>
      <c r="QQK128" s="1156"/>
      <c r="QQL128" s="1156"/>
      <c r="QQM128" s="1156"/>
      <c r="QQN128" s="1156"/>
      <c r="QQO128" s="1156"/>
      <c r="QQP128" s="1156"/>
      <c r="QQQ128" s="1156"/>
      <c r="QQR128" s="1156"/>
      <c r="QQS128" s="1156"/>
      <c r="QQT128" s="1156"/>
      <c r="QQU128" s="1156"/>
      <c r="QQV128" s="1156"/>
      <c r="QQW128" s="1156"/>
      <c r="QQX128" s="1156"/>
      <c r="QQY128" s="1156"/>
      <c r="QQZ128" s="1156"/>
      <c r="QRA128" s="1156"/>
      <c r="QRB128" s="1156"/>
      <c r="QRC128" s="1156"/>
      <c r="QRD128" s="1156"/>
      <c r="QRE128" s="1156"/>
      <c r="QRF128" s="1156"/>
      <c r="QRG128" s="1156"/>
      <c r="QRH128" s="1156"/>
      <c r="QRI128" s="1156"/>
      <c r="QRJ128" s="1156"/>
      <c r="QRK128" s="1156"/>
      <c r="QRL128" s="1156"/>
      <c r="QRM128" s="1156"/>
      <c r="QRN128" s="1156"/>
      <c r="QRO128" s="1156"/>
      <c r="QRP128" s="1156"/>
      <c r="QRQ128" s="1156"/>
      <c r="QRR128" s="1156"/>
      <c r="QRS128" s="1156"/>
      <c r="QRT128" s="1156"/>
      <c r="QRU128" s="1156"/>
      <c r="QRV128" s="1156"/>
      <c r="QRW128" s="1156"/>
      <c r="QRX128" s="1156"/>
      <c r="QRY128" s="1156"/>
      <c r="QRZ128" s="1156"/>
      <c r="QSA128" s="1156"/>
      <c r="QSB128" s="1156"/>
      <c r="QSC128" s="1156"/>
      <c r="QSD128" s="1156"/>
      <c r="QSE128" s="1156"/>
      <c r="QSF128" s="1156"/>
      <c r="QSG128" s="1156"/>
      <c r="QSH128" s="1156"/>
      <c r="QSI128" s="1156"/>
      <c r="QSJ128" s="1156"/>
      <c r="QSK128" s="1156"/>
      <c r="QSL128" s="1156"/>
      <c r="QSM128" s="1156"/>
      <c r="QSN128" s="1156"/>
      <c r="QSO128" s="1156"/>
      <c r="QSP128" s="1156"/>
      <c r="QSQ128" s="1156"/>
      <c r="QSR128" s="1156"/>
      <c r="QSS128" s="1156"/>
      <c r="QST128" s="1156"/>
      <c r="QSU128" s="1156"/>
      <c r="QSV128" s="1156"/>
      <c r="QSW128" s="1156"/>
      <c r="QSX128" s="1156"/>
      <c r="QSY128" s="1156"/>
      <c r="QSZ128" s="1156"/>
      <c r="QTA128" s="1156"/>
      <c r="QTB128" s="1156"/>
      <c r="QTC128" s="1156"/>
      <c r="QTD128" s="1156"/>
      <c r="QTE128" s="1156"/>
      <c r="QTF128" s="1156"/>
      <c r="QTG128" s="1156"/>
      <c r="QTH128" s="1156"/>
      <c r="QTI128" s="1156"/>
      <c r="QTJ128" s="1156"/>
      <c r="QTK128" s="1156"/>
      <c r="QTL128" s="1156"/>
      <c r="QTM128" s="1156"/>
      <c r="QTN128" s="1156"/>
      <c r="QTO128" s="1156"/>
      <c r="QTP128" s="1156"/>
      <c r="QTQ128" s="1156"/>
      <c r="QTR128" s="1156"/>
      <c r="QTS128" s="1156"/>
      <c r="QTT128" s="1156"/>
      <c r="QTU128" s="1156"/>
      <c r="QTV128" s="1156"/>
      <c r="QTW128" s="1156"/>
      <c r="QTX128" s="1156"/>
      <c r="QTY128" s="1156"/>
      <c r="QTZ128" s="1156"/>
      <c r="QUA128" s="1156"/>
      <c r="QUB128" s="1156"/>
      <c r="QUC128" s="1156"/>
      <c r="QUD128" s="1156"/>
      <c r="QUE128" s="1156"/>
      <c r="QUF128" s="1156"/>
      <c r="QUG128" s="1156"/>
      <c r="QUH128" s="1156"/>
      <c r="QUI128" s="1156"/>
      <c r="QUJ128" s="1156"/>
      <c r="QUK128" s="1156"/>
      <c r="QUL128" s="1156"/>
      <c r="QUM128" s="1156"/>
      <c r="QUN128" s="1156"/>
      <c r="QUO128" s="1156"/>
      <c r="QUP128" s="1156"/>
      <c r="QUQ128" s="1156"/>
      <c r="QUR128" s="1156"/>
      <c r="QUS128" s="1156"/>
      <c r="QUT128" s="1156"/>
      <c r="QUU128" s="1156"/>
      <c r="QUV128" s="1156"/>
      <c r="QUW128" s="1156"/>
      <c r="QUX128" s="1156"/>
      <c r="QUY128" s="1156"/>
      <c r="QUZ128" s="1156"/>
      <c r="QVA128" s="1156"/>
      <c r="QVB128" s="1156"/>
      <c r="QVC128" s="1156"/>
      <c r="QVD128" s="1156"/>
      <c r="QVE128" s="1156"/>
      <c r="QVF128" s="1156"/>
      <c r="QVG128" s="1156"/>
      <c r="QVH128" s="1156"/>
      <c r="QVI128" s="1156"/>
      <c r="QVJ128" s="1156"/>
      <c r="QVK128" s="1156"/>
      <c r="QVL128" s="1156"/>
      <c r="QVM128" s="1156"/>
      <c r="QVN128" s="1156"/>
      <c r="QVO128" s="1156"/>
      <c r="QVP128" s="1156"/>
      <c r="QVQ128" s="1156"/>
      <c r="QVR128" s="1156"/>
      <c r="QVS128" s="1156"/>
      <c r="QVT128" s="1156"/>
      <c r="QVU128" s="1156"/>
      <c r="QVV128" s="1156"/>
      <c r="QVW128" s="1156"/>
      <c r="QVX128" s="1156"/>
      <c r="QVY128" s="1156"/>
      <c r="QVZ128" s="1156"/>
      <c r="QWA128" s="1156"/>
      <c r="QWB128" s="1156"/>
      <c r="QWC128" s="1156"/>
      <c r="QWD128" s="1156"/>
      <c r="QWE128" s="1156"/>
      <c r="QWF128" s="1156"/>
      <c r="QWG128" s="1156"/>
      <c r="QWH128" s="1156"/>
      <c r="QWI128" s="1156"/>
      <c r="QWJ128" s="1156"/>
      <c r="QWK128" s="1156"/>
      <c r="QWL128" s="1156"/>
      <c r="QWM128" s="1156"/>
      <c r="QWN128" s="1156"/>
      <c r="QWO128" s="1156"/>
      <c r="QWP128" s="1156"/>
      <c r="QWQ128" s="1156"/>
      <c r="QWR128" s="1156"/>
      <c r="QWS128" s="1156"/>
      <c r="QWT128" s="1156"/>
      <c r="QWU128" s="1156"/>
      <c r="QWV128" s="1156"/>
      <c r="QWW128" s="1156"/>
      <c r="QWX128" s="1156"/>
      <c r="QWY128" s="1156"/>
      <c r="QWZ128" s="1156"/>
      <c r="QXA128" s="1156"/>
      <c r="QXB128" s="1156"/>
      <c r="QXC128" s="1156"/>
      <c r="QXD128" s="1156"/>
      <c r="QXE128" s="1156"/>
      <c r="QXF128" s="1156"/>
      <c r="QXG128" s="1156"/>
      <c r="QXH128" s="1156"/>
      <c r="QXI128" s="1156"/>
      <c r="QXJ128" s="1156"/>
      <c r="QXK128" s="1156"/>
      <c r="QXL128" s="1156"/>
      <c r="QXM128" s="1156"/>
      <c r="QXN128" s="1156"/>
      <c r="QXO128" s="1156"/>
      <c r="QXP128" s="1156"/>
      <c r="QXQ128" s="1156"/>
      <c r="QXR128" s="1156"/>
      <c r="QXS128" s="1156"/>
      <c r="QXT128" s="1156"/>
      <c r="QXU128" s="1156"/>
      <c r="QXV128" s="1156"/>
      <c r="QXW128" s="1156"/>
      <c r="QXX128" s="1156"/>
      <c r="QXY128" s="1156"/>
      <c r="QXZ128" s="1156"/>
      <c r="QYA128" s="1156"/>
      <c r="QYB128" s="1156"/>
      <c r="QYC128" s="1156"/>
      <c r="QYD128" s="1156"/>
      <c r="QYE128" s="1156"/>
      <c r="QYF128" s="1156"/>
      <c r="QYG128" s="1156"/>
      <c r="QYH128" s="1156"/>
      <c r="QYI128" s="1156"/>
      <c r="QYJ128" s="1156"/>
      <c r="QYK128" s="1156"/>
      <c r="QYL128" s="1156"/>
      <c r="QYM128" s="1156"/>
      <c r="QYN128" s="1156"/>
      <c r="QYO128" s="1156"/>
      <c r="QYP128" s="1156"/>
      <c r="QYQ128" s="1156"/>
      <c r="QYR128" s="1156"/>
      <c r="QYS128" s="1156"/>
      <c r="QYT128" s="1156"/>
      <c r="QYU128" s="1156"/>
      <c r="QYV128" s="1156"/>
      <c r="QYW128" s="1156"/>
      <c r="QYX128" s="1156"/>
      <c r="QYY128" s="1156"/>
      <c r="QYZ128" s="1156"/>
      <c r="QZA128" s="1156"/>
      <c r="QZB128" s="1156"/>
      <c r="QZC128" s="1156"/>
      <c r="QZD128" s="1156"/>
      <c r="QZE128" s="1156"/>
      <c r="QZF128" s="1156"/>
      <c r="QZG128" s="1156"/>
      <c r="QZH128" s="1156"/>
      <c r="QZI128" s="1156"/>
      <c r="QZJ128" s="1156"/>
      <c r="QZK128" s="1156"/>
      <c r="QZL128" s="1156"/>
      <c r="QZM128" s="1156"/>
      <c r="QZN128" s="1156"/>
      <c r="QZO128" s="1156"/>
      <c r="QZP128" s="1156"/>
      <c r="QZQ128" s="1156"/>
      <c r="QZR128" s="1156"/>
      <c r="QZS128" s="1156"/>
      <c r="QZT128" s="1156"/>
      <c r="QZU128" s="1156"/>
      <c r="QZV128" s="1156"/>
      <c r="QZW128" s="1156"/>
      <c r="QZX128" s="1156"/>
      <c r="QZY128" s="1156"/>
      <c r="QZZ128" s="1156"/>
      <c r="RAA128" s="1156"/>
      <c r="RAB128" s="1156"/>
      <c r="RAC128" s="1156"/>
      <c r="RAD128" s="1156"/>
      <c r="RAE128" s="1156"/>
      <c r="RAF128" s="1156"/>
      <c r="RAG128" s="1156"/>
      <c r="RAH128" s="1156"/>
      <c r="RAI128" s="1156"/>
      <c r="RAJ128" s="1156"/>
      <c r="RAK128" s="1156"/>
      <c r="RAL128" s="1156"/>
      <c r="RAM128" s="1156"/>
      <c r="RAN128" s="1156"/>
      <c r="RAO128" s="1156"/>
      <c r="RAP128" s="1156"/>
      <c r="RAQ128" s="1156"/>
      <c r="RAR128" s="1156"/>
      <c r="RAS128" s="1156"/>
      <c r="RAT128" s="1156"/>
      <c r="RAU128" s="1156"/>
      <c r="RAV128" s="1156"/>
      <c r="RAW128" s="1156"/>
      <c r="RAX128" s="1156"/>
      <c r="RAY128" s="1156"/>
      <c r="RAZ128" s="1156"/>
      <c r="RBA128" s="1156"/>
      <c r="RBB128" s="1156"/>
      <c r="RBC128" s="1156"/>
      <c r="RBD128" s="1156"/>
      <c r="RBE128" s="1156"/>
      <c r="RBF128" s="1156"/>
      <c r="RBG128" s="1156"/>
      <c r="RBH128" s="1156"/>
      <c r="RBI128" s="1156"/>
      <c r="RBJ128" s="1156"/>
      <c r="RBK128" s="1156"/>
      <c r="RBL128" s="1156"/>
      <c r="RBM128" s="1156"/>
      <c r="RBN128" s="1156"/>
      <c r="RBO128" s="1156"/>
      <c r="RBP128" s="1156"/>
      <c r="RBQ128" s="1156"/>
      <c r="RBR128" s="1156"/>
      <c r="RBS128" s="1156"/>
      <c r="RBT128" s="1156"/>
      <c r="RBU128" s="1156"/>
      <c r="RBV128" s="1156"/>
      <c r="RBW128" s="1156"/>
      <c r="RBX128" s="1156"/>
      <c r="RBY128" s="1156"/>
      <c r="RBZ128" s="1156"/>
      <c r="RCA128" s="1156"/>
      <c r="RCB128" s="1156"/>
      <c r="RCC128" s="1156"/>
      <c r="RCD128" s="1156"/>
      <c r="RCE128" s="1156"/>
      <c r="RCF128" s="1156"/>
      <c r="RCG128" s="1156"/>
      <c r="RCH128" s="1156"/>
      <c r="RCI128" s="1156"/>
      <c r="RCJ128" s="1156"/>
      <c r="RCK128" s="1156"/>
      <c r="RCL128" s="1156"/>
      <c r="RCM128" s="1156"/>
      <c r="RCN128" s="1156"/>
      <c r="RCO128" s="1156"/>
      <c r="RCP128" s="1156"/>
      <c r="RCQ128" s="1156"/>
      <c r="RCR128" s="1156"/>
      <c r="RCS128" s="1156"/>
      <c r="RCT128" s="1156"/>
      <c r="RCU128" s="1156"/>
      <c r="RCV128" s="1156"/>
      <c r="RCW128" s="1156"/>
      <c r="RCX128" s="1156"/>
      <c r="RCY128" s="1156"/>
      <c r="RCZ128" s="1156"/>
      <c r="RDA128" s="1156"/>
      <c r="RDB128" s="1156"/>
      <c r="RDC128" s="1156"/>
      <c r="RDD128" s="1156"/>
      <c r="RDE128" s="1156"/>
      <c r="RDF128" s="1156"/>
      <c r="RDG128" s="1156"/>
      <c r="RDH128" s="1156"/>
      <c r="RDI128" s="1156"/>
      <c r="RDJ128" s="1156"/>
      <c r="RDK128" s="1156"/>
      <c r="RDL128" s="1156"/>
      <c r="RDM128" s="1156"/>
      <c r="RDN128" s="1156"/>
      <c r="RDO128" s="1156"/>
      <c r="RDP128" s="1156"/>
      <c r="RDQ128" s="1156"/>
      <c r="RDR128" s="1156"/>
      <c r="RDS128" s="1156"/>
      <c r="RDT128" s="1156"/>
      <c r="RDU128" s="1156"/>
      <c r="RDV128" s="1156"/>
      <c r="RDW128" s="1156"/>
      <c r="RDX128" s="1156"/>
      <c r="RDY128" s="1156"/>
      <c r="RDZ128" s="1156"/>
      <c r="REA128" s="1156"/>
      <c r="REB128" s="1156"/>
      <c r="REC128" s="1156"/>
      <c r="RED128" s="1156"/>
      <c r="REE128" s="1156"/>
      <c r="REF128" s="1156"/>
      <c r="REG128" s="1156"/>
      <c r="REH128" s="1156"/>
      <c r="REI128" s="1156"/>
      <c r="REJ128" s="1156"/>
      <c r="REK128" s="1156"/>
      <c r="REL128" s="1156"/>
      <c r="REM128" s="1156"/>
      <c r="REN128" s="1156"/>
      <c r="REO128" s="1156"/>
      <c r="REP128" s="1156"/>
      <c r="REQ128" s="1156"/>
      <c r="RER128" s="1156"/>
      <c r="RES128" s="1156"/>
      <c r="RET128" s="1156"/>
      <c r="REU128" s="1156"/>
      <c r="REV128" s="1156"/>
      <c r="REW128" s="1156"/>
      <c r="REX128" s="1156"/>
      <c r="REY128" s="1156"/>
      <c r="REZ128" s="1156"/>
      <c r="RFA128" s="1156"/>
      <c r="RFB128" s="1156"/>
      <c r="RFC128" s="1156"/>
      <c r="RFD128" s="1156"/>
      <c r="RFE128" s="1156"/>
      <c r="RFF128" s="1156"/>
      <c r="RFG128" s="1156"/>
      <c r="RFH128" s="1156"/>
      <c r="RFI128" s="1156"/>
      <c r="RFJ128" s="1156"/>
      <c r="RFK128" s="1156"/>
      <c r="RFL128" s="1156"/>
      <c r="RFM128" s="1156"/>
      <c r="RFN128" s="1156"/>
      <c r="RFO128" s="1156"/>
      <c r="RFP128" s="1156"/>
      <c r="RFQ128" s="1156"/>
      <c r="RFR128" s="1156"/>
      <c r="RFS128" s="1156"/>
      <c r="RFT128" s="1156"/>
      <c r="RFU128" s="1156"/>
      <c r="RFV128" s="1156"/>
      <c r="RFW128" s="1156"/>
      <c r="RFX128" s="1156"/>
      <c r="RFY128" s="1156"/>
      <c r="RFZ128" s="1156"/>
      <c r="RGA128" s="1156"/>
      <c r="RGB128" s="1156"/>
      <c r="RGC128" s="1156"/>
      <c r="RGD128" s="1156"/>
      <c r="RGE128" s="1156"/>
      <c r="RGF128" s="1156"/>
      <c r="RGG128" s="1156"/>
      <c r="RGH128" s="1156"/>
      <c r="RGI128" s="1156"/>
      <c r="RGJ128" s="1156"/>
      <c r="RGK128" s="1156"/>
      <c r="RGL128" s="1156"/>
      <c r="RGM128" s="1156"/>
      <c r="RGN128" s="1156"/>
      <c r="RGO128" s="1156"/>
      <c r="RGP128" s="1156"/>
      <c r="RGQ128" s="1156"/>
      <c r="RGR128" s="1156"/>
      <c r="RGS128" s="1156"/>
      <c r="RGT128" s="1156"/>
      <c r="RGU128" s="1156"/>
      <c r="RGV128" s="1156"/>
      <c r="RGW128" s="1156"/>
      <c r="RGX128" s="1156"/>
      <c r="RGY128" s="1156"/>
      <c r="RGZ128" s="1156"/>
      <c r="RHA128" s="1156"/>
      <c r="RHB128" s="1156"/>
      <c r="RHC128" s="1156"/>
      <c r="RHD128" s="1156"/>
      <c r="RHE128" s="1156"/>
      <c r="RHF128" s="1156"/>
      <c r="RHG128" s="1156"/>
      <c r="RHH128" s="1156"/>
      <c r="RHI128" s="1156"/>
      <c r="RHJ128" s="1156"/>
      <c r="RHK128" s="1156"/>
      <c r="RHL128" s="1156"/>
      <c r="RHM128" s="1156"/>
      <c r="RHN128" s="1156"/>
      <c r="RHO128" s="1156"/>
      <c r="RHP128" s="1156"/>
      <c r="RHQ128" s="1156"/>
      <c r="RHR128" s="1156"/>
      <c r="RHS128" s="1156"/>
      <c r="RHT128" s="1156"/>
      <c r="RHU128" s="1156"/>
      <c r="RHV128" s="1156"/>
      <c r="RHW128" s="1156"/>
      <c r="RHX128" s="1156"/>
      <c r="RHY128" s="1156"/>
      <c r="RHZ128" s="1156"/>
      <c r="RIA128" s="1156"/>
      <c r="RIB128" s="1156"/>
      <c r="RIC128" s="1156"/>
      <c r="RID128" s="1156"/>
      <c r="RIE128" s="1156"/>
      <c r="RIF128" s="1156"/>
      <c r="RIG128" s="1156"/>
      <c r="RIH128" s="1156"/>
      <c r="RII128" s="1156"/>
      <c r="RIJ128" s="1156"/>
      <c r="RIK128" s="1156"/>
      <c r="RIL128" s="1156"/>
      <c r="RIM128" s="1156"/>
      <c r="RIN128" s="1156"/>
      <c r="RIO128" s="1156"/>
      <c r="RIP128" s="1156"/>
      <c r="RIQ128" s="1156"/>
      <c r="RIR128" s="1156"/>
      <c r="RIS128" s="1156"/>
      <c r="RIT128" s="1156"/>
      <c r="RIU128" s="1156"/>
      <c r="RIV128" s="1156"/>
      <c r="RIW128" s="1156"/>
      <c r="RIX128" s="1156"/>
      <c r="RIY128" s="1156"/>
      <c r="RIZ128" s="1156"/>
      <c r="RJA128" s="1156"/>
      <c r="RJB128" s="1156"/>
      <c r="RJC128" s="1156"/>
      <c r="RJD128" s="1156"/>
      <c r="RJE128" s="1156"/>
      <c r="RJF128" s="1156"/>
      <c r="RJG128" s="1156"/>
      <c r="RJH128" s="1156"/>
      <c r="RJI128" s="1156"/>
      <c r="RJJ128" s="1156"/>
      <c r="RJK128" s="1156"/>
      <c r="RJL128" s="1156"/>
      <c r="RJM128" s="1156"/>
      <c r="RJN128" s="1156"/>
      <c r="RJO128" s="1156"/>
      <c r="RJP128" s="1156"/>
      <c r="RJQ128" s="1156"/>
      <c r="RJR128" s="1156"/>
      <c r="RJS128" s="1156"/>
      <c r="RJT128" s="1156"/>
      <c r="RJU128" s="1156"/>
      <c r="RJV128" s="1156"/>
      <c r="RJW128" s="1156"/>
      <c r="RJX128" s="1156"/>
      <c r="RJY128" s="1156"/>
      <c r="RJZ128" s="1156"/>
      <c r="RKA128" s="1156"/>
      <c r="RKB128" s="1156"/>
      <c r="RKC128" s="1156"/>
      <c r="RKD128" s="1156"/>
      <c r="RKE128" s="1156"/>
      <c r="RKF128" s="1156"/>
      <c r="RKG128" s="1156"/>
      <c r="RKH128" s="1156"/>
      <c r="RKI128" s="1156"/>
      <c r="RKJ128" s="1156"/>
      <c r="RKK128" s="1156"/>
      <c r="RKL128" s="1156"/>
      <c r="RKM128" s="1156"/>
      <c r="RKN128" s="1156"/>
      <c r="RKO128" s="1156"/>
      <c r="RKP128" s="1156"/>
      <c r="RKQ128" s="1156"/>
      <c r="RKR128" s="1156"/>
      <c r="RKS128" s="1156"/>
      <c r="RKT128" s="1156"/>
      <c r="RKU128" s="1156"/>
      <c r="RKV128" s="1156"/>
      <c r="RKW128" s="1156"/>
      <c r="RKX128" s="1156"/>
      <c r="RKY128" s="1156"/>
      <c r="RKZ128" s="1156"/>
      <c r="RLA128" s="1156"/>
      <c r="RLB128" s="1156"/>
      <c r="RLC128" s="1156"/>
      <c r="RLD128" s="1156"/>
      <c r="RLE128" s="1156"/>
      <c r="RLF128" s="1156"/>
      <c r="RLG128" s="1156"/>
      <c r="RLH128" s="1156"/>
      <c r="RLI128" s="1156"/>
      <c r="RLJ128" s="1156"/>
      <c r="RLK128" s="1156"/>
      <c r="RLL128" s="1156"/>
      <c r="RLM128" s="1156"/>
      <c r="RLN128" s="1156"/>
      <c r="RLO128" s="1156"/>
      <c r="RLP128" s="1156"/>
      <c r="RLQ128" s="1156"/>
      <c r="RLR128" s="1156"/>
      <c r="RLS128" s="1156"/>
      <c r="RLT128" s="1156"/>
      <c r="RLU128" s="1156"/>
      <c r="RLV128" s="1156"/>
      <c r="RLW128" s="1156"/>
      <c r="RLX128" s="1156"/>
      <c r="RLY128" s="1156"/>
      <c r="RLZ128" s="1156"/>
      <c r="RMA128" s="1156"/>
      <c r="RMB128" s="1156"/>
      <c r="RMC128" s="1156"/>
      <c r="RMD128" s="1156"/>
      <c r="RME128" s="1156"/>
      <c r="RMF128" s="1156"/>
      <c r="RMG128" s="1156"/>
      <c r="RMH128" s="1156"/>
      <c r="RMI128" s="1156"/>
      <c r="RMJ128" s="1156"/>
      <c r="RMK128" s="1156"/>
      <c r="RML128" s="1156"/>
      <c r="RMM128" s="1156"/>
      <c r="RMN128" s="1156"/>
      <c r="RMO128" s="1156"/>
      <c r="RMP128" s="1156"/>
      <c r="RMQ128" s="1156"/>
      <c r="RMR128" s="1156"/>
      <c r="RMS128" s="1156"/>
      <c r="RMT128" s="1156"/>
      <c r="RMU128" s="1156"/>
      <c r="RMV128" s="1156"/>
      <c r="RMW128" s="1156"/>
      <c r="RMX128" s="1156"/>
      <c r="RMY128" s="1156"/>
      <c r="RMZ128" s="1156"/>
      <c r="RNA128" s="1156"/>
      <c r="RNB128" s="1156"/>
      <c r="RNC128" s="1156"/>
      <c r="RND128" s="1156"/>
      <c r="RNE128" s="1156"/>
      <c r="RNF128" s="1156"/>
      <c r="RNG128" s="1156"/>
      <c r="RNH128" s="1156"/>
      <c r="RNI128" s="1156"/>
      <c r="RNJ128" s="1156"/>
      <c r="RNK128" s="1156"/>
      <c r="RNL128" s="1156"/>
      <c r="RNM128" s="1156"/>
      <c r="RNN128" s="1156"/>
      <c r="RNO128" s="1156"/>
      <c r="RNP128" s="1156"/>
      <c r="RNQ128" s="1156"/>
      <c r="RNR128" s="1156"/>
      <c r="RNS128" s="1156"/>
      <c r="RNT128" s="1156"/>
      <c r="RNU128" s="1156"/>
      <c r="RNV128" s="1156"/>
      <c r="RNW128" s="1156"/>
      <c r="RNX128" s="1156"/>
      <c r="RNY128" s="1156"/>
      <c r="RNZ128" s="1156"/>
      <c r="ROA128" s="1156"/>
      <c r="ROB128" s="1156"/>
      <c r="ROC128" s="1156"/>
      <c r="ROD128" s="1156"/>
      <c r="ROE128" s="1156"/>
      <c r="ROF128" s="1156"/>
      <c r="ROG128" s="1156"/>
      <c r="ROH128" s="1156"/>
      <c r="ROI128" s="1156"/>
      <c r="ROJ128" s="1156"/>
      <c r="ROK128" s="1156"/>
      <c r="ROL128" s="1156"/>
      <c r="ROM128" s="1156"/>
      <c r="RON128" s="1156"/>
      <c r="ROO128" s="1156"/>
      <c r="ROP128" s="1156"/>
      <c r="ROQ128" s="1156"/>
      <c r="ROR128" s="1156"/>
      <c r="ROS128" s="1156"/>
      <c r="ROT128" s="1156"/>
      <c r="ROU128" s="1156"/>
      <c r="ROV128" s="1156"/>
      <c r="ROW128" s="1156"/>
      <c r="ROX128" s="1156"/>
      <c r="ROY128" s="1156"/>
      <c r="ROZ128" s="1156"/>
      <c r="RPA128" s="1156"/>
      <c r="RPB128" s="1156"/>
      <c r="RPC128" s="1156"/>
      <c r="RPD128" s="1156"/>
      <c r="RPE128" s="1156"/>
      <c r="RPF128" s="1156"/>
      <c r="RPG128" s="1156"/>
      <c r="RPH128" s="1156"/>
      <c r="RPI128" s="1156"/>
      <c r="RPJ128" s="1156"/>
      <c r="RPK128" s="1156"/>
      <c r="RPL128" s="1156"/>
      <c r="RPM128" s="1156"/>
      <c r="RPN128" s="1156"/>
      <c r="RPO128" s="1156"/>
      <c r="RPP128" s="1156"/>
      <c r="RPQ128" s="1156"/>
      <c r="RPR128" s="1156"/>
      <c r="RPS128" s="1156"/>
      <c r="RPT128" s="1156"/>
      <c r="RPU128" s="1156"/>
      <c r="RPV128" s="1156"/>
      <c r="RPW128" s="1156"/>
      <c r="RPX128" s="1156"/>
      <c r="RPY128" s="1156"/>
      <c r="RPZ128" s="1156"/>
      <c r="RQA128" s="1156"/>
      <c r="RQB128" s="1156"/>
      <c r="RQC128" s="1156"/>
      <c r="RQD128" s="1156"/>
      <c r="RQE128" s="1156"/>
      <c r="RQF128" s="1156"/>
      <c r="RQG128" s="1156"/>
      <c r="RQH128" s="1156"/>
      <c r="RQI128" s="1156"/>
      <c r="RQJ128" s="1156"/>
      <c r="RQK128" s="1156"/>
      <c r="RQL128" s="1156"/>
      <c r="RQM128" s="1156"/>
      <c r="RQN128" s="1156"/>
      <c r="RQO128" s="1156"/>
      <c r="RQP128" s="1156"/>
      <c r="RQQ128" s="1156"/>
      <c r="RQR128" s="1156"/>
      <c r="RQS128" s="1156"/>
      <c r="RQT128" s="1156"/>
      <c r="RQU128" s="1156"/>
      <c r="RQV128" s="1156"/>
      <c r="RQW128" s="1156"/>
      <c r="RQX128" s="1156"/>
      <c r="RQY128" s="1156"/>
      <c r="RQZ128" s="1156"/>
      <c r="RRA128" s="1156"/>
      <c r="RRB128" s="1156"/>
      <c r="RRC128" s="1156"/>
      <c r="RRD128" s="1156"/>
      <c r="RRE128" s="1156"/>
      <c r="RRF128" s="1156"/>
      <c r="RRG128" s="1156"/>
      <c r="RRH128" s="1156"/>
      <c r="RRI128" s="1156"/>
      <c r="RRJ128" s="1156"/>
      <c r="RRK128" s="1156"/>
      <c r="RRL128" s="1156"/>
      <c r="RRM128" s="1156"/>
      <c r="RRN128" s="1156"/>
      <c r="RRO128" s="1156"/>
      <c r="RRP128" s="1156"/>
      <c r="RRQ128" s="1156"/>
      <c r="RRR128" s="1156"/>
      <c r="RRS128" s="1156"/>
      <c r="RRT128" s="1156"/>
      <c r="RRU128" s="1156"/>
      <c r="RRV128" s="1156"/>
      <c r="RRW128" s="1156"/>
      <c r="RRX128" s="1156"/>
      <c r="RRY128" s="1156"/>
      <c r="RRZ128" s="1156"/>
      <c r="RSA128" s="1156"/>
      <c r="RSB128" s="1156"/>
      <c r="RSC128" s="1156"/>
      <c r="RSD128" s="1156"/>
      <c r="RSE128" s="1156"/>
      <c r="RSF128" s="1156"/>
      <c r="RSG128" s="1156"/>
      <c r="RSH128" s="1156"/>
      <c r="RSI128" s="1156"/>
      <c r="RSJ128" s="1156"/>
      <c r="RSK128" s="1156"/>
      <c r="RSL128" s="1156"/>
      <c r="RSM128" s="1156"/>
      <c r="RSN128" s="1156"/>
      <c r="RSO128" s="1156"/>
      <c r="RSP128" s="1156"/>
      <c r="RSQ128" s="1156"/>
      <c r="RSR128" s="1156"/>
      <c r="RSS128" s="1156"/>
      <c r="RST128" s="1156"/>
      <c r="RSU128" s="1156"/>
      <c r="RSV128" s="1156"/>
      <c r="RSW128" s="1156"/>
      <c r="RSX128" s="1156"/>
      <c r="RSY128" s="1156"/>
      <c r="RSZ128" s="1156"/>
      <c r="RTA128" s="1156"/>
      <c r="RTB128" s="1156"/>
      <c r="RTC128" s="1156"/>
      <c r="RTD128" s="1156"/>
      <c r="RTE128" s="1156"/>
      <c r="RTF128" s="1156"/>
      <c r="RTG128" s="1156"/>
      <c r="RTH128" s="1156"/>
      <c r="RTI128" s="1156"/>
      <c r="RTJ128" s="1156"/>
      <c r="RTK128" s="1156"/>
      <c r="RTL128" s="1156"/>
      <c r="RTM128" s="1156"/>
      <c r="RTN128" s="1156"/>
      <c r="RTO128" s="1156"/>
      <c r="RTP128" s="1156"/>
      <c r="RTQ128" s="1156"/>
      <c r="RTR128" s="1156"/>
      <c r="RTS128" s="1156"/>
      <c r="RTT128" s="1156"/>
      <c r="RTU128" s="1156"/>
      <c r="RTV128" s="1156"/>
      <c r="RTW128" s="1156"/>
      <c r="RTX128" s="1156"/>
      <c r="RTY128" s="1156"/>
      <c r="RTZ128" s="1156"/>
      <c r="RUA128" s="1156"/>
      <c r="RUB128" s="1156"/>
      <c r="RUC128" s="1156"/>
      <c r="RUD128" s="1156"/>
      <c r="RUE128" s="1156"/>
      <c r="RUF128" s="1156"/>
      <c r="RUG128" s="1156"/>
      <c r="RUH128" s="1156"/>
      <c r="RUI128" s="1156"/>
      <c r="RUJ128" s="1156"/>
      <c r="RUK128" s="1156"/>
      <c r="RUL128" s="1156"/>
      <c r="RUM128" s="1156"/>
      <c r="RUN128" s="1156"/>
      <c r="RUO128" s="1156"/>
      <c r="RUP128" s="1156"/>
      <c r="RUQ128" s="1156"/>
      <c r="RUR128" s="1156"/>
      <c r="RUS128" s="1156"/>
      <c r="RUT128" s="1156"/>
      <c r="RUU128" s="1156"/>
      <c r="RUV128" s="1156"/>
      <c r="RUW128" s="1156"/>
      <c r="RUX128" s="1156"/>
      <c r="RUY128" s="1156"/>
      <c r="RUZ128" s="1156"/>
      <c r="RVA128" s="1156"/>
      <c r="RVB128" s="1156"/>
      <c r="RVC128" s="1156"/>
      <c r="RVD128" s="1156"/>
      <c r="RVE128" s="1156"/>
      <c r="RVF128" s="1156"/>
      <c r="RVG128" s="1156"/>
      <c r="RVH128" s="1156"/>
      <c r="RVI128" s="1156"/>
      <c r="RVJ128" s="1156"/>
      <c r="RVK128" s="1156"/>
      <c r="RVL128" s="1156"/>
      <c r="RVM128" s="1156"/>
      <c r="RVN128" s="1156"/>
      <c r="RVO128" s="1156"/>
      <c r="RVP128" s="1156"/>
      <c r="RVQ128" s="1156"/>
      <c r="RVR128" s="1156"/>
      <c r="RVS128" s="1156"/>
      <c r="RVT128" s="1156"/>
      <c r="RVU128" s="1156"/>
      <c r="RVV128" s="1156"/>
      <c r="RVW128" s="1156"/>
      <c r="RVX128" s="1156"/>
      <c r="RVY128" s="1156"/>
      <c r="RVZ128" s="1156"/>
      <c r="RWA128" s="1156"/>
      <c r="RWB128" s="1156"/>
      <c r="RWC128" s="1156"/>
      <c r="RWD128" s="1156"/>
      <c r="RWE128" s="1156"/>
      <c r="RWF128" s="1156"/>
      <c r="RWG128" s="1156"/>
      <c r="RWH128" s="1156"/>
      <c r="RWI128" s="1156"/>
      <c r="RWJ128" s="1156"/>
      <c r="RWK128" s="1156"/>
      <c r="RWL128" s="1156"/>
      <c r="RWM128" s="1156"/>
      <c r="RWN128" s="1156"/>
      <c r="RWO128" s="1156"/>
      <c r="RWP128" s="1156"/>
      <c r="RWQ128" s="1156"/>
      <c r="RWR128" s="1156"/>
      <c r="RWS128" s="1156"/>
      <c r="RWT128" s="1156"/>
      <c r="RWU128" s="1156"/>
      <c r="RWV128" s="1156"/>
      <c r="RWW128" s="1156"/>
      <c r="RWX128" s="1156"/>
      <c r="RWY128" s="1156"/>
      <c r="RWZ128" s="1156"/>
      <c r="RXA128" s="1156"/>
      <c r="RXB128" s="1156"/>
      <c r="RXC128" s="1156"/>
      <c r="RXD128" s="1156"/>
      <c r="RXE128" s="1156"/>
      <c r="RXF128" s="1156"/>
      <c r="RXG128" s="1156"/>
      <c r="RXH128" s="1156"/>
      <c r="RXI128" s="1156"/>
      <c r="RXJ128" s="1156"/>
      <c r="RXK128" s="1156"/>
      <c r="RXL128" s="1156"/>
      <c r="RXM128" s="1156"/>
      <c r="RXN128" s="1156"/>
      <c r="RXO128" s="1156"/>
      <c r="RXP128" s="1156"/>
      <c r="RXQ128" s="1156"/>
      <c r="RXR128" s="1156"/>
      <c r="RXS128" s="1156"/>
      <c r="RXT128" s="1156"/>
      <c r="RXU128" s="1156"/>
      <c r="RXV128" s="1156"/>
      <c r="RXW128" s="1156"/>
      <c r="RXX128" s="1156"/>
      <c r="RXY128" s="1156"/>
      <c r="RXZ128" s="1156"/>
      <c r="RYA128" s="1156"/>
      <c r="RYB128" s="1156"/>
      <c r="RYC128" s="1156"/>
      <c r="RYD128" s="1156"/>
      <c r="RYE128" s="1156"/>
      <c r="RYF128" s="1156"/>
      <c r="RYG128" s="1156"/>
      <c r="RYH128" s="1156"/>
      <c r="RYI128" s="1156"/>
      <c r="RYJ128" s="1156"/>
      <c r="RYK128" s="1156"/>
      <c r="RYL128" s="1156"/>
      <c r="RYM128" s="1156"/>
      <c r="RYN128" s="1156"/>
      <c r="RYO128" s="1156"/>
      <c r="RYP128" s="1156"/>
      <c r="RYQ128" s="1156"/>
      <c r="RYR128" s="1156"/>
      <c r="RYS128" s="1156"/>
      <c r="RYT128" s="1156"/>
      <c r="RYU128" s="1156"/>
      <c r="RYV128" s="1156"/>
      <c r="RYW128" s="1156"/>
      <c r="RYX128" s="1156"/>
      <c r="RYY128" s="1156"/>
      <c r="RYZ128" s="1156"/>
      <c r="RZA128" s="1156"/>
      <c r="RZB128" s="1156"/>
      <c r="RZC128" s="1156"/>
      <c r="RZD128" s="1156"/>
      <c r="RZE128" s="1156"/>
      <c r="RZF128" s="1156"/>
      <c r="RZG128" s="1156"/>
      <c r="RZH128" s="1156"/>
      <c r="RZI128" s="1156"/>
      <c r="RZJ128" s="1156"/>
      <c r="RZK128" s="1156"/>
      <c r="RZL128" s="1156"/>
      <c r="RZM128" s="1156"/>
      <c r="RZN128" s="1156"/>
      <c r="RZO128" s="1156"/>
      <c r="RZP128" s="1156"/>
      <c r="RZQ128" s="1156"/>
      <c r="RZR128" s="1156"/>
      <c r="RZS128" s="1156"/>
      <c r="RZT128" s="1156"/>
      <c r="RZU128" s="1156"/>
      <c r="RZV128" s="1156"/>
      <c r="RZW128" s="1156"/>
      <c r="RZX128" s="1156"/>
      <c r="RZY128" s="1156"/>
      <c r="RZZ128" s="1156"/>
      <c r="SAA128" s="1156"/>
      <c r="SAB128" s="1156"/>
      <c r="SAC128" s="1156"/>
      <c r="SAD128" s="1156"/>
      <c r="SAE128" s="1156"/>
      <c r="SAF128" s="1156"/>
      <c r="SAG128" s="1156"/>
      <c r="SAH128" s="1156"/>
      <c r="SAI128" s="1156"/>
      <c r="SAJ128" s="1156"/>
      <c r="SAK128" s="1156"/>
      <c r="SAL128" s="1156"/>
      <c r="SAM128" s="1156"/>
      <c r="SAN128" s="1156"/>
      <c r="SAO128" s="1156"/>
      <c r="SAP128" s="1156"/>
      <c r="SAQ128" s="1156"/>
      <c r="SAR128" s="1156"/>
      <c r="SAS128" s="1156"/>
      <c r="SAT128" s="1156"/>
      <c r="SAU128" s="1156"/>
      <c r="SAV128" s="1156"/>
      <c r="SAW128" s="1156"/>
      <c r="SAX128" s="1156"/>
      <c r="SAY128" s="1156"/>
      <c r="SAZ128" s="1156"/>
      <c r="SBA128" s="1156"/>
      <c r="SBB128" s="1156"/>
      <c r="SBC128" s="1156"/>
      <c r="SBD128" s="1156"/>
      <c r="SBE128" s="1156"/>
      <c r="SBF128" s="1156"/>
      <c r="SBG128" s="1156"/>
      <c r="SBH128" s="1156"/>
      <c r="SBI128" s="1156"/>
      <c r="SBJ128" s="1156"/>
      <c r="SBK128" s="1156"/>
      <c r="SBL128" s="1156"/>
      <c r="SBM128" s="1156"/>
      <c r="SBN128" s="1156"/>
      <c r="SBO128" s="1156"/>
      <c r="SBP128" s="1156"/>
      <c r="SBQ128" s="1156"/>
      <c r="SBR128" s="1156"/>
      <c r="SBS128" s="1156"/>
      <c r="SBT128" s="1156"/>
      <c r="SBU128" s="1156"/>
      <c r="SBV128" s="1156"/>
      <c r="SBW128" s="1156"/>
      <c r="SBX128" s="1156"/>
      <c r="SBY128" s="1156"/>
      <c r="SBZ128" s="1156"/>
      <c r="SCA128" s="1156"/>
      <c r="SCB128" s="1156"/>
      <c r="SCC128" s="1156"/>
      <c r="SCD128" s="1156"/>
      <c r="SCE128" s="1156"/>
      <c r="SCF128" s="1156"/>
      <c r="SCG128" s="1156"/>
      <c r="SCH128" s="1156"/>
      <c r="SCI128" s="1156"/>
      <c r="SCJ128" s="1156"/>
      <c r="SCK128" s="1156"/>
      <c r="SCL128" s="1156"/>
      <c r="SCM128" s="1156"/>
      <c r="SCN128" s="1156"/>
      <c r="SCO128" s="1156"/>
      <c r="SCP128" s="1156"/>
      <c r="SCQ128" s="1156"/>
      <c r="SCR128" s="1156"/>
      <c r="SCS128" s="1156"/>
      <c r="SCT128" s="1156"/>
      <c r="SCU128" s="1156"/>
      <c r="SCV128" s="1156"/>
      <c r="SCW128" s="1156"/>
      <c r="SCX128" s="1156"/>
      <c r="SCY128" s="1156"/>
      <c r="SCZ128" s="1156"/>
      <c r="SDA128" s="1156"/>
      <c r="SDB128" s="1156"/>
      <c r="SDC128" s="1156"/>
      <c r="SDD128" s="1156"/>
      <c r="SDE128" s="1156"/>
      <c r="SDF128" s="1156"/>
      <c r="SDG128" s="1156"/>
      <c r="SDH128" s="1156"/>
      <c r="SDI128" s="1156"/>
      <c r="SDJ128" s="1156"/>
      <c r="SDK128" s="1156"/>
      <c r="SDL128" s="1156"/>
      <c r="SDM128" s="1156"/>
      <c r="SDN128" s="1156"/>
      <c r="SDO128" s="1156"/>
      <c r="SDP128" s="1156"/>
      <c r="SDQ128" s="1156"/>
      <c r="SDR128" s="1156"/>
      <c r="SDS128" s="1156"/>
      <c r="SDT128" s="1156"/>
      <c r="SDU128" s="1156"/>
      <c r="SDV128" s="1156"/>
      <c r="SDW128" s="1156"/>
      <c r="SDX128" s="1156"/>
      <c r="SDY128" s="1156"/>
      <c r="SDZ128" s="1156"/>
      <c r="SEA128" s="1156"/>
      <c r="SEB128" s="1156"/>
      <c r="SEC128" s="1156"/>
      <c r="SED128" s="1156"/>
      <c r="SEE128" s="1156"/>
      <c r="SEF128" s="1156"/>
      <c r="SEG128" s="1156"/>
      <c r="SEH128" s="1156"/>
      <c r="SEI128" s="1156"/>
      <c r="SEJ128" s="1156"/>
      <c r="SEK128" s="1156"/>
      <c r="SEL128" s="1156"/>
      <c r="SEM128" s="1156"/>
      <c r="SEN128" s="1156"/>
      <c r="SEO128" s="1156"/>
      <c r="SEP128" s="1156"/>
      <c r="SEQ128" s="1156"/>
      <c r="SER128" s="1156"/>
      <c r="SES128" s="1156"/>
      <c r="SET128" s="1156"/>
      <c r="SEU128" s="1156"/>
      <c r="SEV128" s="1156"/>
      <c r="SEW128" s="1156"/>
      <c r="SEX128" s="1156"/>
      <c r="SEY128" s="1156"/>
      <c r="SEZ128" s="1156"/>
      <c r="SFA128" s="1156"/>
      <c r="SFB128" s="1156"/>
      <c r="SFC128" s="1156"/>
      <c r="SFD128" s="1156"/>
      <c r="SFE128" s="1156"/>
      <c r="SFF128" s="1156"/>
      <c r="SFG128" s="1156"/>
      <c r="SFH128" s="1156"/>
      <c r="SFI128" s="1156"/>
      <c r="SFJ128" s="1156"/>
      <c r="SFK128" s="1156"/>
      <c r="SFL128" s="1156"/>
      <c r="SFM128" s="1156"/>
      <c r="SFN128" s="1156"/>
      <c r="SFO128" s="1156"/>
      <c r="SFP128" s="1156"/>
      <c r="SFQ128" s="1156"/>
      <c r="SFR128" s="1156"/>
      <c r="SFS128" s="1156"/>
      <c r="SFT128" s="1156"/>
      <c r="SFU128" s="1156"/>
      <c r="SFV128" s="1156"/>
      <c r="SFW128" s="1156"/>
      <c r="SFX128" s="1156"/>
      <c r="SFY128" s="1156"/>
      <c r="SFZ128" s="1156"/>
      <c r="SGA128" s="1156"/>
      <c r="SGB128" s="1156"/>
      <c r="SGC128" s="1156"/>
      <c r="SGD128" s="1156"/>
      <c r="SGE128" s="1156"/>
      <c r="SGF128" s="1156"/>
      <c r="SGG128" s="1156"/>
      <c r="SGH128" s="1156"/>
      <c r="SGI128" s="1156"/>
      <c r="SGJ128" s="1156"/>
      <c r="SGK128" s="1156"/>
      <c r="SGL128" s="1156"/>
      <c r="SGM128" s="1156"/>
      <c r="SGN128" s="1156"/>
      <c r="SGO128" s="1156"/>
      <c r="SGP128" s="1156"/>
      <c r="SGQ128" s="1156"/>
      <c r="SGR128" s="1156"/>
      <c r="SGS128" s="1156"/>
      <c r="SGT128" s="1156"/>
      <c r="SGU128" s="1156"/>
      <c r="SGV128" s="1156"/>
      <c r="SGW128" s="1156"/>
      <c r="SGX128" s="1156"/>
      <c r="SGY128" s="1156"/>
      <c r="SGZ128" s="1156"/>
      <c r="SHA128" s="1156"/>
      <c r="SHB128" s="1156"/>
      <c r="SHC128" s="1156"/>
      <c r="SHD128" s="1156"/>
      <c r="SHE128" s="1156"/>
      <c r="SHF128" s="1156"/>
      <c r="SHG128" s="1156"/>
      <c r="SHH128" s="1156"/>
      <c r="SHI128" s="1156"/>
      <c r="SHJ128" s="1156"/>
      <c r="SHK128" s="1156"/>
      <c r="SHL128" s="1156"/>
      <c r="SHM128" s="1156"/>
      <c r="SHN128" s="1156"/>
      <c r="SHO128" s="1156"/>
      <c r="SHP128" s="1156"/>
      <c r="SHQ128" s="1156"/>
      <c r="SHR128" s="1156"/>
      <c r="SHS128" s="1156"/>
      <c r="SHT128" s="1156"/>
      <c r="SHU128" s="1156"/>
      <c r="SHV128" s="1156"/>
      <c r="SHW128" s="1156"/>
      <c r="SHX128" s="1156"/>
      <c r="SHY128" s="1156"/>
      <c r="SHZ128" s="1156"/>
      <c r="SIA128" s="1156"/>
      <c r="SIB128" s="1156"/>
      <c r="SIC128" s="1156"/>
      <c r="SID128" s="1156"/>
      <c r="SIE128" s="1156"/>
      <c r="SIF128" s="1156"/>
      <c r="SIG128" s="1156"/>
      <c r="SIH128" s="1156"/>
      <c r="SII128" s="1156"/>
      <c r="SIJ128" s="1156"/>
      <c r="SIK128" s="1156"/>
      <c r="SIL128" s="1156"/>
      <c r="SIM128" s="1156"/>
      <c r="SIN128" s="1156"/>
      <c r="SIO128" s="1156"/>
      <c r="SIP128" s="1156"/>
      <c r="SIQ128" s="1156"/>
      <c r="SIR128" s="1156"/>
      <c r="SIS128" s="1156"/>
      <c r="SIT128" s="1156"/>
      <c r="SIU128" s="1156"/>
      <c r="SIV128" s="1156"/>
      <c r="SIW128" s="1156"/>
      <c r="SIX128" s="1156"/>
      <c r="SIY128" s="1156"/>
      <c r="SIZ128" s="1156"/>
      <c r="SJA128" s="1156"/>
      <c r="SJB128" s="1156"/>
      <c r="SJC128" s="1156"/>
      <c r="SJD128" s="1156"/>
      <c r="SJE128" s="1156"/>
      <c r="SJF128" s="1156"/>
      <c r="SJG128" s="1156"/>
      <c r="SJH128" s="1156"/>
      <c r="SJI128" s="1156"/>
      <c r="SJJ128" s="1156"/>
      <c r="SJK128" s="1156"/>
      <c r="SJL128" s="1156"/>
      <c r="SJM128" s="1156"/>
      <c r="SJN128" s="1156"/>
      <c r="SJO128" s="1156"/>
      <c r="SJP128" s="1156"/>
      <c r="SJQ128" s="1156"/>
      <c r="SJR128" s="1156"/>
      <c r="SJS128" s="1156"/>
      <c r="SJT128" s="1156"/>
      <c r="SJU128" s="1156"/>
      <c r="SJV128" s="1156"/>
      <c r="SJW128" s="1156"/>
      <c r="SJX128" s="1156"/>
      <c r="SJY128" s="1156"/>
      <c r="SJZ128" s="1156"/>
      <c r="SKA128" s="1156"/>
      <c r="SKB128" s="1156"/>
      <c r="SKC128" s="1156"/>
      <c r="SKD128" s="1156"/>
      <c r="SKE128" s="1156"/>
      <c r="SKF128" s="1156"/>
      <c r="SKG128" s="1156"/>
      <c r="SKH128" s="1156"/>
      <c r="SKI128" s="1156"/>
      <c r="SKJ128" s="1156"/>
      <c r="SKK128" s="1156"/>
      <c r="SKL128" s="1156"/>
      <c r="SKM128" s="1156"/>
      <c r="SKN128" s="1156"/>
      <c r="SKO128" s="1156"/>
      <c r="SKP128" s="1156"/>
      <c r="SKQ128" s="1156"/>
      <c r="SKR128" s="1156"/>
      <c r="SKS128" s="1156"/>
      <c r="SKT128" s="1156"/>
      <c r="SKU128" s="1156"/>
      <c r="SKV128" s="1156"/>
      <c r="SKW128" s="1156"/>
      <c r="SKX128" s="1156"/>
      <c r="SKY128" s="1156"/>
      <c r="SKZ128" s="1156"/>
      <c r="SLA128" s="1156"/>
      <c r="SLB128" s="1156"/>
      <c r="SLC128" s="1156"/>
      <c r="SLD128" s="1156"/>
      <c r="SLE128" s="1156"/>
      <c r="SLF128" s="1156"/>
      <c r="SLG128" s="1156"/>
      <c r="SLH128" s="1156"/>
      <c r="SLI128" s="1156"/>
      <c r="SLJ128" s="1156"/>
      <c r="SLK128" s="1156"/>
      <c r="SLL128" s="1156"/>
      <c r="SLM128" s="1156"/>
      <c r="SLN128" s="1156"/>
      <c r="SLO128" s="1156"/>
      <c r="SLP128" s="1156"/>
      <c r="SLQ128" s="1156"/>
      <c r="SLR128" s="1156"/>
      <c r="SLS128" s="1156"/>
      <c r="SLT128" s="1156"/>
      <c r="SLU128" s="1156"/>
      <c r="SLV128" s="1156"/>
      <c r="SLW128" s="1156"/>
      <c r="SLX128" s="1156"/>
      <c r="SLY128" s="1156"/>
      <c r="SLZ128" s="1156"/>
      <c r="SMA128" s="1156"/>
      <c r="SMB128" s="1156"/>
      <c r="SMC128" s="1156"/>
      <c r="SMD128" s="1156"/>
      <c r="SME128" s="1156"/>
      <c r="SMF128" s="1156"/>
      <c r="SMG128" s="1156"/>
      <c r="SMH128" s="1156"/>
      <c r="SMI128" s="1156"/>
      <c r="SMJ128" s="1156"/>
      <c r="SMK128" s="1156"/>
      <c r="SML128" s="1156"/>
      <c r="SMM128" s="1156"/>
      <c r="SMN128" s="1156"/>
      <c r="SMO128" s="1156"/>
      <c r="SMP128" s="1156"/>
      <c r="SMQ128" s="1156"/>
      <c r="SMR128" s="1156"/>
      <c r="SMS128" s="1156"/>
      <c r="SMT128" s="1156"/>
      <c r="SMU128" s="1156"/>
      <c r="SMV128" s="1156"/>
      <c r="SMW128" s="1156"/>
      <c r="SMX128" s="1156"/>
      <c r="SMY128" s="1156"/>
      <c r="SMZ128" s="1156"/>
      <c r="SNA128" s="1156"/>
      <c r="SNB128" s="1156"/>
      <c r="SNC128" s="1156"/>
      <c r="SND128" s="1156"/>
      <c r="SNE128" s="1156"/>
      <c r="SNF128" s="1156"/>
      <c r="SNG128" s="1156"/>
      <c r="SNH128" s="1156"/>
      <c r="SNI128" s="1156"/>
      <c r="SNJ128" s="1156"/>
      <c r="SNK128" s="1156"/>
      <c r="SNL128" s="1156"/>
      <c r="SNM128" s="1156"/>
      <c r="SNN128" s="1156"/>
      <c r="SNO128" s="1156"/>
      <c r="SNP128" s="1156"/>
      <c r="SNQ128" s="1156"/>
      <c r="SNR128" s="1156"/>
      <c r="SNS128" s="1156"/>
      <c r="SNT128" s="1156"/>
      <c r="SNU128" s="1156"/>
      <c r="SNV128" s="1156"/>
      <c r="SNW128" s="1156"/>
      <c r="SNX128" s="1156"/>
      <c r="SNY128" s="1156"/>
      <c r="SNZ128" s="1156"/>
      <c r="SOA128" s="1156"/>
      <c r="SOB128" s="1156"/>
      <c r="SOC128" s="1156"/>
      <c r="SOD128" s="1156"/>
      <c r="SOE128" s="1156"/>
      <c r="SOF128" s="1156"/>
      <c r="SOG128" s="1156"/>
      <c r="SOH128" s="1156"/>
      <c r="SOI128" s="1156"/>
      <c r="SOJ128" s="1156"/>
      <c r="SOK128" s="1156"/>
      <c r="SOL128" s="1156"/>
      <c r="SOM128" s="1156"/>
      <c r="SON128" s="1156"/>
      <c r="SOO128" s="1156"/>
      <c r="SOP128" s="1156"/>
      <c r="SOQ128" s="1156"/>
      <c r="SOR128" s="1156"/>
      <c r="SOS128" s="1156"/>
      <c r="SOT128" s="1156"/>
      <c r="SOU128" s="1156"/>
      <c r="SOV128" s="1156"/>
      <c r="SOW128" s="1156"/>
      <c r="SOX128" s="1156"/>
      <c r="SOY128" s="1156"/>
      <c r="SOZ128" s="1156"/>
      <c r="SPA128" s="1156"/>
      <c r="SPB128" s="1156"/>
      <c r="SPC128" s="1156"/>
      <c r="SPD128" s="1156"/>
      <c r="SPE128" s="1156"/>
      <c r="SPF128" s="1156"/>
      <c r="SPG128" s="1156"/>
      <c r="SPH128" s="1156"/>
      <c r="SPI128" s="1156"/>
      <c r="SPJ128" s="1156"/>
      <c r="SPK128" s="1156"/>
      <c r="SPL128" s="1156"/>
      <c r="SPM128" s="1156"/>
      <c r="SPN128" s="1156"/>
      <c r="SPO128" s="1156"/>
      <c r="SPP128" s="1156"/>
      <c r="SPQ128" s="1156"/>
      <c r="SPR128" s="1156"/>
      <c r="SPS128" s="1156"/>
      <c r="SPT128" s="1156"/>
      <c r="SPU128" s="1156"/>
      <c r="SPV128" s="1156"/>
      <c r="SPW128" s="1156"/>
      <c r="SPX128" s="1156"/>
      <c r="SPY128" s="1156"/>
      <c r="SPZ128" s="1156"/>
      <c r="SQA128" s="1156"/>
      <c r="SQB128" s="1156"/>
      <c r="SQC128" s="1156"/>
      <c r="SQD128" s="1156"/>
      <c r="SQE128" s="1156"/>
      <c r="SQF128" s="1156"/>
      <c r="SQG128" s="1156"/>
      <c r="SQH128" s="1156"/>
      <c r="SQI128" s="1156"/>
      <c r="SQJ128" s="1156"/>
      <c r="SQK128" s="1156"/>
      <c r="SQL128" s="1156"/>
      <c r="SQM128" s="1156"/>
      <c r="SQN128" s="1156"/>
      <c r="SQO128" s="1156"/>
      <c r="SQP128" s="1156"/>
      <c r="SQQ128" s="1156"/>
      <c r="SQR128" s="1156"/>
      <c r="SQS128" s="1156"/>
      <c r="SQT128" s="1156"/>
      <c r="SQU128" s="1156"/>
      <c r="SQV128" s="1156"/>
      <c r="SQW128" s="1156"/>
      <c r="SQX128" s="1156"/>
      <c r="SQY128" s="1156"/>
      <c r="SQZ128" s="1156"/>
      <c r="SRA128" s="1156"/>
      <c r="SRB128" s="1156"/>
      <c r="SRC128" s="1156"/>
      <c r="SRD128" s="1156"/>
      <c r="SRE128" s="1156"/>
      <c r="SRF128" s="1156"/>
      <c r="SRG128" s="1156"/>
      <c r="SRH128" s="1156"/>
      <c r="SRI128" s="1156"/>
      <c r="SRJ128" s="1156"/>
      <c r="SRK128" s="1156"/>
      <c r="SRL128" s="1156"/>
      <c r="SRM128" s="1156"/>
      <c r="SRN128" s="1156"/>
      <c r="SRO128" s="1156"/>
      <c r="SRP128" s="1156"/>
      <c r="SRQ128" s="1156"/>
      <c r="SRR128" s="1156"/>
      <c r="SRS128" s="1156"/>
      <c r="SRT128" s="1156"/>
      <c r="SRU128" s="1156"/>
      <c r="SRV128" s="1156"/>
      <c r="SRW128" s="1156"/>
      <c r="SRX128" s="1156"/>
      <c r="SRY128" s="1156"/>
      <c r="SRZ128" s="1156"/>
      <c r="SSA128" s="1156"/>
      <c r="SSB128" s="1156"/>
      <c r="SSC128" s="1156"/>
      <c r="SSD128" s="1156"/>
      <c r="SSE128" s="1156"/>
      <c r="SSF128" s="1156"/>
      <c r="SSG128" s="1156"/>
      <c r="SSH128" s="1156"/>
      <c r="SSI128" s="1156"/>
      <c r="SSJ128" s="1156"/>
      <c r="SSK128" s="1156"/>
      <c r="SSL128" s="1156"/>
      <c r="SSM128" s="1156"/>
      <c r="SSN128" s="1156"/>
      <c r="SSO128" s="1156"/>
      <c r="SSP128" s="1156"/>
      <c r="SSQ128" s="1156"/>
      <c r="SSR128" s="1156"/>
      <c r="SSS128" s="1156"/>
      <c r="SST128" s="1156"/>
      <c r="SSU128" s="1156"/>
      <c r="SSV128" s="1156"/>
      <c r="SSW128" s="1156"/>
      <c r="SSX128" s="1156"/>
      <c r="SSY128" s="1156"/>
      <c r="SSZ128" s="1156"/>
      <c r="STA128" s="1156"/>
      <c r="STB128" s="1156"/>
      <c r="STC128" s="1156"/>
      <c r="STD128" s="1156"/>
      <c r="STE128" s="1156"/>
      <c r="STF128" s="1156"/>
      <c r="STG128" s="1156"/>
      <c r="STH128" s="1156"/>
      <c r="STI128" s="1156"/>
      <c r="STJ128" s="1156"/>
      <c r="STK128" s="1156"/>
      <c r="STL128" s="1156"/>
      <c r="STM128" s="1156"/>
      <c r="STN128" s="1156"/>
      <c r="STO128" s="1156"/>
      <c r="STP128" s="1156"/>
      <c r="STQ128" s="1156"/>
      <c r="STR128" s="1156"/>
      <c r="STS128" s="1156"/>
      <c r="STT128" s="1156"/>
      <c r="STU128" s="1156"/>
      <c r="STV128" s="1156"/>
      <c r="STW128" s="1156"/>
      <c r="STX128" s="1156"/>
      <c r="STY128" s="1156"/>
      <c r="STZ128" s="1156"/>
      <c r="SUA128" s="1156"/>
      <c r="SUB128" s="1156"/>
      <c r="SUC128" s="1156"/>
      <c r="SUD128" s="1156"/>
      <c r="SUE128" s="1156"/>
      <c r="SUF128" s="1156"/>
      <c r="SUG128" s="1156"/>
      <c r="SUH128" s="1156"/>
      <c r="SUI128" s="1156"/>
      <c r="SUJ128" s="1156"/>
      <c r="SUK128" s="1156"/>
      <c r="SUL128" s="1156"/>
      <c r="SUM128" s="1156"/>
      <c r="SUN128" s="1156"/>
      <c r="SUO128" s="1156"/>
      <c r="SUP128" s="1156"/>
      <c r="SUQ128" s="1156"/>
      <c r="SUR128" s="1156"/>
      <c r="SUS128" s="1156"/>
      <c r="SUT128" s="1156"/>
      <c r="SUU128" s="1156"/>
      <c r="SUV128" s="1156"/>
      <c r="SUW128" s="1156"/>
      <c r="SUX128" s="1156"/>
      <c r="SUY128" s="1156"/>
      <c r="SUZ128" s="1156"/>
      <c r="SVA128" s="1156"/>
      <c r="SVB128" s="1156"/>
      <c r="SVC128" s="1156"/>
      <c r="SVD128" s="1156"/>
      <c r="SVE128" s="1156"/>
      <c r="SVF128" s="1156"/>
      <c r="SVG128" s="1156"/>
      <c r="SVH128" s="1156"/>
      <c r="SVI128" s="1156"/>
      <c r="SVJ128" s="1156"/>
      <c r="SVK128" s="1156"/>
      <c r="SVL128" s="1156"/>
      <c r="SVM128" s="1156"/>
      <c r="SVN128" s="1156"/>
      <c r="SVO128" s="1156"/>
      <c r="SVP128" s="1156"/>
      <c r="SVQ128" s="1156"/>
      <c r="SVR128" s="1156"/>
      <c r="SVS128" s="1156"/>
      <c r="SVT128" s="1156"/>
      <c r="SVU128" s="1156"/>
      <c r="SVV128" s="1156"/>
      <c r="SVW128" s="1156"/>
      <c r="SVX128" s="1156"/>
      <c r="SVY128" s="1156"/>
      <c r="SVZ128" s="1156"/>
      <c r="SWA128" s="1156"/>
      <c r="SWB128" s="1156"/>
      <c r="SWC128" s="1156"/>
      <c r="SWD128" s="1156"/>
      <c r="SWE128" s="1156"/>
      <c r="SWF128" s="1156"/>
      <c r="SWG128" s="1156"/>
      <c r="SWH128" s="1156"/>
      <c r="SWI128" s="1156"/>
      <c r="SWJ128" s="1156"/>
      <c r="SWK128" s="1156"/>
      <c r="SWL128" s="1156"/>
      <c r="SWM128" s="1156"/>
      <c r="SWN128" s="1156"/>
      <c r="SWO128" s="1156"/>
      <c r="SWP128" s="1156"/>
      <c r="SWQ128" s="1156"/>
      <c r="SWR128" s="1156"/>
      <c r="SWS128" s="1156"/>
      <c r="SWT128" s="1156"/>
      <c r="SWU128" s="1156"/>
      <c r="SWV128" s="1156"/>
      <c r="SWW128" s="1156"/>
      <c r="SWX128" s="1156"/>
      <c r="SWY128" s="1156"/>
      <c r="SWZ128" s="1156"/>
      <c r="SXA128" s="1156"/>
      <c r="SXB128" s="1156"/>
      <c r="SXC128" s="1156"/>
      <c r="SXD128" s="1156"/>
      <c r="SXE128" s="1156"/>
      <c r="SXF128" s="1156"/>
      <c r="SXG128" s="1156"/>
      <c r="SXH128" s="1156"/>
      <c r="SXI128" s="1156"/>
      <c r="SXJ128" s="1156"/>
      <c r="SXK128" s="1156"/>
      <c r="SXL128" s="1156"/>
      <c r="SXM128" s="1156"/>
      <c r="SXN128" s="1156"/>
      <c r="SXO128" s="1156"/>
      <c r="SXP128" s="1156"/>
      <c r="SXQ128" s="1156"/>
      <c r="SXR128" s="1156"/>
      <c r="SXS128" s="1156"/>
      <c r="SXT128" s="1156"/>
      <c r="SXU128" s="1156"/>
      <c r="SXV128" s="1156"/>
      <c r="SXW128" s="1156"/>
      <c r="SXX128" s="1156"/>
      <c r="SXY128" s="1156"/>
      <c r="SXZ128" s="1156"/>
      <c r="SYA128" s="1156"/>
      <c r="SYB128" s="1156"/>
      <c r="SYC128" s="1156"/>
      <c r="SYD128" s="1156"/>
      <c r="SYE128" s="1156"/>
      <c r="SYF128" s="1156"/>
      <c r="SYG128" s="1156"/>
      <c r="SYH128" s="1156"/>
      <c r="SYI128" s="1156"/>
      <c r="SYJ128" s="1156"/>
      <c r="SYK128" s="1156"/>
      <c r="SYL128" s="1156"/>
      <c r="SYM128" s="1156"/>
      <c r="SYN128" s="1156"/>
      <c r="SYO128" s="1156"/>
      <c r="SYP128" s="1156"/>
      <c r="SYQ128" s="1156"/>
      <c r="SYR128" s="1156"/>
      <c r="SYS128" s="1156"/>
      <c r="SYT128" s="1156"/>
      <c r="SYU128" s="1156"/>
      <c r="SYV128" s="1156"/>
      <c r="SYW128" s="1156"/>
      <c r="SYX128" s="1156"/>
      <c r="SYY128" s="1156"/>
      <c r="SYZ128" s="1156"/>
      <c r="SZA128" s="1156"/>
      <c r="SZB128" s="1156"/>
      <c r="SZC128" s="1156"/>
      <c r="SZD128" s="1156"/>
      <c r="SZE128" s="1156"/>
      <c r="SZF128" s="1156"/>
      <c r="SZG128" s="1156"/>
      <c r="SZH128" s="1156"/>
      <c r="SZI128" s="1156"/>
      <c r="SZJ128" s="1156"/>
      <c r="SZK128" s="1156"/>
      <c r="SZL128" s="1156"/>
      <c r="SZM128" s="1156"/>
      <c r="SZN128" s="1156"/>
      <c r="SZO128" s="1156"/>
      <c r="SZP128" s="1156"/>
      <c r="SZQ128" s="1156"/>
      <c r="SZR128" s="1156"/>
      <c r="SZS128" s="1156"/>
      <c r="SZT128" s="1156"/>
      <c r="SZU128" s="1156"/>
      <c r="SZV128" s="1156"/>
      <c r="SZW128" s="1156"/>
      <c r="SZX128" s="1156"/>
      <c r="SZY128" s="1156"/>
      <c r="SZZ128" s="1156"/>
      <c r="TAA128" s="1156"/>
      <c r="TAB128" s="1156"/>
      <c r="TAC128" s="1156"/>
      <c r="TAD128" s="1156"/>
      <c r="TAE128" s="1156"/>
      <c r="TAF128" s="1156"/>
      <c r="TAG128" s="1156"/>
      <c r="TAH128" s="1156"/>
      <c r="TAI128" s="1156"/>
      <c r="TAJ128" s="1156"/>
      <c r="TAK128" s="1156"/>
      <c r="TAL128" s="1156"/>
      <c r="TAM128" s="1156"/>
      <c r="TAN128" s="1156"/>
      <c r="TAO128" s="1156"/>
      <c r="TAP128" s="1156"/>
      <c r="TAQ128" s="1156"/>
      <c r="TAR128" s="1156"/>
      <c r="TAS128" s="1156"/>
      <c r="TAT128" s="1156"/>
      <c r="TAU128" s="1156"/>
      <c r="TAV128" s="1156"/>
      <c r="TAW128" s="1156"/>
      <c r="TAX128" s="1156"/>
      <c r="TAY128" s="1156"/>
      <c r="TAZ128" s="1156"/>
      <c r="TBA128" s="1156"/>
      <c r="TBB128" s="1156"/>
      <c r="TBC128" s="1156"/>
      <c r="TBD128" s="1156"/>
      <c r="TBE128" s="1156"/>
      <c r="TBF128" s="1156"/>
      <c r="TBG128" s="1156"/>
      <c r="TBH128" s="1156"/>
      <c r="TBI128" s="1156"/>
      <c r="TBJ128" s="1156"/>
      <c r="TBK128" s="1156"/>
      <c r="TBL128" s="1156"/>
      <c r="TBM128" s="1156"/>
      <c r="TBN128" s="1156"/>
      <c r="TBO128" s="1156"/>
      <c r="TBP128" s="1156"/>
      <c r="TBQ128" s="1156"/>
      <c r="TBR128" s="1156"/>
      <c r="TBS128" s="1156"/>
      <c r="TBT128" s="1156"/>
      <c r="TBU128" s="1156"/>
      <c r="TBV128" s="1156"/>
      <c r="TBW128" s="1156"/>
      <c r="TBX128" s="1156"/>
      <c r="TBY128" s="1156"/>
      <c r="TBZ128" s="1156"/>
      <c r="TCA128" s="1156"/>
      <c r="TCB128" s="1156"/>
      <c r="TCC128" s="1156"/>
      <c r="TCD128" s="1156"/>
      <c r="TCE128" s="1156"/>
      <c r="TCF128" s="1156"/>
      <c r="TCG128" s="1156"/>
      <c r="TCH128" s="1156"/>
      <c r="TCI128" s="1156"/>
      <c r="TCJ128" s="1156"/>
      <c r="TCK128" s="1156"/>
      <c r="TCL128" s="1156"/>
      <c r="TCM128" s="1156"/>
      <c r="TCN128" s="1156"/>
      <c r="TCO128" s="1156"/>
      <c r="TCP128" s="1156"/>
      <c r="TCQ128" s="1156"/>
      <c r="TCR128" s="1156"/>
      <c r="TCS128" s="1156"/>
      <c r="TCT128" s="1156"/>
      <c r="TCU128" s="1156"/>
      <c r="TCV128" s="1156"/>
      <c r="TCW128" s="1156"/>
      <c r="TCX128" s="1156"/>
      <c r="TCY128" s="1156"/>
      <c r="TCZ128" s="1156"/>
      <c r="TDA128" s="1156"/>
      <c r="TDB128" s="1156"/>
      <c r="TDC128" s="1156"/>
      <c r="TDD128" s="1156"/>
      <c r="TDE128" s="1156"/>
      <c r="TDF128" s="1156"/>
      <c r="TDG128" s="1156"/>
      <c r="TDH128" s="1156"/>
      <c r="TDI128" s="1156"/>
      <c r="TDJ128" s="1156"/>
      <c r="TDK128" s="1156"/>
      <c r="TDL128" s="1156"/>
      <c r="TDM128" s="1156"/>
      <c r="TDN128" s="1156"/>
      <c r="TDO128" s="1156"/>
      <c r="TDP128" s="1156"/>
      <c r="TDQ128" s="1156"/>
      <c r="TDR128" s="1156"/>
      <c r="TDS128" s="1156"/>
      <c r="TDT128" s="1156"/>
      <c r="TDU128" s="1156"/>
      <c r="TDV128" s="1156"/>
      <c r="TDW128" s="1156"/>
      <c r="TDX128" s="1156"/>
      <c r="TDY128" s="1156"/>
      <c r="TDZ128" s="1156"/>
      <c r="TEA128" s="1156"/>
      <c r="TEB128" s="1156"/>
      <c r="TEC128" s="1156"/>
      <c r="TED128" s="1156"/>
      <c r="TEE128" s="1156"/>
      <c r="TEF128" s="1156"/>
      <c r="TEG128" s="1156"/>
      <c r="TEH128" s="1156"/>
      <c r="TEI128" s="1156"/>
      <c r="TEJ128" s="1156"/>
      <c r="TEK128" s="1156"/>
      <c r="TEL128" s="1156"/>
      <c r="TEM128" s="1156"/>
      <c r="TEN128" s="1156"/>
      <c r="TEO128" s="1156"/>
      <c r="TEP128" s="1156"/>
      <c r="TEQ128" s="1156"/>
      <c r="TER128" s="1156"/>
      <c r="TES128" s="1156"/>
      <c r="TET128" s="1156"/>
      <c r="TEU128" s="1156"/>
      <c r="TEV128" s="1156"/>
      <c r="TEW128" s="1156"/>
      <c r="TEX128" s="1156"/>
      <c r="TEY128" s="1156"/>
      <c r="TEZ128" s="1156"/>
      <c r="TFA128" s="1156"/>
      <c r="TFB128" s="1156"/>
      <c r="TFC128" s="1156"/>
      <c r="TFD128" s="1156"/>
      <c r="TFE128" s="1156"/>
      <c r="TFF128" s="1156"/>
      <c r="TFG128" s="1156"/>
      <c r="TFH128" s="1156"/>
      <c r="TFI128" s="1156"/>
      <c r="TFJ128" s="1156"/>
      <c r="TFK128" s="1156"/>
      <c r="TFL128" s="1156"/>
      <c r="TFM128" s="1156"/>
      <c r="TFN128" s="1156"/>
      <c r="TFO128" s="1156"/>
      <c r="TFP128" s="1156"/>
      <c r="TFQ128" s="1156"/>
      <c r="TFR128" s="1156"/>
      <c r="TFS128" s="1156"/>
      <c r="TFT128" s="1156"/>
      <c r="TFU128" s="1156"/>
      <c r="TFV128" s="1156"/>
      <c r="TFW128" s="1156"/>
      <c r="TFX128" s="1156"/>
      <c r="TFY128" s="1156"/>
      <c r="TFZ128" s="1156"/>
      <c r="TGA128" s="1156"/>
      <c r="TGB128" s="1156"/>
      <c r="TGC128" s="1156"/>
      <c r="TGD128" s="1156"/>
      <c r="TGE128" s="1156"/>
      <c r="TGF128" s="1156"/>
      <c r="TGG128" s="1156"/>
      <c r="TGH128" s="1156"/>
      <c r="TGI128" s="1156"/>
      <c r="TGJ128" s="1156"/>
      <c r="TGK128" s="1156"/>
      <c r="TGL128" s="1156"/>
      <c r="TGM128" s="1156"/>
      <c r="TGN128" s="1156"/>
      <c r="TGO128" s="1156"/>
      <c r="TGP128" s="1156"/>
      <c r="TGQ128" s="1156"/>
      <c r="TGR128" s="1156"/>
      <c r="TGS128" s="1156"/>
      <c r="TGT128" s="1156"/>
      <c r="TGU128" s="1156"/>
      <c r="TGV128" s="1156"/>
      <c r="TGW128" s="1156"/>
      <c r="TGX128" s="1156"/>
      <c r="TGY128" s="1156"/>
      <c r="TGZ128" s="1156"/>
      <c r="THA128" s="1156"/>
      <c r="THB128" s="1156"/>
      <c r="THC128" s="1156"/>
      <c r="THD128" s="1156"/>
      <c r="THE128" s="1156"/>
      <c r="THF128" s="1156"/>
      <c r="THG128" s="1156"/>
      <c r="THH128" s="1156"/>
      <c r="THI128" s="1156"/>
      <c r="THJ128" s="1156"/>
      <c r="THK128" s="1156"/>
      <c r="THL128" s="1156"/>
      <c r="THM128" s="1156"/>
      <c r="THN128" s="1156"/>
      <c r="THO128" s="1156"/>
      <c r="THP128" s="1156"/>
      <c r="THQ128" s="1156"/>
      <c r="THR128" s="1156"/>
      <c r="THS128" s="1156"/>
      <c r="THT128" s="1156"/>
      <c r="THU128" s="1156"/>
      <c r="THV128" s="1156"/>
      <c r="THW128" s="1156"/>
      <c r="THX128" s="1156"/>
      <c r="THY128" s="1156"/>
      <c r="THZ128" s="1156"/>
      <c r="TIA128" s="1156"/>
      <c r="TIB128" s="1156"/>
      <c r="TIC128" s="1156"/>
      <c r="TID128" s="1156"/>
      <c r="TIE128" s="1156"/>
      <c r="TIF128" s="1156"/>
      <c r="TIG128" s="1156"/>
      <c r="TIH128" s="1156"/>
      <c r="TII128" s="1156"/>
      <c r="TIJ128" s="1156"/>
      <c r="TIK128" s="1156"/>
      <c r="TIL128" s="1156"/>
      <c r="TIM128" s="1156"/>
      <c r="TIN128" s="1156"/>
      <c r="TIO128" s="1156"/>
      <c r="TIP128" s="1156"/>
      <c r="TIQ128" s="1156"/>
      <c r="TIR128" s="1156"/>
      <c r="TIS128" s="1156"/>
      <c r="TIT128" s="1156"/>
      <c r="TIU128" s="1156"/>
      <c r="TIV128" s="1156"/>
      <c r="TIW128" s="1156"/>
      <c r="TIX128" s="1156"/>
      <c r="TIY128" s="1156"/>
      <c r="TIZ128" s="1156"/>
      <c r="TJA128" s="1156"/>
      <c r="TJB128" s="1156"/>
      <c r="TJC128" s="1156"/>
      <c r="TJD128" s="1156"/>
      <c r="TJE128" s="1156"/>
      <c r="TJF128" s="1156"/>
      <c r="TJG128" s="1156"/>
      <c r="TJH128" s="1156"/>
      <c r="TJI128" s="1156"/>
      <c r="TJJ128" s="1156"/>
      <c r="TJK128" s="1156"/>
      <c r="TJL128" s="1156"/>
      <c r="TJM128" s="1156"/>
      <c r="TJN128" s="1156"/>
      <c r="TJO128" s="1156"/>
      <c r="TJP128" s="1156"/>
      <c r="TJQ128" s="1156"/>
      <c r="TJR128" s="1156"/>
      <c r="TJS128" s="1156"/>
      <c r="TJT128" s="1156"/>
      <c r="TJU128" s="1156"/>
      <c r="TJV128" s="1156"/>
      <c r="TJW128" s="1156"/>
      <c r="TJX128" s="1156"/>
      <c r="TJY128" s="1156"/>
      <c r="TJZ128" s="1156"/>
      <c r="TKA128" s="1156"/>
      <c r="TKB128" s="1156"/>
      <c r="TKC128" s="1156"/>
      <c r="TKD128" s="1156"/>
      <c r="TKE128" s="1156"/>
      <c r="TKF128" s="1156"/>
      <c r="TKG128" s="1156"/>
      <c r="TKH128" s="1156"/>
      <c r="TKI128" s="1156"/>
      <c r="TKJ128" s="1156"/>
      <c r="TKK128" s="1156"/>
      <c r="TKL128" s="1156"/>
      <c r="TKM128" s="1156"/>
      <c r="TKN128" s="1156"/>
      <c r="TKO128" s="1156"/>
      <c r="TKP128" s="1156"/>
      <c r="TKQ128" s="1156"/>
      <c r="TKR128" s="1156"/>
      <c r="TKS128" s="1156"/>
      <c r="TKT128" s="1156"/>
      <c r="TKU128" s="1156"/>
      <c r="TKV128" s="1156"/>
      <c r="TKW128" s="1156"/>
      <c r="TKX128" s="1156"/>
      <c r="TKY128" s="1156"/>
      <c r="TKZ128" s="1156"/>
      <c r="TLA128" s="1156"/>
      <c r="TLB128" s="1156"/>
      <c r="TLC128" s="1156"/>
      <c r="TLD128" s="1156"/>
      <c r="TLE128" s="1156"/>
      <c r="TLF128" s="1156"/>
      <c r="TLG128" s="1156"/>
      <c r="TLH128" s="1156"/>
      <c r="TLI128" s="1156"/>
      <c r="TLJ128" s="1156"/>
      <c r="TLK128" s="1156"/>
      <c r="TLL128" s="1156"/>
      <c r="TLM128" s="1156"/>
      <c r="TLN128" s="1156"/>
      <c r="TLO128" s="1156"/>
      <c r="TLP128" s="1156"/>
      <c r="TLQ128" s="1156"/>
      <c r="TLR128" s="1156"/>
      <c r="TLS128" s="1156"/>
      <c r="TLT128" s="1156"/>
      <c r="TLU128" s="1156"/>
      <c r="TLV128" s="1156"/>
      <c r="TLW128" s="1156"/>
      <c r="TLX128" s="1156"/>
      <c r="TLY128" s="1156"/>
      <c r="TLZ128" s="1156"/>
      <c r="TMA128" s="1156"/>
      <c r="TMB128" s="1156"/>
      <c r="TMC128" s="1156"/>
      <c r="TMD128" s="1156"/>
      <c r="TME128" s="1156"/>
      <c r="TMF128" s="1156"/>
      <c r="TMG128" s="1156"/>
      <c r="TMH128" s="1156"/>
      <c r="TMI128" s="1156"/>
      <c r="TMJ128" s="1156"/>
      <c r="TMK128" s="1156"/>
      <c r="TML128" s="1156"/>
      <c r="TMM128" s="1156"/>
      <c r="TMN128" s="1156"/>
      <c r="TMO128" s="1156"/>
      <c r="TMP128" s="1156"/>
      <c r="TMQ128" s="1156"/>
      <c r="TMR128" s="1156"/>
      <c r="TMS128" s="1156"/>
      <c r="TMT128" s="1156"/>
      <c r="TMU128" s="1156"/>
      <c r="TMV128" s="1156"/>
      <c r="TMW128" s="1156"/>
      <c r="TMX128" s="1156"/>
      <c r="TMY128" s="1156"/>
      <c r="TMZ128" s="1156"/>
      <c r="TNA128" s="1156"/>
      <c r="TNB128" s="1156"/>
      <c r="TNC128" s="1156"/>
      <c r="TND128" s="1156"/>
      <c r="TNE128" s="1156"/>
      <c r="TNF128" s="1156"/>
      <c r="TNG128" s="1156"/>
      <c r="TNH128" s="1156"/>
      <c r="TNI128" s="1156"/>
      <c r="TNJ128" s="1156"/>
      <c r="TNK128" s="1156"/>
      <c r="TNL128" s="1156"/>
      <c r="TNM128" s="1156"/>
      <c r="TNN128" s="1156"/>
      <c r="TNO128" s="1156"/>
      <c r="TNP128" s="1156"/>
      <c r="TNQ128" s="1156"/>
      <c r="TNR128" s="1156"/>
      <c r="TNS128" s="1156"/>
      <c r="TNT128" s="1156"/>
      <c r="TNU128" s="1156"/>
      <c r="TNV128" s="1156"/>
      <c r="TNW128" s="1156"/>
      <c r="TNX128" s="1156"/>
      <c r="TNY128" s="1156"/>
      <c r="TNZ128" s="1156"/>
      <c r="TOA128" s="1156"/>
      <c r="TOB128" s="1156"/>
      <c r="TOC128" s="1156"/>
      <c r="TOD128" s="1156"/>
      <c r="TOE128" s="1156"/>
      <c r="TOF128" s="1156"/>
      <c r="TOG128" s="1156"/>
      <c r="TOH128" s="1156"/>
      <c r="TOI128" s="1156"/>
      <c r="TOJ128" s="1156"/>
      <c r="TOK128" s="1156"/>
      <c r="TOL128" s="1156"/>
      <c r="TOM128" s="1156"/>
      <c r="TON128" s="1156"/>
      <c r="TOO128" s="1156"/>
      <c r="TOP128" s="1156"/>
      <c r="TOQ128" s="1156"/>
      <c r="TOR128" s="1156"/>
      <c r="TOS128" s="1156"/>
      <c r="TOT128" s="1156"/>
      <c r="TOU128" s="1156"/>
      <c r="TOV128" s="1156"/>
      <c r="TOW128" s="1156"/>
      <c r="TOX128" s="1156"/>
      <c r="TOY128" s="1156"/>
      <c r="TOZ128" s="1156"/>
      <c r="TPA128" s="1156"/>
      <c r="TPB128" s="1156"/>
      <c r="TPC128" s="1156"/>
      <c r="TPD128" s="1156"/>
      <c r="TPE128" s="1156"/>
      <c r="TPF128" s="1156"/>
      <c r="TPG128" s="1156"/>
      <c r="TPH128" s="1156"/>
      <c r="TPI128" s="1156"/>
      <c r="TPJ128" s="1156"/>
      <c r="TPK128" s="1156"/>
      <c r="TPL128" s="1156"/>
      <c r="TPM128" s="1156"/>
      <c r="TPN128" s="1156"/>
      <c r="TPO128" s="1156"/>
      <c r="TPP128" s="1156"/>
      <c r="TPQ128" s="1156"/>
      <c r="TPR128" s="1156"/>
      <c r="TPS128" s="1156"/>
      <c r="TPT128" s="1156"/>
      <c r="TPU128" s="1156"/>
      <c r="TPV128" s="1156"/>
      <c r="TPW128" s="1156"/>
      <c r="TPX128" s="1156"/>
      <c r="TPY128" s="1156"/>
      <c r="TPZ128" s="1156"/>
      <c r="TQA128" s="1156"/>
      <c r="TQB128" s="1156"/>
      <c r="TQC128" s="1156"/>
      <c r="TQD128" s="1156"/>
      <c r="TQE128" s="1156"/>
      <c r="TQF128" s="1156"/>
      <c r="TQG128" s="1156"/>
      <c r="TQH128" s="1156"/>
      <c r="TQI128" s="1156"/>
      <c r="TQJ128" s="1156"/>
      <c r="TQK128" s="1156"/>
      <c r="TQL128" s="1156"/>
      <c r="TQM128" s="1156"/>
      <c r="TQN128" s="1156"/>
      <c r="TQO128" s="1156"/>
      <c r="TQP128" s="1156"/>
      <c r="TQQ128" s="1156"/>
      <c r="TQR128" s="1156"/>
      <c r="TQS128" s="1156"/>
      <c r="TQT128" s="1156"/>
      <c r="TQU128" s="1156"/>
      <c r="TQV128" s="1156"/>
      <c r="TQW128" s="1156"/>
      <c r="TQX128" s="1156"/>
      <c r="TQY128" s="1156"/>
      <c r="TQZ128" s="1156"/>
      <c r="TRA128" s="1156"/>
      <c r="TRB128" s="1156"/>
      <c r="TRC128" s="1156"/>
      <c r="TRD128" s="1156"/>
      <c r="TRE128" s="1156"/>
      <c r="TRF128" s="1156"/>
      <c r="TRG128" s="1156"/>
      <c r="TRH128" s="1156"/>
      <c r="TRI128" s="1156"/>
      <c r="TRJ128" s="1156"/>
      <c r="TRK128" s="1156"/>
      <c r="TRL128" s="1156"/>
      <c r="TRM128" s="1156"/>
      <c r="TRN128" s="1156"/>
      <c r="TRO128" s="1156"/>
      <c r="TRP128" s="1156"/>
      <c r="TRQ128" s="1156"/>
      <c r="TRR128" s="1156"/>
      <c r="TRS128" s="1156"/>
      <c r="TRT128" s="1156"/>
      <c r="TRU128" s="1156"/>
      <c r="TRV128" s="1156"/>
      <c r="TRW128" s="1156"/>
      <c r="TRX128" s="1156"/>
      <c r="TRY128" s="1156"/>
      <c r="TRZ128" s="1156"/>
      <c r="TSA128" s="1156"/>
      <c r="TSB128" s="1156"/>
      <c r="TSC128" s="1156"/>
      <c r="TSD128" s="1156"/>
      <c r="TSE128" s="1156"/>
      <c r="TSF128" s="1156"/>
      <c r="TSG128" s="1156"/>
      <c r="TSH128" s="1156"/>
      <c r="TSI128" s="1156"/>
      <c r="TSJ128" s="1156"/>
      <c r="TSK128" s="1156"/>
      <c r="TSL128" s="1156"/>
      <c r="TSM128" s="1156"/>
      <c r="TSN128" s="1156"/>
      <c r="TSO128" s="1156"/>
      <c r="TSP128" s="1156"/>
      <c r="TSQ128" s="1156"/>
      <c r="TSR128" s="1156"/>
      <c r="TSS128" s="1156"/>
      <c r="TST128" s="1156"/>
      <c r="TSU128" s="1156"/>
      <c r="TSV128" s="1156"/>
      <c r="TSW128" s="1156"/>
      <c r="TSX128" s="1156"/>
      <c r="TSY128" s="1156"/>
      <c r="TSZ128" s="1156"/>
      <c r="TTA128" s="1156"/>
      <c r="TTB128" s="1156"/>
      <c r="TTC128" s="1156"/>
      <c r="TTD128" s="1156"/>
      <c r="TTE128" s="1156"/>
      <c r="TTF128" s="1156"/>
      <c r="TTG128" s="1156"/>
      <c r="TTH128" s="1156"/>
      <c r="TTI128" s="1156"/>
      <c r="TTJ128" s="1156"/>
      <c r="TTK128" s="1156"/>
      <c r="TTL128" s="1156"/>
      <c r="TTM128" s="1156"/>
      <c r="TTN128" s="1156"/>
      <c r="TTO128" s="1156"/>
      <c r="TTP128" s="1156"/>
      <c r="TTQ128" s="1156"/>
      <c r="TTR128" s="1156"/>
      <c r="TTS128" s="1156"/>
      <c r="TTT128" s="1156"/>
      <c r="TTU128" s="1156"/>
      <c r="TTV128" s="1156"/>
      <c r="TTW128" s="1156"/>
      <c r="TTX128" s="1156"/>
      <c r="TTY128" s="1156"/>
      <c r="TTZ128" s="1156"/>
      <c r="TUA128" s="1156"/>
      <c r="TUB128" s="1156"/>
      <c r="TUC128" s="1156"/>
      <c r="TUD128" s="1156"/>
      <c r="TUE128" s="1156"/>
      <c r="TUF128" s="1156"/>
      <c r="TUG128" s="1156"/>
      <c r="TUH128" s="1156"/>
      <c r="TUI128" s="1156"/>
      <c r="TUJ128" s="1156"/>
      <c r="TUK128" s="1156"/>
      <c r="TUL128" s="1156"/>
      <c r="TUM128" s="1156"/>
      <c r="TUN128" s="1156"/>
      <c r="TUO128" s="1156"/>
      <c r="TUP128" s="1156"/>
      <c r="TUQ128" s="1156"/>
      <c r="TUR128" s="1156"/>
      <c r="TUS128" s="1156"/>
      <c r="TUT128" s="1156"/>
      <c r="TUU128" s="1156"/>
      <c r="TUV128" s="1156"/>
      <c r="TUW128" s="1156"/>
      <c r="TUX128" s="1156"/>
      <c r="TUY128" s="1156"/>
      <c r="TUZ128" s="1156"/>
      <c r="TVA128" s="1156"/>
      <c r="TVB128" s="1156"/>
      <c r="TVC128" s="1156"/>
      <c r="TVD128" s="1156"/>
      <c r="TVE128" s="1156"/>
      <c r="TVF128" s="1156"/>
      <c r="TVG128" s="1156"/>
      <c r="TVH128" s="1156"/>
      <c r="TVI128" s="1156"/>
      <c r="TVJ128" s="1156"/>
      <c r="TVK128" s="1156"/>
      <c r="TVL128" s="1156"/>
      <c r="TVM128" s="1156"/>
      <c r="TVN128" s="1156"/>
      <c r="TVO128" s="1156"/>
      <c r="TVP128" s="1156"/>
      <c r="TVQ128" s="1156"/>
      <c r="TVR128" s="1156"/>
      <c r="TVS128" s="1156"/>
      <c r="TVT128" s="1156"/>
      <c r="TVU128" s="1156"/>
      <c r="TVV128" s="1156"/>
      <c r="TVW128" s="1156"/>
      <c r="TVX128" s="1156"/>
      <c r="TVY128" s="1156"/>
      <c r="TVZ128" s="1156"/>
      <c r="TWA128" s="1156"/>
      <c r="TWB128" s="1156"/>
      <c r="TWC128" s="1156"/>
      <c r="TWD128" s="1156"/>
      <c r="TWE128" s="1156"/>
      <c r="TWF128" s="1156"/>
      <c r="TWG128" s="1156"/>
      <c r="TWH128" s="1156"/>
      <c r="TWI128" s="1156"/>
      <c r="TWJ128" s="1156"/>
      <c r="TWK128" s="1156"/>
      <c r="TWL128" s="1156"/>
      <c r="TWM128" s="1156"/>
      <c r="TWN128" s="1156"/>
      <c r="TWO128" s="1156"/>
      <c r="TWP128" s="1156"/>
      <c r="TWQ128" s="1156"/>
      <c r="TWR128" s="1156"/>
      <c r="TWS128" s="1156"/>
      <c r="TWT128" s="1156"/>
      <c r="TWU128" s="1156"/>
      <c r="TWV128" s="1156"/>
      <c r="TWW128" s="1156"/>
      <c r="TWX128" s="1156"/>
      <c r="TWY128" s="1156"/>
      <c r="TWZ128" s="1156"/>
      <c r="TXA128" s="1156"/>
      <c r="TXB128" s="1156"/>
      <c r="TXC128" s="1156"/>
      <c r="TXD128" s="1156"/>
      <c r="TXE128" s="1156"/>
      <c r="TXF128" s="1156"/>
      <c r="TXG128" s="1156"/>
      <c r="TXH128" s="1156"/>
      <c r="TXI128" s="1156"/>
      <c r="TXJ128" s="1156"/>
      <c r="TXK128" s="1156"/>
      <c r="TXL128" s="1156"/>
      <c r="TXM128" s="1156"/>
      <c r="TXN128" s="1156"/>
      <c r="TXO128" s="1156"/>
      <c r="TXP128" s="1156"/>
      <c r="TXQ128" s="1156"/>
      <c r="TXR128" s="1156"/>
      <c r="TXS128" s="1156"/>
      <c r="TXT128" s="1156"/>
      <c r="TXU128" s="1156"/>
      <c r="TXV128" s="1156"/>
      <c r="TXW128" s="1156"/>
      <c r="TXX128" s="1156"/>
      <c r="TXY128" s="1156"/>
      <c r="TXZ128" s="1156"/>
      <c r="TYA128" s="1156"/>
      <c r="TYB128" s="1156"/>
      <c r="TYC128" s="1156"/>
      <c r="TYD128" s="1156"/>
      <c r="TYE128" s="1156"/>
      <c r="TYF128" s="1156"/>
      <c r="TYG128" s="1156"/>
      <c r="TYH128" s="1156"/>
      <c r="TYI128" s="1156"/>
      <c r="TYJ128" s="1156"/>
      <c r="TYK128" s="1156"/>
      <c r="TYL128" s="1156"/>
      <c r="TYM128" s="1156"/>
      <c r="TYN128" s="1156"/>
      <c r="TYO128" s="1156"/>
      <c r="TYP128" s="1156"/>
      <c r="TYQ128" s="1156"/>
      <c r="TYR128" s="1156"/>
      <c r="TYS128" s="1156"/>
      <c r="TYT128" s="1156"/>
      <c r="TYU128" s="1156"/>
      <c r="TYV128" s="1156"/>
      <c r="TYW128" s="1156"/>
      <c r="TYX128" s="1156"/>
      <c r="TYY128" s="1156"/>
      <c r="TYZ128" s="1156"/>
      <c r="TZA128" s="1156"/>
      <c r="TZB128" s="1156"/>
      <c r="TZC128" s="1156"/>
      <c r="TZD128" s="1156"/>
      <c r="TZE128" s="1156"/>
      <c r="TZF128" s="1156"/>
      <c r="TZG128" s="1156"/>
      <c r="TZH128" s="1156"/>
      <c r="TZI128" s="1156"/>
      <c r="TZJ128" s="1156"/>
      <c r="TZK128" s="1156"/>
      <c r="TZL128" s="1156"/>
      <c r="TZM128" s="1156"/>
      <c r="TZN128" s="1156"/>
      <c r="TZO128" s="1156"/>
      <c r="TZP128" s="1156"/>
      <c r="TZQ128" s="1156"/>
      <c r="TZR128" s="1156"/>
      <c r="TZS128" s="1156"/>
      <c r="TZT128" s="1156"/>
      <c r="TZU128" s="1156"/>
      <c r="TZV128" s="1156"/>
      <c r="TZW128" s="1156"/>
      <c r="TZX128" s="1156"/>
      <c r="TZY128" s="1156"/>
      <c r="TZZ128" s="1156"/>
      <c r="UAA128" s="1156"/>
      <c r="UAB128" s="1156"/>
      <c r="UAC128" s="1156"/>
      <c r="UAD128" s="1156"/>
      <c r="UAE128" s="1156"/>
      <c r="UAF128" s="1156"/>
      <c r="UAG128" s="1156"/>
      <c r="UAH128" s="1156"/>
      <c r="UAI128" s="1156"/>
      <c r="UAJ128" s="1156"/>
      <c r="UAK128" s="1156"/>
      <c r="UAL128" s="1156"/>
      <c r="UAM128" s="1156"/>
      <c r="UAN128" s="1156"/>
      <c r="UAO128" s="1156"/>
      <c r="UAP128" s="1156"/>
      <c r="UAQ128" s="1156"/>
      <c r="UAR128" s="1156"/>
      <c r="UAS128" s="1156"/>
      <c r="UAT128" s="1156"/>
      <c r="UAU128" s="1156"/>
      <c r="UAV128" s="1156"/>
      <c r="UAW128" s="1156"/>
      <c r="UAX128" s="1156"/>
      <c r="UAY128" s="1156"/>
      <c r="UAZ128" s="1156"/>
      <c r="UBA128" s="1156"/>
      <c r="UBB128" s="1156"/>
      <c r="UBC128" s="1156"/>
      <c r="UBD128" s="1156"/>
      <c r="UBE128" s="1156"/>
      <c r="UBF128" s="1156"/>
      <c r="UBG128" s="1156"/>
      <c r="UBH128" s="1156"/>
      <c r="UBI128" s="1156"/>
      <c r="UBJ128" s="1156"/>
      <c r="UBK128" s="1156"/>
      <c r="UBL128" s="1156"/>
      <c r="UBM128" s="1156"/>
      <c r="UBN128" s="1156"/>
      <c r="UBO128" s="1156"/>
      <c r="UBP128" s="1156"/>
      <c r="UBQ128" s="1156"/>
      <c r="UBR128" s="1156"/>
      <c r="UBS128" s="1156"/>
      <c r="UBT128" s="1156"/>
      <c r="UBU128" s="1156"/>
      <c r="UBV128" s="1156"/>
      <c r="UBW128" s="1156"/>
      <c r="UBX128" s="1156"/>
      <c r="UBY128" s="1156"/>
      <c r="UBZ128" s="1156"/>
      <c r="UCA128" s="1156"/>
      <c r="UCB128" s="1156"/>
      <c r="UCC128" s="1156"/>
      <c r="UCD128" s="1156"/>
      <c r="UCE128" s="1156"/>
      <c r="UCF128" s="1156"/>
      <c r="UCG128" s="1156"/>
      <c r="UCH128" s="1156"/>
      <c r="UCI128" s="1156"/>
      <c r="UCJ128" s="1156"/>
      <c r="UCK128" s="1156"/>
      <c r="UCL128" s="1156"/>
      <c r="UCM128" s="1156"/>
      <c r="UCN128" s="1156"/>
      <c r="UCO128" s="1156"/>
      <c r="UCP128" s="1156"/>
      <c r="UCQ128" s="1156"/>
      <c r="UCR128" s="1156"/>
      <c r="UCS128" s="1156"/>
      <c r="UCT128" s="1156"/>
      <c r="UCU128" s="1156"/>
      <c r="UCV128" s="1156"/>
      <c r="UCW128" s="1156"/>
      <c r="UCX128" s="1156"/>
      <c r="UCY128" s="1156"/>
      <c r="UCZ128" s="1156"/>
      <c r="UDA128" s="1156"/>
      <c r="UDB128" s="1156"/>
      <c r="UDC128" s="1156"/>
      <c r="UDD128" s="1156"/>
      <c r="UDE128" s="1156"/>
      <c r="UDF128" s="1156"/>
      <c r="UDG128" s="1156"/>
      <c r="UDH128" s="1156"/>
      <c r="UDI128" s="1156"/>
      <c r="UDJ128" s="1156"/>
      <c r="UDK128" s="1156"/>
      <c r="UDL128" s="1156"/>
      <c r="UDM128" s="1156"/>
      <c r="UDN128" s="1156"/>
      <c r="UDO128" s="1156"/>
      <c r="UDP128" s="1156"/>
      <c r="UDQ128" s="1156"/>
      <c r="UDR128" s="1156"/>
      <c r="UDS128" s="1156"/>
      <c r="UDT128" s="1156"/>
      <c r="UDU128" s="1156"/>
      <c r="UDV128" s="1156"/>
      <c r="UDW128" s="1156"/>
      <c r="UDX128" s="1156"/>
      <c r="UDY128" s="1156"/>
      <c r="UDZ128" s="1156"/>
      <c r="UEA128" s="1156"/>
      <c r="UEB128" s="1156"/>
      <c r="UEC128" s="1156"/>
      <c r="UED128" s="1156"/>
      <c r="UEE128" s="1156"/>
      <c r="UEF128" s="1156"/>
      <c r="UEG128" s="1156"/>
      <c r="UEH128" s="1156"/>
      <c r="UEI128" s="1156"/>
      <c r="UEJ128" s="1156"/>
      <c r="UEK128" s="1156"/>
      <c r="UEL128" s="1156"/>
      <c r="UEM128" s="1156"/>
      <c r="UEN128" s="1156"/>
      <c r="UEO128" s="1156"/>
      <c r="UEP128" s="1156"/>
      <c r="UEQ128" s="1156"/>
      <c r="UER128" s="1156"/>
      <c r="UES128" s="1156"/>
      <c r="UET128" s="1156"/>
      <c r="UEU128" s="1156"/>
      <c r="UEV128" s="1156"/>
      <c r="UEW128" s="1156"/>
      <c r="UEX128" s="1156"/>
      <c r="UEY128" s="1156"/>
      <c r="UEZ128" s="1156"/>
      <c r="UFA128" s="1156"/>
      <c r="UFB128" s="1156"/>
      <c r="UFC128" s="1156"/>
      <c r="UFD128" s="1156"/>
      <c r="UFE128" s="1156"/>
      <c r="UFF128" s="1156"/>
      <c r="UFG128" s="1156"/>
      <c r="UFH128" s="1156"/>
      <c r="UFI128" s="1156"/>
      <c r="UFJ128" s="1156"/>
      <c r="UFK128" s="1156"/>
      <c r="UFL128" s="1156"/>
      <c r="UFM128" s="1156"/>
      <c r="UFN128" s="1156"/>
      <c r="UFO128" s="1156"/>
      <c r="UFP128" s="1156"/>
      <c r="UFQ128" s="1156"/>
      <c r="UFR128" s="1156"/>
      <c r="UFS128" s="1156"/>
      <c r="UFT128" s="1156"/>
      <c r="UFU128" s="1156"/>
      <c r="UFV128" s="1156"/>
      <c r="UFW128" s="1156"/>
      <c r="UFX128" s="1156"/>
      <c r="UFY128" s="1156"/>
      <c r="UFZ128" s="1156"/>
      <c r="UGA128" s="1156"/>
      <c r="UGB128" s="1156"/>
      <c r="UGC128" s="1156"/>
      <c r="UGD128" s="1156"/>
      <c r="UGE128" s="1156"/>
      <c r="UGF128" s="1156"/>
      <c r="UGG128" s="1156"/>
      <c r="UGH128" s="1156"/>
      <c r="UGI128" s="1156"/>
      <c r="UGJ128" s="1156"/>
      <c r="UGK128" s="1156"/>
      <c r="UGL128" s="1156"/>
      <c r="UGM128" s="1156"/>
      <c r="UGN128" s="1156"/>
      <c r="UGO128" s="1156"/>
      <c r="UGP128" s="1156"/>
      <c r="UGQ128" s="1156"/>
      <c r="UGR128" s="1156"/>
      <c r="UGS128" s="1156"/>
      <c r="UGT128" s="1156"/>
      <c r="UGU128" s="1156"/>
      <c r="UGV128" s="1156"/>
      <c r="UGW128" s="1156"/>
      <c r="UGX128" s="1156"/>
      <c r="UGY128" s="1156"/>
      <c r="UGZ128" s="1156"/>
      <c r="UHA128" s="1156"/>
      <c r="UHB128" s="1156"/>
      <c r="UHC128" s="1156"/>
      <c r="UHD128" s="1156"/>
      <c r="UHE128" s="1156"/>
      <c r="UHF128" s="1156"/>
      <c r="UHG128" s="1156"/>
      <c r="UHH128" s="1156"/>
      <c r="UHI128" s="1156"/>
      <c r="UHJ128" s="1156"/>
      <c r="UHK128" s="1156"/>
      <c r="UHL128" s="1156"/>
      <c r="UHM128" s="1156"/>
      <c r="UHN128" s="1156"/>
      <c r="UHO128" s="1156"/>
      <c r="UHP128" s="1156"/>
      <c r="UHQ128" s="1156"/>
      <c r="UHR128" s="1156"/>
      <c r="UHS128" s="1156"/>
      <c r="UHT128" s="1156"/>
      <c r="UHU128" s="1156"/>
      <c r="UHV128" s="1156"/>
      <c r="UHW128" s="1156"/>
      <c r="UHX128" s="1156"/>
      <c r="UHY128" s="1156"/>
      <c r="UHZ128" s="1156"/>
      <c r="UIA128" s="1156"/>
      <c r="UIB128" s="1156"/>
      <c r="UIC128" s="1156"/>
      <c r="UID128" s="1156"/>
      <c r="UIE128" s="1156"/>
      <c r="UIF128" s="1156"/>
      <c r="UIG128" s="1156"/>
      <c r="UIH128" s="1156"/>
      <c r="UII128" s="1156"/>
      <c r="UIJ128" s="1156"/>
      <c r="UIK128" s="1156"/>
      <c r="UIL128" s="1156"/>
      <c r="UIM128" s="1156"/>
      <c r="UIN128" s="1156"/>
      <c r="UIO128" s="1156"/>
      <c r="UIP128" s="1156"/>
      <c r="UIQ128" s="1156"/>
      <c r="UIR128" s="1156"/>
      <c r="UIS128" s="1156"/>
      <c r="UIT128" s="1156"/>
      <c r="UIU128" s="1156"/>
      <c r="UIV128" s="1156"/>
      <c r="UIW128" s="1156"/>
      <c r="UIX128" s="1156"/>
      <c r="UIY128" s="1156"/>
      <c r="UIZ128" s="1156"/>
      <c r="UJA128" s="1156"/>
      <c r="UJB128" s="1156"/>
      <c r="UJC128" s="1156"/>
      <c r="UJD128" s="1156"/>
      <c r="UJE128" s="1156"/>
      <c r="UJF128" s="1156"/>
      <c r="UJG128" s="1156"/>
      <c r="UJH128" s="1156"/>
      <c r="UJI128" s="1156"/>
      <c r="UJJ128" s="1156"/>
      <c r="UJK128" s="1156"/>
      <c r="UJL128" s="1156"/>
      <c r="UJM128" s="1156"/>
      <c r="UJN128" s="1156"/>
      <c r="UJO128" s="1156"/>
      <c r="UJP128" s="1156"/>
      <c r="UJQ128" s="1156"/>
      <c r="UJR128" s="1156"/>
      <c r="UJS128" s="1156"/>
      <c r="UJT128" s="1156"/>
      <c r="UJU128" s="1156"/>
      <c r="UJV128" s="1156"/>
      <c r="UJW128" s="1156"/>
      <c r="UJX128" s="1156"/>
      <c r="UJY128" s="1156"/>
      <c r="UJZ128" s="1156"/>
      <c r="UKA128" s="1156"/>
      <c r="UKB128" s="1156"/>
      <c r="UKC128" s="1156"/>
      <c r="UKD128" s="1156"/>
      <c r="UKE128" s="1156"/>
      <c r="UKF128" s="1156"/>
      <c r="UKG128" s="1156"/>
      <c r="UKH128" s="1156"/>
      <c r="UKI128" s="1156"/>
      <c r="UKJ128" s="1156"/>
      <c r="UKK128" s="1156"/>
      <c r="UKL128" s="1156"/>
      <c r="UKM128" s="1156"/>
      <c r="UKN128" s="1156"/>
      <c r="UKO128" s="1156"/>
      <c r="UKP128" s="1156"/>
      <c r="UKQ128" s="1156"/>
      <c r="UKR128" s="1156"/>
      <c r="UKS128" s="1156"/>
      <c r="UKT128" s="1156"/>
      <c r="UKU128" s="1156"/>
      <c r="UKV128" s="1156"/>
      <c r="UKW128" s="1156"/>
      <c r="UKX128" s="1156"/>
      <c r="UKY128" s="1156"/>
      <c r="UKZ128" s="1156"/>
      <c r="ULA128" s="1156"/>
      <c r="ULB128" s="1156"/>
      <c r="ULC128" s="1156"/>
      <c r="ULD128" s="1156"/>
      <c r="ULE128" s="1156"/>
      <c r="ULF128" s="1156"/>
      <c r="ULG128" s="1156"/>
      <c r="ULH128" s="1156"/>
      <c r="ULI128" s="1156"/>
      <c r="ULJ128" s="1156"/>
      <c r="ULK128" s="1156"/>
      <c r="ULL128" s="1156"/>
      <c r="ULM128" s="1156"/>
      <c r="ULN128" s="1156"/>
      <c r="ULO128" s="1156"/>
      <c r="ULP128" s="1156"/>
      <c r="ULQ128" s="1156"/>
      <c r="ULR128" s="1156"/>
      <c r="ULS128" s="1156"/>
      <c r="ULT128" s="1156"/>
      <c r="ULU128" s="1156"/>
      <c r="ULV128" s="1156"/>
      <c r="ULW128" s="1156"/>
      <c r="ULX128" s="1156"/>
      <c r="ULY128" s="1156"/>
      <c r="ULZ128" s="1156"/>
      <c r="UMA128" s="1156"/>
      <c r="UMB128" s="1156"/>
      <c r="UMC128" s="1156"/>
      <c r="UMD128" s="1156"/>
      <c r="UME128" s="1156"/>
      <c r="UMF128" s="1156"/>
      <c r="UMG128" s="1156"/>
      <c r="UMH128" s="1156"/>
      <c r="UMI128" s="1156"/>
      <c r="UMJ128" s="1156"/>
      <c r="UMK128" s="1156"/>
      <c r="UML128" s="1156"/>
      <c r="UMM128" s="1156"/>
      <c r="UMN128" s="1156"/>
      <c r="UMO128" s="1156"/>
      <c r="UMP128" s="1156"/>
      <c r="UMQ128" s="1156"/>
      <c r="UMR128" s="1156"/>
      <c r="UMS128" s="1156"/>
      <c r="UMT128" s="1156"/>
      <c r="UMU128" s="1156"/>
      <c r="UMV128" s="1156"/>
      <c r="UMW128" s="1156"/>
      <c r="UMX128" s="1156"/>
      <c r="UMY128" s="1156"/>
      <c r="UMZ128" s="1156"/>
      <c r="UNA128" s="1156"/>
      <c r="UNB128" s="1156"/>
      <c r="UNC128" s="1156"/>
      <c r="UND128" s="1156"/>
      <c r="UNE128" s="1156"/>
      <c r="UNF128" s="1156"/>
      <c r="UNG128" s="1156"/>
      <c r="UNH128" s="1156"/>
      <c r="UNI128" s="1156"/>
      <c r="UNJ128" s="1156"/>
      <c r="UNK128" s="1156"/>
      <c r="UNL128" s="1156"/>
      <c r="UNM128" s="1156"/>
      <c r="UNN128" s="1156"/>
      <c r="UNO128" s="1156"/>
      <c r="UNP128" s="1156"/>
      <c r="UNQ128" s="1156"/>
      <c r="UNR128" s="1156"/>
      <c r="UNS128" s="1156"/>
      <c r="UNT128" s="1156"/>
      <c r="UNU128" s="1156"/>
      <c r="UNV128" s="1156"/>
      <c r="UNW128" s="1156"/>
      <c r="UNX128" s="1156"/>
      <c r="UNY128" s="1156"/>
      <c r="UNZ128" s="1156"/>
      <c r="UOA128" s="1156"/>
      <c r="UOB128" s="1156"/>
      <c r="UOC128" s="1156"/>
      <c r="UOD128" s="1156"/>
      <c r="UOE128" s="1156"/>
      <c r="UOF128" s="1156"/>
      <c r="UOG128" s="1156"/>
      <c r="UOH128" s="1156"/>
      <c r="UOI128" s="1156"/>
      <c r="UOJ128" s="1156"/>
      <c r="UOK128" s="1156"/>
      <c r="UOL128" s="1156"/>
      <c r="UOM128" s="1156"/>
      <c r="UON128" s="1156"/>
      <c r="UOO128" s="1156"/>
      <c r="UOP128" s="1156"/>
      <c r="UOQ128" s="1156"/>
      <c r="UOR128" s="1156"/>
      <c r="UOS128" s="1156"/>
      <c r="UOT128" s="1156"/>
      <c r="UOU128" s="1156"/>
      <c r="UOV128" s="1156"/>
      <c r="UOW128" s="1156"/>
      <c r="UOX128" s="1156"/>
      <c r="UOY128" s="1156"/>
      <c r="UOZ128" s="1156"/>
      <c r="UPA128" s="1156"/>
      <c r="UPB128" s="1156"/>
      <c r="UPC128" s="1156"/>
      <c r="UPD128" s="1156"/>
      <c r="UPE128" s="1156"/>
      <c r="UPF128" s="1156"/>
      <c r="UPG128" s="1156"/>
      <c r="UPH128" s="1156"/>
      <c r="UPI128" s="1156"/>
      <c r="UPJ128" s="1156"/>
      <c r="UPK128" s="1156"/>
      <c r="UPL128" s="1156"/>
      <c r="UPM128" s="1156"/>
      <c r="UPN128" s="1156"/>
      <c r="UPO128" s="1156"/>
      <c r="UPP128" s="1156"/>
      <c r="UPQ128" s="1156"/>
      <c r="UPR128" s="1156"/>
      <c r="UPS128" s="1156"/>
      <c r="UPT128" s="1156"/>
      <c r="UPU128" s="1156"/>
      <c r="UPV128" s="1156"/>
      <c r="UPW128" s="1156"/>
      <c r="UPX128" s="1156"/>
      <c r="UPY128" s="1156"/>
      <c r="UPZ128" s="1156"/>
      <c r="UQA128" s="1156"/>
      <c r="UQB128" s="1156"/>
      <c r="UQC128" s="1156"/>
      <c r="UQD128" s="1156"/>
      <c r="UQE128" s="1156"/>
      <c r="UQF128" s="1156"/>
      <c r="UQG128" s="1156"/>
      <c r="UQH128" s="1156"/>
      <c r="UQI128" s="1156"/>
      <c r="UQJ128" s="1156"/>
      <c r="UQK128" s="1156"/>
      <c r="UQL128" s="1156"/>
      <c r="UQM128" s="1156"/>
      <c r="UQN128" s="1156"/>
      <c r="UQO128" s="1156"/>
      <c r="UQP128" s="1156"/>
      <c r="UQQ128" s="1156"/>
      <c r="UQR128" s="1156"/>
      <c r="UQS128" s="1156"/>
      <c r="UQT128" s="1156"/>
      <c r="UQU128" s="1156"/>
      <c r="UQV128" s="1156"/>
      <c r="UQW128" s="1156"/>
      <c r="UQX128" s="1156"/>
      <c r="UQY128" s="1156"/>
      <c r="UQZ128" s="1156"/>
      <c r="URA128" s="1156"/>
      <c r="URB128" s="1156"/>
      <c r="URC128" s="1156"/>
      <c r="URD128" s="1156"/>
      <c r="URE128" s="1156"/>
      <c r="URF128" s="1156"/>
      <c r="URG128" s="1156"/>
      <c r="URH128" s="1156"/>
      <c r="URI128" s="1156"/>
      <c r="URJ128" s="1156"/>
      <c r="URK128" s="1156"/>
      <c r="URL128" s="1156"/>
      <c r="URM128" s="1156"/>
      <c r="URN128" s="1156"/>
      <c r="URO128" s="1156"/>
      <c r="URP128" s="1156"/>
      <c r="URQ128" s="1156"/>
      <c r="URR128" s="1156"/>
      <c r="URS128" s="1156"/>
      <c r="URT128" s="1156"/>
      <c r="URU128" s="1156"/>
      <c r="URV128" s="1156"/>
      <c r="URW128" s="1156"/>
      <c r="URX128" s="1156"/>
      <c r="URY128" s="1156"/>
      <c r="URZ128" s="1156"/>
      <c r="USA128" s="1156"/>
      <c r="USB128" s="1156"/>
      <c r="USC128" s="1156"/>
      <c r="USD128" s="1156"/>
      <c r="USE128" s="1156"/>
      <c r="USF128" s="1156"/>
      <c r="USG128" s="1156"/>
      <c r="USH128" s="1156"/>
      <c r="USI128" s="1156"/>
      <c r="USJ128" s="1156"/>
      <c r="USK128" s="1156"/>
      <c r="USL128" s="1156"/>
      <c r="USM128" s="1156"/>
      <c r="USN128" s="1156"/>
      <c r="USO128" s="1156"/>
      <c r="USP128" s="1156"/>
      <c r="USQ128" s="1156"/>
      <c r="USR128" s="1156"/>
      <c r="USS128" s="1156"/>
      <c r="UST128" s="1156"/>
      <c r="USU128" s="1156"/>
      <c r="USV128" s="1156"/>
      <c r="USW128" s="1156"/>
      <c r="USX128" s="1156"/>
      <c r="USY128" s="1156"/>
      <c r="USZ128" s="1156"/>
      <c r="UTA128" s="1156"/>
      <c r="UTB128" s="1156"/>
      <c r="UTC128" s="1156"/>
      <c r="UTD128" s="1156"/>
      <c r="UTE128" s="1156"/>
      <c r="UTF128" s="1156"/>
      <c r="UTG128" s="1156"/>
      <c r="UTH128" s="1156"/>
      <c r="UTI128" s="1156"/>
      <c r="UTJ128" s="1156"/>
      <c r="UTK128" s="1156"/>
      <c r="UTL128" s="1156"/>
      <c r="UTM128" s="1156"/>
      <c r="UTN128" s="1156"/>
      <c r="UTO128" s="1156"/>
      <c r="UTP128" s="1156"/>
      <c r="UTQ128" s="1156"/>
      <c r="UTR128" s="1156"/>
      <c r="UTS128" s="1156"/>
      <c r="UTT128" s="1156"/>
      <c r="UTU128" s="1156"/>
      <c r="UTV128" s="1156"/>
      <c r="UTW128" s="1156"/>
      <c r="UTX128" s="1156"/>
      <c r="UTY128" s="1156"/>
      <c r="UTZ128" s="1156"/>
      <c r="UUA128" s="1156"/>
      <c r="UUB128" s="1156"/>
      <c r="UUC128" s="1156"/>
      <c r="UUD128" s="1156"/>
      <c r="UUE128" s="1156"/>
      <c r="UUF128" s="1156"/>
      <c r="UUG128" s="1156"/>
      <c r="UUH128" s="1156"/>
      <c r="UUI128" s="1156"/>
      <c r="UUJ128" s="1156"/>
      <c r="UUK128" s="1156"/>
      <c r="UUL128" s="1156"/>
      <c r="UUM128" s="1156"/>
      <c r="UUN128" s="1156"/>
      <c r="UUO128" s="1156"/>
      <c r="UUP128" s="1156"/>
      <c r="UUQ128" s="1156"/>
      <c r="UUR128" s="1156"/>
      <c r="UUS128" s="1156"/>
      <c r="UUT128" s="1156"/>
      <c r="UUU128" s="1156"/>
      <c r="UUV128" s="1156"/>
      <c r="UUW128" s="1156"/>
      <c r="UUX128" s="1156"/>
      <c r="UUY128" s="1156"/>
      <c r="UUZ128" s="1156"/>
      <c r="UVA128" s="1156"/>
      <c r="UVB128" s="1156"/>
      <c r="UVC128" s="1156"/>
      <c r="UVD128" s="1156"/>
      <c r="UVE128" s="1156"/>
      <c r="UVF128" s="1156"/>
      <c r="UVG128" s="1156"/>
      <c r="UVH128" s="1156"/>
      <c r="UVI128" s="1156"/>
      <c r="UVJ128" s="1156"/>
      <c r="UVK128" s="1156"/>
      <c r="UVL128" s="1156"/>
      <c r="UVM128" s="1156"/>
      <c r="UVN128" s="1156"/>
      <c r="UVO128" s="1156"/>
      <c r="UVP128" s="1156"/>
      <c r="UVQ128" s="1156"/>
      <c r="UVR128" s="1156"/>
      <c r="UVS128" s="1156"/>
      <c r="UVT128" s="1156"/>
      <c r="UVU128" s="1156"/>
      <c r="UVV128" s="1156"/>
      <c r="UVW128" s="1156"/>
      <c r="UVX128" s="1156"/>
      <c r="UVY128" s="1156"/>
      <c r="UVZ128" s="1156"/>
      <c r="UWA128" s="1156"/>
      <c r="UWB128" s="1156"/>
      <c r="UWC128" s="1156"/>
      <c r="UWD128" s="1156"/>
      <c r="UWE128" s="1156"/>
      <c r="UWF128" s="1156"/>
      <c r="UWG128" s="1156"/>
      <c r="UWH128" s="1156"/>
      <c r="UWI128" s="1156"/>
      <c r="UWJ128" s="1156"/>
      <c r="UWK128" s="1156"/>
      <c r="UWL128" s="1156"/>
      <c r="UWM128" s="1156"/>
      <c r="UWN128" s="1156"/>
      <c r="UWO128" s="1156"/>
      <c r="UWP128" s="1156"/>
      <c r="UWQ128" s="1156"/>
      <c r="UWR128" s="1156"/>
      <c r="UWS128" s="1156"/>
      <c r="UWT128" s="1156"/>
      <c r="UWU128" s="1156"/>
      <c r="UWV128" s="1156"/>
      <c r="UWW128" s="1156"/>
      <c r="UWX128" s="1156"/>
      <c r="UWY128" s="1156"/>
      <c r="UWZ128" s="1156"/>
      <c r="UXA128" s="1156"/>
      <c r="UXB128" s="1156"/>
      <c r="UXC128" s="1156"/>
      <c r="UXD128" s="1156"/>
      <c r="UXE128" s="1156"/>
      <c r="UXF128" s="1156"/>
      <c r="UXG128" s="1156"/>
      <c r="UXH128" s="1156"/>
      <c r="UXI128" s="1156"/>
      <c r="UXJ128" s="1156"/>
      <c r="UXK128" s="1156"/>
      <c r="UXL128" s="1156"/>
      <c r="UXM128" s="1156"/>
      <c r="UXN128" s="1156"/>
      <c r="UXO128" s="1156"/>
      <c r="UXP128" s="1156"/>
      <c r="UXQ128" s="1156"/>
      <c r="UXR128" s="1156"/>
      <c r="UXS128" s="1156"/>
      <c r="UXT128" s="1156"/>
      <c r="UXU128" s="1156"/>
      <c r="UXV128" s="1156"/>
      <c r="UXW128" s="1156"/>
      <c r="UXX128" s="1156"/>
      <c r="UXY128" s="1156"/>
      <c r="UXZ128" s="1156"/>
      <c r="UYA128" s="1156"/>
      <c r="UYB128" s="1156"/>
      <c r="UYC128" s="1156"/>
      <c r="UYD128" s="1156"/>
      <c r="UYE128" s="1156"/>
      <c r="UYF128" s="1156"/>
      <c r="UYG128" s="1156"/>
      <c r="UYH128" s="1156"/>
      <c r="UYI128" s="1156"/>
      <c r="UYJ128" s="1156"/>
      <c r="UYK128" s="1156"/>
      <c r="UYL128" s="1156"/>
      <c r="UYM128" s="1156"/>
      <c r="UYN128" s="1156"/>
      <c r="UYO128" s="1156"/>
      <c r="UYP128" s="1156"/>
      <c r="UYQ128" s="1156"/>
      <c r="UYR128" s="1156"/>
      <c r="UYS128" s="1156"/>
      <c r="UYT128" s="1156"/>
      <c r="UYU128" s="1156"/>
      <c r="UYV128" s="1156"/>
      <c r="UYW128" s="1156"/>
      <c r="UYX128" s="1156"/>
      <c r="UYY128" s="1156"/>
      <c r="UYZ128" s="1156"/>
      <c r="UZA128" s="1156"/>
      <c r="UZB128" s="1156"/>
      <c r="UZC128" s="1156"/>
      <c r="UZD128" s="1156"/>
      <c r="UZE128" s="1156"/>
      <c r="UZF128" s="1156"/>
      <c r="UZG128" s="1156"/>
      <c r="UZH128" s="1156"/>
      <c r="UZI128" s="1156"/>
      <c r="UZJ128" s="1156"/>
      <c r="UZK128" s="1156"/>
      <c r="UZL128" s="1156"/>
      <c r="UZM128" s="1156"/>
      <c r="UZN128" s="1156"/>
      <c r="UZO128" s="1156"/>
      <c r="UZP128" s="1156"/>
      <c r="UZQ128" s="1156"/>
      <c r="UZR128" s="1156"/>
      <c r="UZS128" s="1156"/>
      <c r="UZT128" s="1156"/>
      <c r="UZU128" s="1156"/>
      <c r="UZV128" s="1156"/>
      <c r="UZW128" s="1156"/>
      <c r="UZX128" s="1156"/>
      <c r="UZY128" s="1156"/>
      <c r="UZZ128" s="1156"/>
      <c r="VAA128" s="1156"/>
      <c r="VAB128" s="1156"/>
      <c r="VAC128" s="1156"/>
      <c r="VAD128" s="1156"/>
      <c r="VAE128" s="1156"/>
      <c r="VAF128" s="1156"/>
      <c r="VAG128" s="1156"/>
      <c r="VAH128" s="1156"/>
      <c r="VAI128" s="1156"/>
      <c r="VAJ128" s="1156"/>
      <c r="VAK128" s="1156"/>
      <c r="VAL128" s="1156"/>
      <c r="VAM128" s="1156"/>
      <c r="VAN128" s="1156"/>
      <c r="VAO128" s="1156"/>
      <c r="VAP128" s="1156"/>
      <c r="VAQ128" s="1156"/>
      <c r="VAR128" s="1156"/>
      <c r="VAS128" s="1156"/>
      <c r="VAT128" s="1156"/>
      <c r="VAU128" s="1156"/>
      <c r="VAV128" s="1156"/>
      <c r="VAW128" s="1156"/>
      <c r="VAX128" s="1156"/>
      <c r="VAY128" s="1156"/>
      <c r="VAZ128" s="1156"/>
      <c r="VBA128" s="1156"/>
      <c r="VBB128" s="1156"/>
      <c r="VBC128" s="1156"/>
      <c r="VBD128" s="1156"/>
      <c r="VBE128" s="1156"/>
      <c r="VBF128" s="1156"/>
      <c r="VBG128" s="1156"/>
      <c r="VBH128" s="1156"/>
      <c r="VBI128" s="1156"/>
      <c r="VBJ128" s="1156"/>
      <c r="VBK128" s="1156"/>
      <c r="VBL128" s="1156"/>
      <c r="VBM128" s="1156"/>
      <c r="VBN128" s="1156"/>
      <c r="VBO128" s="1156"/>
      <c r="VBP128" s="1156"/>
      <c r="VBQ128" s="1156"/>
      <c r="VBR128" s="1156"/>
      <c r="VBS128" s="1156"/>
      <c r="VBT128" s="1156"/>
      <c r="VBU128" s="1156"/>
      <c r="VBV128" s="1156"/>
      <c r="VBW128" s="1156"/>
      <c r="VBX128" s="1156"/>
      <c r="VBY128" s="1156"/>
      <c r="VBZ128" s="1156"/>
      <c r="VCA128" s="1156"/>
      <c r="VCB128" s="1156"/>
      <c r="VCC128" s="1156"/>
      <c r="VCD128" s="1156"/>
      <c r="VCE128" s="1156"/>
      <c r="VCF128" s="1156"/>
      <c r="VCG128" s="1156"/>
      <c r="VCH128" s="1156"/>
      <c r="VCI128" s="1156"/>
      <c r="VCJ128" s="1156"/>
      <c r="VCK128" s="1156"/>
      <c r="VCL128" s="1156"/>
      <c r="VCM128" s="1156"/>
      <c r="VCN128" s="1156"/>
      <c r="VCO128" s="1156"/>
      <c r="VCP128" s="1156"/>
      <c r="VCQ128" s="1156"/>
      <c r="VCR128" s="1156"/>
      <c r="VCS128" s="1156"/>
      <c r="VCT128" s="1156"/>
      <c r="VCU128" s="1156"/>
      <c r="VCV128" s="1156"/>
      <c r="VCW128" s="1156"/>
      <c r="VCX128" s="1156"/>
      <c r="VCY128" s="1156"/>
      <c r="VCZ128" s="1156"/>
      <c r="VDA128" s="1156"/>
      <c r="VDB128" s="1156"/>
      <c r="VDC128" s="1156"/>
      <c r="VDD128" s="1156"/>
      <c r="VDE128" s="1156"/>
      <c r="VDF128" s="1156"/>
      <c r="VDG128" s="1156"/>
      <c r="VDH128" s="1156"/>
      <c r="VDI128" s="1156"/>
      <c r="VDJ128" s="1156"/>
      <c r="VDK128" s="1156"/>
      <c r="VDL128" s="1156"/>
      <c r="VDM128" s="1156"/>
      <c r="VDN128" s="1156"/>
      <c r="VDO128" s="1156"/>
      <c r="VDP128" s="1156"/>
      <c r="VDQ128" s="1156"/>
      <c r="VDR128" s="1156"/>
      <c r="VDS128" s="1156"/>
      <c r="VDT128" s="1156"/>
      <c r="VDU128" s="1156"/>
      <c r="VDV128" s="1156"/>
      <c r="VDW128" s="1156"/>
      <c r="VDX128" s="1156"/>
      <c r="VDY128" s="1156"/>
      <c r="VDZ128" s="1156"/>
      <c r="VEA128" s="1156"/>
      <c r="VEB128" s="1156"/>
      <c r="VEC128" s="1156"/>
      <c r="VED128" s="1156"/>
      <c r="VEE128" s="1156"/>
      <c r="VEF128" s="1156"/>
      <c r="VEG128" s="1156"/>
      <c r="VEH128" s="1156"/>
      <c r="VEI128" s="1156"/>
      <c r="VEJ128" s="1156"/>
      <c r="VEK128" s="1156"/>
      <c r="VEL128" s="1156"/>
      <c r="VEM128" s="1156"/>
      <c r="VEN128" s="1156"/>
      <c r="VEO128" s="1156"/>
      <c r="VEP128" s="1156"/>
      <c r="VEQ128" s="1156"/>
      <c r="VER128" s="1156"/>
      <c r="VES128" s="1156"/>
      <c r="VET128" s="1156"/>
      <c r="VEU128" s="1156"/>
      <c r="VEV128" s="1156"/>
      <c r="VEW128" s="1156"/>
      <c r="VEX128" s="1156"/>
      <c r="VEY128" s="1156"/>
      <c r="VEZ128" s="1156"/>
      <c r="VFA128" s="1156"/>
      <c r="VFB128" s="1156"/>
      <c r="VFC128" s="1156"/>
      <c r="VFD128" s="1156"/>
      <c r="VFE128" s="1156"/>
      <c r="VFF128" s="1156"/>
      <c r="VFG128" s="1156"/>
      <c r="VFH128" s="1156"/>
      <c r="VFI128" s="1156"/>
      <c r="VFJ128" s="1156"/>
      <c r="VFK128" s="1156"/>
      <c r="VFL128" s="1156"/>
      <c r="VFM128" s="1156"/>
      <c r="VFN128" s="1156"/>
      <c r="VFO128" s="1156"/>
      <c r="VFP128" s="1156"/>
      <c r="VFQ128" s="1156"/>
      <c r="VFR128" s="1156"/>
      <c r="VFS128" s="1156"/>
      <c r="VFT128" s="1156"/>
      <c r="VFU128" s="1156"/>
      <c r="VFV128" s="1156"/>
      <c r="VFW128" s="1156"/>
      <c r="VFX128" s="1156"/>
      <c r="VFY128" s="1156"/>
      <c r="VFZ128" s="1156"/>
      <c r="VGA128" s="1156"/>
      <c r="VGB128" s="1156"/>
      <c r="VGC128" s="1156"/>
      <c r="VGD128" s="1156"/>
      <c r="VGE128" s="1156"/>
      <c r="VGF128" s="1156"/>
      <c r="VGG128" s="1156"/>
      <c r="VGH128" s="1156"/>
      <c r="VGI128" s="1156"/>
      <c r="VGJ128" s="1156"/>
      <c r="VGK128" s="1156"/>
      <c r="VGL128" s="1156"/>
      <c r="VGM128" s="1156"/>
      <c r="VGN128" s="1156"/>
      <c r="VGO128" s="1156"/>
      <c r="VGP128" s="1156"/>
      <c r="VGQ128" s="1156"/>
      <c r="VGR128" s="1156"/>
      <c r="VGS128" s="1156"/>
      <c r="VGT128" s="1156"/>
      <c r="VGU128" s="1156"/>
      <c r="VGV128" s="1156"/>
      <c r="VGW128" s="1156"/>
      <c r="VGX128" s="1156"/>
      <c r="VGY128" s="1156"/>
      <c r="VGZ128" s="1156"/>
      <c r="VHA128" s="1156"/>
      <c r="VHB128" s="1156"/>
      <c r="VHC128" s="1156"/>
      <c r="VHD128" s="1156"/>
      <c r="VHE128" s="1156"/>
      <c r="VHF128" s="1156"/>
      <c r="VHG128" s="1156"/>
      <c r="VHH128" s="1156"/>
      <c r="VHI128" s="1156"/>
      <c r="VHJ128" s="1156"/>
      <c r="VHK128" s="1156"/>
      <c r="VHL128" s="1156"/>
      <c r="VHM128" s="1156"/>
      <c r="VHN128" s="1156"/>
      <c r="VHO128" s="1156"/>
      <c r="VHP128" s="1156"/>
      <c r="VHQ128" s="1156"/>
      <c r="VHR128" s="1156"/>
      <c r="VHS128" s="1156"/>
      <c r="VHT128" s="1156"/>
      <c r="VHU128" s="1156"/>
      <c r="VHV128" s="1156"/>
      <c r="VHW128" s="1156"/>
      <c r="VHX128" s="1156"/>
      <c r="VHY128" s="1156"/>
      <c r="VHZ128" s="1156"/>
      <c r="VIA128" s="1156"/>
      <c r="VIB128" s="1156"/>
      <c r="VIC128" s="1156"/>
      <c r="VID128" s="1156"/>
      <c r="VIE128" s="1156"/>
      <c r="VIF128" s="1156"/>
      <c r="VIG128" s="1156"/>
      <c r="VIH128" s="1156"/>
      <c r="VII128" s="1156"/>
      <c r="VIJ128" s="1156"/>
      <c r="VIK128" s="1156"/>
      <c r="VIL128" s="1156"/>
      <c r="VIM128" s="1156"/>
      <c r="VIN128" s="1156"/>
      <c r="VIO128" s="1156"/>
      <c r="VIP128" s="1156"/>
      <c r="VIQ128" s="1156"/>
      <c r="VIR128" s="1156"/>
      <c r="VIS128" s="1156"/>
      <c r="VIT128" s="1156"/>
      <c r="VIU128" s="1156"/>
      <c r="VIV128" s="1156"/>
      <c r="VIW128" s="1156"/>
      <c r="VIX128" s="1156"/>
      <c r="VIY128" s="1156"/>
      <c r="VIZ128" s="1156"/>
      <c r="VJA128" s="1156"/>
      <c r="VJB128" s="1156"/>
      <c r="VJC128" s="1156"/>
      <c r="VJD128" s="1156"/>
      <c r="VJE128" s="1156"/>
      <c r="VJF128" s="1156"/>
      <c r="VJG128" s="1156"/>
      <c r="VJH128" s="1156"/>
      <c r="VJI128" s="1156"/>
      <c r="VJJ128" s="1156"/>
      <c r="VJK128" s="1156"/>
      <c r="VJL128" s="1156"/>
      <c r="VJM128" s="1156"/>
      <c r="VJN128" s="1156"/>
      <c r="VJO128" s="1156"/>
      <c r="VJP128" s="1156"/>
      <c r="VJQ128" s="1156"/>
      <c r="VJR128" s="1156"/>
      <c r="VJS128" s="1156"/>
      <c r="VJT128" s="1156"/>
      <c r="VJU128" s="1156"/>
      <c r="VJV128" s="1156"/>
      <c r="VJW128" s="1156"/>
      <c r="VJX128" s="1156"/>
      <c r="VJY128" s="1156"/>
      <c r="VJZ128" s="1156"/>
      <c r="VKA128" s="1156"/>
      <c r="VKB128" s="1156"/>
      <c r="VKC128" s="1156"/>
      <c r="VKD128" s="1156"/>
      <c r="VKE128" s="1156"/>
      <c r="VKF128" s="1156"/>
      <c r="VKG128" s="1156"/>
      <c r="VKH128" s="1156"/>
      <c r="VKI128" s="1156"/>
      <c r="VKJ128" s="1156"/>
      <c r="VKK128" s="1156"/>
      <c r="VKL128" s="1156"/>
      <c r="VKM128" s="1156"/>
      <c r="VKN128" s="1156"/>
      <c r="VKO128" s="1156"/>
      <c r="VKP128" s="1156"/>
      <c r="VKQ128" s="1156"/>
      <c r="VKR128" s="1156"/>
      <c r="VKS128" s="1156"/>
      <c r="VKT128" s="1156"/>
      <c r="VKU128" s="1156"/>
      <c r="VKV128" s="1156"/>
      <c r="VKW128" s="1156"/>
      <c r="VKX128" s="1156"/>
      <c r="VKY128" s="1156"/>
      <c r="VKZ128" s="1156"/>
      <c r="VLA128" s="1156"/>
      <c r="VLB128" s="1156"/>
      <c r="VLC128" s="1156"/>
      <c r="VLD128" s="1156"/>
      <c r="VLE128" s="1156"/>
      <c r="VLF128" s="1156"/>
      <c r="VLG128" s="1156"/>
      <c r="VLH128" s="1156"/>
      <c r="VLI128" s="1156"/>
      <c r="VLJ128" s="1156"/>
      <c r="VLK128" s="1156"/>
      <c r="VLL128" s="1156"/>
      <c r="VLM128" s="1156"/>
      <c r="VLN128" s="1156"/>
      <c r="VLO128" s="1156"/>
      <c r="VLP128" s="1156"/>
      <c r="VLQ128" s="1156"/>
      <c r="VLR128" s="1156"/>
      <c r="VLS128" s="1156"/>
      <c r="VLT128" s="1156"/>
      <c r="VLU128" s="1156"/>
      <c r="VLV128" s="1156"/>
      <c r="VLW128" s="1156"/>
      <c r="VLX128" s="1156"/>
      <c r="VLY128" s="1156"/>
      <c r="VLZ128" s="1156"/>
      <c r="VMA128" s="1156"/>
      <c r="VMB128" s="1156"/>
      <c r="VMC128" s="1156"/>
      <c r="VMD128" s="1156"/>
      <c r="VME128" s="1156"/>
      <c r="VMF128" s="1156"/>
      <c r="VMG128" s="1156"/>
      <c r="VMH128" s="1156"/>
      <c r="VMI128" s="1156"/>
      <c r="VMJ128" s="1156"/>
      <c r="VMK128" s="1156"/>
      <c r="VML128" s="1156"/>
      <c r="VMM128" s="1156"/>
      <c r="VMN128" s="1156"/>
      <c r="VMO128" s="1156"/>
      <c r="VMP128" s="1156"/>
      <c r="VMQ128" s="1156"/>
      <c r="VMR128" s="1156"/>
      <c r="VMS128" s="1156"/>
      <c r="VMT128" s="1156"/>
      <c r="VMU128" s="1156"/>
      <c r="VMV128" s="1156"/>
      <c r="VMW128" s="1156"/>
      <c r="VMX128" s="1156"/>
      <c r="VMY128" s="1156"/>
      <c r="VMZ128" s="1156"/>
      <c r="VNA128" s="1156"/>
      <c r="VNB128" s="1156"/>
      <c r="VNC128" s="1156"/>
      <c r="VND128" s="1156"/>
      <c r="VNE128" s="1156"/>
      <c r="VNF128" s="1156"/>
      <c r="VNG128" s="1156"/>
      <c r="VNH128" s="1156"/>
      <c r="VNI128" s="1156"/>
      <c r="VNJ128" s="1156"/>
      <c r="VNK128" s="1156"/>
      <c r="VNL128" s="1156"/>
      <c r="VNM128" s="1156"/>
      <c r="VNN128" s="1156"/>
      <c r="VNO128" s="1156"/>
      <c r="VNP128" s="1156"/>
      <c r="VNQ128" s="1156"/>
      <c r="VNR128" s="1156"/>
      <c r="VNS128" s="1156"/>
      <c r="VNT128" s="1156"/>
      <c r="VNU128" s="1156"/>
      <c r="VNV128" s="1156"/>
      <c r="VNW128" s="1156"/>
      <c r="VNX128" s="1156"/>
      <c r="VNY128" s="1156"/>
      <c r="VNZ128" s="1156"/>
      <c r="VOA128" s="1156"/>
      <c r="VOB128" s="1156"/>
      <c r="VOC128" s="1156"/>
      <c r="VOD128" s="1156"/>
      <c r="VOE128" s="1156"/>
      <c r="VOF128" s="1156"/>
      <c r="VOG128" s="1156"/>
      <c r="VOH128" s="1156"/>
      <c r="VOI128" s="1156"/>
      <c r="VOJ128" s="1156"/>
      <c r="VOK128" s="1156"/>
      <c r="VOL128" s="1156"/>
      <c r="VOM128" s="1156"/>
      <c r="VON128" s="1156"/>
      <c r="VOO128" s="1156"/>
      <c r="VOP128" s="1156"/>
      <c r="VOQ128" s="1156"/>
      <c r="VOR128" s="1156"/>
      <c r="VOS128" s="1156"/>
      <c r="VOT128" s="1156"/>
      <c r="VOU128" s="1156"/>
      <c r="VOV128" s="1156"/>
      <c r="VOW128" s="1156"/>
      <c r="VOX128" s="1156"/>
      <c r="VOY128" s="1156"/>
      <c r="VOZ128" s="1156"/>
      <c r="VPA128" s="1156"/>
      <c r="VPB128" s="1156"/>
      <c r="VPC128" s="1156"/>
      <c r="VPD128" s="1156"/>
      <c r="VPE128" s="1156"/>
      <c r="VPF128" s="1156"/>
      <c r="VPG128" s="1156"/>
      <c r="VPH128" s="1156"/>
      <c r="VPI128" s="1156"/>
      <c r="VPJ128" s="1156"/>
      <c r="VPK128" s="1156"/>
      <c r="VPL128" s="1156"/>
      <c r="VPM128" s="1156"/>
      <c r="VPN128" s="1156"/>
      <c r="VPO128" s="1156"/>
      <c r="VPP128" s="1156"/>
      <c r="VPQ128" s="1156"/>
      <c r="VPR128" s="1156"/>
      <c r="VPS128" s="1156"/>
      <c r="VPT128" s="1156"/>
      <c r="VPU128" s="1156"/>
      <c r="VPV128" s="1156"/>
      <c r="VPW128" s="1156"/>
      <c r="VPX128" s="1156"/>
      <c r="VPY128" s="1156"/>
      <c r="VPZ128" s="1156"/>
      <c r="VQA128" s="1156"/>
      <c r="VQB128" s="1156"/>
      <c r="VQC128" s="1156"/>
      <c r="VQD128" s="1156"/>
      <c r="VQE128" s="1156"/>
      <c r="VQF128" s="1156"/>
      <c r="VQG128" s="1156"/>
      <c r="VQH128" s="1156"/>
      <c r="VQI128" s="1156"/>
      <c r="VQJ128" s="1156"/>
      <c r="VQK128" s="1156"/>
      <c r="VQL128" s="1156"/>
      <c r="VQM128" s="1156"/>
      <c r="VQN128" s="1156"/>
      <c r="VQO128" s="1156"/>
      <c r="VQP128" s="1156"/>
      <c r="VQQ128" s="1156"/>
      <c r="VQR128" s="1156"/>
      <c r="VQS128" s="1156"/>
      <c r="VQT128" s="1156"/>
      <c r="VQU128" s="1156"/>
      <c r="VQV128" s="1156"/>
      <c r="VQW128" s="1156"/>
      <c r="VQX128" s="1156"/>
      <c r="VQY128" s="1156"/>
      <c r="VQZ128" s="1156"/>
      <c r="VRA128" s="1156"/>
      <c r="VRB128" s="1156"/>
      <c r="VRC128" s="1156"/>
      <c r="VRD128" s="1156"/>
      <c r="VRE128" s="1156"/>
      <c r="VRF128" s="1156"/>
      <c r="VRG128" s="1156"/>
      <c r="VRH128" s="1156"/>
      <c r="VRI128" s="1156"/>
      <c r="VRJ128" s="1156"/>
      <c r="VRK128" s="1156"/>
      <c r="VRL128" s="1156"/>
      <c r="VRM128" s="1156"/>
      <c r="VRN128" s="1156"/>
      <c r="VRO128" s="1156"/>
      <c r="VRP128" s="1156"/>
      <c r="VRQ128" s="1156"/>
      <c r="VRR128" s="1156"/>
      <c r="VRS128" s="1156"/>
      <c r="VRT128" s="1156"/>
      <c r="VRU128" s="1156"/>
      <c r="VRV128" s="1156"/>
      <c r="VRW128" s="1156"/>
      <c r="VRX128" s="1156"/>
      <c r="VRY128" s="1156"/>
      <c r="VRZ128" s="1156"/>
      <c r="VSA128" s="1156"/>
      <c r="VSB128" s="1156"/>
      <c r="VSC128" s="1156"/>
      <c r="VSD128" s="1156"/>
      <c r="VSE128" s="1156"/>
      <c r="VSF128" s="1156"/>
      <c r="VSG128" s="1156"/>
      <c r="VSH128" s="1156"/>
      <c r="VSI128" s="1156"/>
      <c r="VSJ128" s="1156"/>
      <c r="VSK128" s="1156"/>
      <c r="VSL128" s="1156"/>
      <c r="VSM128" s="1156"/>
      <c r="VSN128" s="1156"/>
      <c r="VSO128" s="1156"/>
      <c r="VSP128" s="1156"/>
      <c r="VSQ128" s="1156"/>
      <c r="VSR128" s="1156"/>
      <c r="VSS128" s="1156"/>
      <c r="VST128" s="1156"/>
      <c r="VSU128" s="1156"/>
      <c r="VSV128" s="1156"/>
      <c r="VSW128" s="1156"/>
      <c r="VSX128" s="1156"/>
      <c r="VSY128" s="1156"/>
      <c r="VSZ128" s="1156"/>
      <c r="VTA128" s="1156"/>
      <c r="VTB128" s="1156"/>
      <c r="VTC128" s="1156"/>
      <c r="VTD128" s="1156"/>
      <c r="VTE128" s="1156"/>
      <c r="VTF128" s="1156"/>
      <c r="VTG128" s="1156"/>
      <c r="VTH128" s="1156"/>
      <c r="VTI128" s="1156"/>
      <c r="VTJ128" s="1156"/>
      <c r="VTK128" s="1156"/>
      <c r="VTL128" s="1156"/>
      <c r="VTM128" s="1156"/>
      <c r="VTN128" s="1156"/>
      <c r="VTO128" s="1156"/>
      <c r="VTP128" s="1156"/>
      <c r="VTQ128" s="1156"/>
      <c r="VTR128" s="1156"/>
      <c r="VTS128" s="1156"/>
      <c r="VTT128" s="1156"/>
      <c r="VTU128" s="1156"/>
      <c r="VTV128" s="1156"/>
      <c r="VTW128" s="1156"/>
      <c r="VTX128" s="1156"/>
      <c r="VTY128" s="1156"/>
      <c r="VTZ128" s="1156"/>
      <c r="VUA128" s="1156"/>
      <c r="VUB128" s="1156"/>
      <c r="VUC128" s="1156"/>
      <c r="VUD128" s="1156"/>
      <c r="VUE128" s="1156"/>
      <c r="VUF128" s="1156"/>
      <c r="VUG128" s="1156"/>
      <c r="VUH128" s="1156"/>
      <c r="VUI128" s="1156"/>
      <c r="VUJ128" s="1156"/>
      <c r="VUK128" s="1156"/>
      <c r="VUL128" s="1156"/>
      <c r="VUM128" s="1156"/>
      <c r="VUN128" s="1156"/>
      <c r="VUO128" s="1156"/>
      <c r="VUP128" s="1156"/>
      <c r="VUQ128" s="1156"/>
      <c r="VUR128" s="1156"/>
      <c r="VUS128" s="1156"/>
      <c r="VUT128" s="1156"/>
      <c r="VUU128" s="1156"/>
      <c r="VUV128" s="1156"/>
      <c r="VUW128" s="1156"/>
      <c r="VUX128" s="1156"/>
      <c r="VUY128" s="1156"/>
      <c r="VUZ128" s="1156"/>
      <c r="VVA128" s="1156"/>
      <c r="VVB128" s="1156"/>
      <c r="VVC128" s="1156"/>
      <c r="VVD128" s="1156"/>
      <c r="VVE128" s="1156"/>
      <c r="VVF128" s="1156"/>
      <c r="VVG128" s="1156"/>
      <c r="VVH128" s="1156"/>
      <c r="VVI128" s="1156"/>
      <c r="VVJ128" s="1156"/>
      <c r="VVK128" s="1156"/>
      <c r="VVL128" s="1156"/>
      <c r="VVM128" s="1156"/>
      <c r="VVN128" s="1156"/>
      <c r="VVO128" s="1156"/>
      <c r="VVP128" s="1156"/>
      <c r="VVQ128" s="1156"/>
      <c r="VVR128" s="1156"/>
      <c r="VVS128" s="1156"/>
      <c r="VVT128" s="1156"/>
      <c r="VVU128" s="1156"/>
      <c r="VVV128" s="1156"/>
      <c r="VVW128" s="1156"/>
      <c r="VVX128" s="1156"/>
      <c r="VVY128" s="1156"/>
      <c r="VVZ128" s="1156"/>
      <c r="VWA128" s="1156"/>
      <c r="VWB128" s="1156"/>
      <c r="VWC128" s="1156"/>
      <c r="VWD128" s="1156"/>
      <c r="VWE128" s="1156"/>
      <c r="VWF128" s="1156"/>
      <c r="VWG128" s="1156"/>
      <c r="VWH128" s="1156"/>
      <c r="VWI128" s="1156"/>
      <c r="VWJ128" s="1156"/>
      <c r="VWK128" s="1156"/>
      <c r="VWL128" s="1156"/>
      <c r="VWM128" s="1156"/>
      <c r="VWN128" s="1156"/>
      <c r="VWO128" s="1156"/>
      <c r="VWP128" s="1156"/>
      <c r="VWQ128" s="1156"/>
      <c r="VWR128" s="1156"/>
      <c r="VWS128" s="1156"/>
      <c r="VWT128" s="1156"/>
      <c r="VWU128" s="1156"/>
      <c r="VWV128" s="1156"/>
      <c r="VWW128" s="1156"/>
      <c r="VWX128" s="1156"/>
      <c r="VWY128" s="1156"/>
      <c r="VWZ128" s="1156"/>
      <c r="VXA128" s="1156"/>
      <c r="VXB128" s="1156"/>
      <c r="VXC128" s="1156"/>
      <c r="VXD128" s="1156"/>
      <c r="VXE128" s="1156"/>
      <c r="VXF128" s="1156"/>
      <c r="VXG128" s="1156"/>
      <c r="VXH128" s="1156"/>
      <c r="VXI128" s="1156"/>
      <c r="VXJ128" s="1156"/>
      <c r="VXK128" s="1156"/>
      <c r="VXL128" s="1156"/>
      <c r="VXM128" s="1156"/>
      <c r="VXN128" s="1156"/>
      <c r="VXO128" s="1156"/>
      <c r="VXP128" s="1156"/>
      <c r="VXQ128" s="1156"/>
      <c r="VXR128" s="1156"/>
      <c r="VXS128" s="1156"/>
      <c r="VXT128" s="1156"/>
      <c r="VXU128" s="1156"/>
      <c r="VXV128" s="1156"/>
      <c r="VXW128" s="1156"/>
      <c r="VXX128" s="1156"/>
      <c r="VXY128" s="1156"/>
      <c r="VXZ128" s="1156"/>
      <c r="VYA128" s="1156"/>
      <c r="VYB128" s="1156"/>
      <c r="VYC128" s="1156"/>
      <c r="VYD128" s="1156"/>
      <c r="VYE128" s="1156"/>
      <c r="VYF128" s="1156"/>
      <c r="VYG128" s="1156"/>
      <c r="VYH128" s="1156"/>
      <c r="VYI128" s="1156"/>
      <c r="VYJ128" s="1156"/>
      <c r="VYK128" s="1156"/>
      <c r="VYL128" s="1156"/>
      <c r="VYM128" s="1156"/>
      <c r="VYN128" s="1156"/>
      <c r="VYO128" s="1156"/>
      <c r="VYP128" s="1156"/>
      <c r="VYQ128" s="1156"/>
      <c r="VYR128" s="1156"/>
      <c r="VYS128" s="1156"/>
      <c r="VYT128" s="1156"/>
      <c r="VYU128" s="1156"/>
      <c r="VYV128" s="1156"/>
      <c r="VYW128" s="1156"/>
      <c r="VYX128" s="1156"/>
      <c r="VYY128" s="1156"/>
      <c r="VYZ128" s="1156"/>
      <c r="VZA128" s="1156"/>
      <c r="VZB128" s="1156"/>
      <c r="VZC128" s="1156"/>
      <c r="VZD128" s="1156"/>
      <c r="VZE128" s="1156"/>
      <c r="VZF128" s="1156"/>
      <c r="VZG128" s="1156"/>
      <c r="VZH128" s="1156"/>
      <c r="VZI128" s="1156"/>
      <c r="VZJ128" s="1156"/>
      <c r="VZK128" s="1156"/>
      <c r="VZL128" s="1156"/>
      <c r="VZM128" s="1156"/>
      <c r="VZN128" s="1156"/>
      <c r="VZO128" s="1156"/>
      <c r="VZP128" s="1156"/>
      <c r="VZQ128" s="1156"/>
      <c r="VZR128" s="1156"/>
      <c r="VZS128" s="1156"/>
      <c r="VZT128" s="1156"/>
      <c r="VZU128" s="1156"/>
      <c r="VZV128" s="1156"/>
      <c r="VZW128" s="1156"/>
      <c r="VZX128" s="1156"/>
      <c r="VZY128" s="1156"/>
      <c r="VZZ128" s="1156"/>
      <c r="WAA128" s="1156"/>
      <c r="WAB128" s="1156"/>
      <c r="WAC128" s="1156"/>
      <c r="WAD128" s="1156"/>
      <c r="WAE128" s="1156"/>
      <c r="WAF128" s="1156"/>
      <c r="WAG128" s="1156"/>
      <c r="WAH128" s="1156"/>
      <c r="WAI128" s="1156"/>
      <c r="WAJ128" s="1156"/>
      <c r="WAK128" s="1156"/>
      <c r="WAL128" s="1156"/>
      <c r="WAM128" s="1156"/>
      <c r="WAN128" s="1156"/>
      <c r="WAO128" s="1156"/>
      <c r="WAP128" s="1156"/>
      <c r="WAQ128" s="1156"/>
      <c r="WAR128" s="1156"/>
      <c r="WAS128" s="1156"/>
      <c r="WAT128" s="1156"/>
      <c r="WAU128" s="1156"/>
      <c r="WAV128" s="1156"/>
      <c r="WAW128" s="1156"/>
      <c r="WAX128" s="1156"/>
      <c r="WAY128" s="1156"/>
      <c r="WAZ128" s="1156"/>
      <c r="WBA128" s="1156"/>
      <c r="WBB128" s="1156"/>
      <c r="WBC128" s="1156"/>
      <c r="WBD128" s="1156"/>
      <c r="WBE128" s="1156"/>
      <c r="WBF128" s="1156"/>
      <c r="WBG128" s="1156"/>
      <c r="WBH128" s="1156"/>
      <c r="WBI128" s="1156"/>
      <c r="WBJ128" s="1156"/>
      <c r="WBK128" s="1156"/>
      <c r="WBL128" s="1156"/>
      <c r="WBM128" s="1156"/>
      <c r="WBN128" s="1156"/>
      <c r="WBO128" s="1156"/>
      <c r="WBP128" s="1156"/>
      <c r="WBQ128" s="1156"/>
      <c r="WBR128" s="1156"/>
      <c r="WBS128" s="1156"/>
      <c r="WBT128" s="1156"/>
      <c r="WBU128" s="1156"/>
      <c r="WBV128" s="1156"/>
      <c r="WBW128" s="1156"/>
      <c r="WBX128" s="1156"/>
      <c r="WBY128" s="1156"/>
      <c r="WBZ128" s="1156"/>
      <c r="WCA128" s="1156"/>
      <c r="WCB128" s="1156"/>
      <c r="WCC128" s="1156"/>
      <c r="WCD128" s="1156"/>
      <c r="WCE128" s="1156"/>
      <c r="WCF128" s="1156"/>
      <c r="WCG128" s="1156"/>
      <c r="WCH128" s="1156"/>
      <c r="WCI128" s="1156"/>
      <c r="WCJ128" s="1156"/>
      <c r="WCK128" s="1156"/>
      <c r="WCL128" s="1156"/>
      <c r="WCM128" s="1156"/>
      <c r="WCN128" s="1156"/>
      <c r="WCO128" s="1156"/>
      <c r="WCP128" s="1156"/>
      <c r="WCQ128" s="1156"/>
      <c r="WCR128" s="1156"/>
      <c r="WCS128" s="1156"/>
      <c r="WCT128" s="1156"/>
      <c r="WCU128" s="1156"/>
      <c r="WCV128" s="1156"/>
      <c r="WCW128" s="1156"/>
      <c r="WCX128" s="1156"/>
      <c r="WCY128" s="1156"/>
      <c r="WCZ128" s="1156"/>
      <c r="WDA128" s="1156"/>
      <c r="WDB128" s="1156"/>
      <c r="WDC128" s="1156"/>
      <c r="WDD128" s="1156"/>
      <c r="WDE128" s="1156"/>
      <c r="WDF128" s="1156"/>
      <c r="WDG128" s="1156"/>
      <c r="WDH128" s="1156"/>
      <c r="WDI128" s="1156"/>
      <c r="WDJ128" s="1156"/>
      <c r="WDK128" s="1156"/>
      <c r="WDL128" s="1156"/>
      <c r="WDM128" s="1156"/>
      <c r="WDN128" s="1156"/>
      <c r="WDO128" s="1156"/>
      <c r="WDP128" s="1156"/>
      <c r="WDQ128" s="1156"/>
      <c r="WDR128" s="1156"/>
      <c r="WDS128" s="1156"/>
      <c r="WDT128" s="1156"/>
      <c r="WDU128" s="1156"/>
      <c r="WDV128" s="1156"/>
      <c r="WDW128" s="1156"/>
      <c r="WDX128" s="1156"/>
      <c r="WDY128" s="1156"/>
      <c r="WDZ128" s="1156"/>
      <c r="WEA128" s="1156"/>
      <c r="WEB128" s="1156"/>
      <c r="WEC128" s="1156"/>
      <c r="WED128" s="1156"/>
      <c r="WEE128" s="1156"/>
      <c r="WEF128" s="1156"/>
      <c r="WEG128" s="1156"/>
      <c r="WEH128" s="1156"/>
      <c r="WEI128" s="1156"/>
      <c r="WEJ128" s="1156"/>
      <c r="WEK128" s="1156"/>
      <c r="WEL128" s="1156"/>
      <c r="WEM128" s="1156"/>
      <c r="WEN128" s="1156"/>
      <c r="WEO128" s="1156"/>
      <c r="WEP128" s="1156"/>
      <c r="WEQ128" s="1156"/>
      <c r="WER128" s="1156"/>
      <c r="WES128" s="1156"/>
      <c r="WET128" s="1156"/>
      <c r="WEU128" s="1156"/>
      <c r="WEV128" s="1156"/>
      <c r="WEW128" s="1156"/>
      <c r="WEX128" s="1156"/>
      <c r="WEY128" s="1156"/>
      <c r="WEZ128" s="1156"/>
      <c r="WFA128" s="1156"/>
      <c r="WFB128" s="1156"/>
      <c r="WFC128" s="1156"/>
      <c r="WFD128" s="1156"/>
      <c r="WFE128" s="1156"/>
      <c r="WFF128" s="1156"/>
      <c r="WFG128" s="1156"/>
      <c r="WFH128" s="1156"/>
      <c r="WFI128" s="1156"/>
      <c r="WFJ128" s="1156"/>
      <c r="WFK128" s="1156"/>
      <c r="WFL128" s="1156"/>
      <c r="WFM128" s="1156"/>
      <c r="WFN128" s="1156"/>
      <c r="WFO128" s="1156"/>
      <c r="WFP128" s="1156"/>
      <c r="WFQ128" s="1156"/>
      <c r="WFR128" s="1156"/>
      <c r="WFS128" s="1156"/>
      <c r="WFT128" s="1156"/>
      <c r="WFU128" s="1156"/>
      <c r="WFV128" s="1156"/>
      <c r="WFW128" s="1156"/>
      <c r="WFX128" s="1156"/>
      <c r="WFY128" s="1156"/>
      <c r="WFZ128" s="1156"/>
      <c r="WGA128" s="1156"/>
      <c r="WGB128" s="1156"/>
      <c r="WGC128" s="1156"/>
      <c r="WGD128" s="1156"/>
      <c r="WGE128" s="1156"/>
      <c r="WGF128" s="1156"/>
      <c r="WGG128" s="1156"/>
      <c r="WGH128" s="1156"/>
      <c r="WGI128" s="1156"/>
      <c r="WGJ128" s="1156"/>
      <c r="WGK128" s="1156"/>
      <c r="WGL128" s="1156"/>
      <c r="WGM128" s="1156"/>
      <c r="WGN128" s="1156"/>
      <c r="WGO128" s="1156"/>
      <c r="WGP128" s="1156"/>
      <c r="WGQ128" s="1156"/>
      <c r="WGR128" s="1156"/>
      <c r="WGS128" s="1156"/>
      <c r="WGT128" s="1156"/>
      <c r="WGU128" s="1156"/>
      <c r="WGV128" s="1156"/>
      <c r="WGW128" s="1156"/>
      <c r="WGX128" s="1156"/>
      <c r="WGY128" s="1156"/>
      <c r="WGZ128" s="1156"/>
      <c r="WHA128" s="1156"/>
      <c r="WHB128" s="1156"/>
      <c r="WHC128" s="1156"/>
      <c r="WHD128" s="1156"/>
      <c r="WHE128" s="1156"/>
      <c r="WHF128" s="1156"/>
      <c r="WHG128" s="1156"/>
      <c r="WHH128" s="1156"/>
      <c r="WHI128" s="1156"/>
      <c r="WHJ128" s="1156"/>
      <c r="WHK128" s="1156"/>
      <c r="WHL128" s="1156"/>
      <c r="WHM128" s="1156"/>
      <c r="WHN128" s="1156"/>
      <c r="WHO128" s="1156"/>
      <c r="WHP128" s="1156"/>
      <c r="WHQ128" s="1156"/>
      <c r="WHR128" s="1156"/>
      <c r="WHS128" s="1156"/>
      <c r="WHT128" s="1156"/>
      <c r="WHU128" s="1156"/>
      <c r="WHV128" s="1156"/>
      <c r="WHW128" s="1156"/>
      <c r="WHX128" s="1156"/>
      <c r="WHY128" s="1156"/>
      <c r="WHZ128" s="1156"/>
      <c r="WIA128" s="1156"/>
      <c r="WIB128" s="1156"/>
      <c r="WIC128" s="1156"/>
      <c r="WID128" s="1156"/>
      <c r="WIE128" s="1156"/>
      <c r="WIF128" s="1156"/>
      <c r="WIG128" s="1156"/>
      <c r="WIH128" s="1156"/>
      <c r="WII128" s="1156"/>
      <c r="WIJ128" s="1156"/>
      <c r="WIK128" s="1156"/>
      <c r="WIL128" s="1156"/>
      <c r="WIM128" s="1156"/>
      <c r="WIN128" s="1156"/>
      <c r="WIO128" s="1156"/>
      <c r="WIP128" s="1156"/>
      <c r="WIQ128" s="1156"/>
      <c r="WIR128" s="1156"/>
      <c r="WIS128" s="1156"/>
      <c r="WIT128" s="1156"/>
      <c r="WIU128" s="1156"/>
      <c r="WIV128" s="1156"/>
      <c r="WIW128" s="1156"/>
      <c r="WIX128" s="1156"/>
      <c r="WIY128" s="1156"/>
      <c r="WIZ128" s="1156"/>
      <c r="WJA128" s="1156"/>
      <c r="WJB128" s="1156"/>
      <c r="WJC128" s="1156"/>
      <c r="WJD128" s="1156"/>
      <c r="WJE128" s="1156"/>
      <c r="WJF128" s="1156"/>
      <c r="WJG128" s="1156"/>
      <c r="WJH128" s="1156"/>
      <c r="WJI128" s="1156"/>
      <c r="WJJ128" s="1156"/>
      <c r="WJK128" s="1156"/>
      <c r="WJL128" s="1156"/>
      <c r="WJM128" s="1156"/>
      <c r="WJN128" s="1156"/>
      <c r="WJO128" s="1156"/>
      <c r="WJP128" s="1156"/>
      <c r="WJQ128" s="1156"/>
      <c r="WJR128" s="1156"/>
      <c r="WJS128" s="1156"/>
      <c r="WJT128" s="1156"/>
      <c r="WJU128" s="1156"/>
      <c r="WJV128" s="1156"/>
      <c r="WJW128" s="1156"/>
      <c r="WJX128" s="1156"/>
      <c r="WJY128" s="1156"/>
      <c r="WJZ128" s="1156"/>
      <c r="WKA128" s="1156"/>
      <c r="WKB128" s="1156"/>
      <c r="WKC128" s="1156"/>
      <c r="WKD128" s="1156"/>
      <c r="WKE128" s="1156"/>
      <c r="WKF128" s="1156"/>
      <c r="WKG128" s="1156"/>
      <c r="WKH128" s="1156"/>
      <c r="WKI128" s="1156"/>
      <c r="WKJ128" s="1156"/>
      <c r="WKK128" s="1156"/>
      <c r="WKL128" s="1156"/>
      <c r="WKM128" s="1156"/>
      <c r="WKN128" s="1156"/>
      <c r="WKO128" s="1156"/>
      <c r="WKP128" s="1156"/>
      <c r="WKQ128" s="1156"/>
      <c r="WKR128" s="1156"/>
      <c r="WKS128" s="1156"/>
      <c r="WKT128" s="1156"/>
      <c r="WKU128" s="1156"/>
      <c r="WKV128" s="1156"/>
      <c r="WKW128" s="1156"/>
      <c r="WKX128" s="1156"/>
      <c r="WKY128" s="1156"/>
      <c r="WKZ128" s="1156"/>
      <c r="WLA128" s="1156"/>
      <c r="WLB128" s="1156"/>
      <c r="WLC128" s="1156"/>
      <c r="WLD128" s="1156"/>
      <c r="WLE128" s="1156"/>
      <c r="WLF128" s="1156"/>
      <c r="WLG128" s="1156"/>
      <c r="WLH128" s="1156"/>
      <c r="WLI128" s="1156"/>
      <c r="WLJ128" s="1156"/>
      <c r="WLK128" s="1156"/>
      <c r="WLL128" s="1156"/>
      <c r="WLM128" s="1156"/>
      <c r="WLN128" s="1156"/>
      <c r="WLO128" s="1156"/>
      <c r="WLP128" s="1156"/>
      <c r="WLQ128" s="1156"/>
      <c r="WLR128" s="1156"/>
      <c r="WLS128" s="1156"/>
      <c r="WLT128" s="1156"/>
      <c r="WLU128" s="1156"/>
      <c r="WLV128" s="1156"/>
      <c r="WLW128" s="1156"/>
      <c r="WLX128" s="1156"/>
      <c r="WLY128" s="1156"/>
      <c r="WLZ128" s="1156"/>
      <c r="WMA128" s="1156"/>
      <c r="WMB128" s="1156"/>
      <c r="WMC128" s="1156"/>
      <c r="WMD128" s="1156"/>
      <c r="WME128" s="1156"/>
      <c r="WMF128" s="1156"/>
      <c r="WMG128" s="1156"/>
      <c r="WMH128" s="1156"/>
      <c r="WMI128" s="1156"/>
      <c r="WMJ128" s="1156"/>
      <c r="WMK128" s="1156"/>
      <c r="WML128" s="1156"/>
      <c r="WMM128" s="1156"/>
      <c r="WMN128" s="1156"/>
      <c r="WMO128" s="1156"/>
      <c r="WMP128" s="1156"/>
      <c r="WMQ128" s="1156"/>
      <c r="WMR128" s="1156"/>
      <c r="WMS128" s="1156"/>
      <c r="WMT128" s="1156"/>
      <c r="WMU128" s="1156"/>
      <c r="WMV128" s="1156"/>
      <c r="WMW128" s="1156"/>
      <c r="WMX128" s="1156"/>
      <c r="WMY128" s="1156"/>
      <c r="WMZ128" s="1156"/>
      <c r="WNA128" s="1156"/>
      <c r="WNB128" s="1156"/>
      <c r="WNC128" s="1156"/>
      <c r="WND128" s="1156"/>
      <c r="WNE128" s="1156"/>
      <c r="WNF128" s="1156"/>
      <c r="WNG128" s="1156"/>
      <c r="WNH128" s="1156"/>
      <c r="WNI128" s="1156"/>
      <c r="WNJ128" s="1156"/>
      <c r="WNK128" s="1156"/>
      <c r="WNL128" s="1156"/>
      <c r="WNM128" s="1156"/>
      <c r="WNN128" s="1156"/>
      <c r="WNO128" s="1156"/>
      <c r="WNP128" s="1156"/>
      <c r="WNQ128" s="1156"/>
      <c r="WNR128" s="1156"/>
      <c r="WNS128" s="1156"/>
      <c r="WNT128" s="1156"/>
      <c r="WNU128" s="1156"/>
      <c r="WNV128" s="1156"/>
      <c r="WNW128" s="1156"/>
      <c r="WNX128" s="1156"/>
      <c r="WNY128" s="1156"/>
      <c r="WNZ128" s="1156"/>
      <c r="WOA128" s="1156"/>
      <c r="WOB128" s="1156"/>
      <c r="WOC128" s="1156"/>
      <c r="WOD128" s="1156"/>
      <c r="WOE128" s="1156"/>
      <c r="WOF128" s="1156"/>
      <c r="WOG128" s="1156"/>
      <c r="WOH128" s="1156"/>
      <c r="WOI128" s="1156"/>
      <c r="WOJ128" s="1156"/>
      <c r="WOK128" s="1156"/>
      <c r="WOL128" s="1156"/>
      <c r="WOM128" s="1156"/>
      <c r="WON128" s="1156"/>
      <c r="WOO128" s="1156"/>
      <c r="WOP128" s="1156"/>
      <c r="WOQ128" s="1156"/>
      <c r="WOR128" s="1156"/>
      <c r="WOS128" s="1156"/>
      <c r="WOT128" s="1156"/>
      <c r="WOU128" s="1156"/>
      <c r="WOV128" s="1156"/>
      <c r="WOW128" s="1156"/>
      <c r="WOX128" s="1156"/>
      <c r="WOY128" s="1156"/>
      <c r="WOZ128" s="1156"/>
      <c r="WPA128" s="1156"/>
      <c r="WPB128" s="1156"/>
      <c r="WPC128" s="1156"/>
      <c r="WPD128" s="1156"/>
      <c r="WPE128" s="1156"/>
      <c r="WPF128" s="1156"/>
      <c r="WPG128" s="1156"/>
      <c r="WPH128" s="1156"/>
      <c r="WPI128" s="1156"/>
      <c r="WPJ128" s="1156"/>
      <c r="WPK128" s="1156"/>
      <c r="WPL128" s="1156"/>
      <c r="WPM128" s="1156"/>
      <c r="WPN128" s="1156"/>
      <c r="WPO128" s="1156"/>
      <c r="WPP128" s="1156"/>
      <c r="WPQ128" s="1156"/>
      <c r="WPR128" s="1156"/>
      <c r="WPS128" s="1156"/>
      <c r="WPT128" s="1156"/>
      <c r="WPU128" s="1156"/>
      <c r="WPV128" s="1156"/>
      <c r="WPW128" s="1156"/>
      <c r="WPX128" s="1156"/>
      <c r="WPY128" s="1156"/>
      <c r="WPZ128" s="1156"/>
      <c r="WQA128" s="1156"/>
      <c r="WQB128" s="1156"/>
      <c r="WQC128" s="1156"/>
      <c r="WQD128" s="1156"/>
      <c r="WQE128" s="1156"/>
      <c r="WQF128" s="1156"/>
      <c r="WQG128" s="1156"/>
      <c r="WQH128" s="1156"/>
      <c r="WQI128" s="1156"/>
      <c r="WQJ128" s="1156"/>
      <c r="WQK128" s="1156"/>
      <c r="WQL128" s="1156"/>
      <c r="WQM128" s="1156"/>
      <c r="WQN128" s="1156"/>
      <c r="WQO128" s="1156"/>
      <c r="WQP128" s="1156"/>
      <c r="WQQ128" s="1156"/>
      <c r="WQR128" s="1156"/>
      <c r="WQS128" s="1156"/>
      <c r="WQT128" s="1156"/>
      <c r="WQU128" s="1156"/>
      <c r="WQV128" s="1156"/>
      <c r="WQW128" s="1156"/>
      <c r="WQX128" s="1156"/>
      <c r="WQY128" s="1156"/>
      <c r="WQZ128" s="1156"/>
      <c r="WRA128" s="1156"/>
      <c r="WRB128" s="1156"/>
      <c r="WRC128" s="1156"/>
      <c r="WRD128" s="1156"/>
      <c r="WRE128" s="1156"/>
      <c r="WRF128" s="1156"/>
      <c r="WRG128" s="1156"/>
      <c r="WRH128" s="1156"/>
      <c r="WRI128" s="1156"/>
      <c r="WRJ128" s="1156"/>
      <c r="WRK128" s="1156"/>
      <c r="WRL128" s="1156"/>
      <c r="WRM128" s="1156"/>
      <c r="WRN128" s="1156"/>
      <c r="WRO128" s="1156"/>
      <c r="WRP128" s="1156"/>
      <c r="WRQ128" s="1156"/>
      <c r="WRR128" s="1156"/>
      <c r="WRS128" s="1156"/>
      <c r="WRT128" s="1156"/>
      <c r="WRU128" s="1156"/>
      <c r="WRV128" s="1156"/>
      <c r="WRW128" s="1156"/>
      <c r="WRX128" s="1156"/>
      <c r="WRY128" s="1156"/>
      <c r="WRZ128" s="1156"/>
      <c r="WSA128" s="1156"/>
      <c r="WSB128" s="1156"/>
      <c r="WSC128" s="1156"/>
      <c r="WSD128" s="1156"/>
      <c r="WSE128" s="1156"/>
      <c r="WSF128" s="1156"/>
      <c r="WSG128" s="1156"/>
      <c r="WSH128" s="1156"/>
      <c r="WSI128" s="1156"/>
      <c r="WSJ128" s="1156"/>
      <c r="WSK128" s="1156"/>
      <c r="WSL128" s="1156"/>
      <c r="WSM128" s="1156"/>
      <c r="WSN128" s="1156"/>
      <c r="WSO128" s="1156"/>
      <c r="WSP128" s="1156"/>
      <c r="WSQ128" s="1156"/>
      <c r="WSR128" s="1156"/>
      <c r="WSS128" s="1156"/>
      <c r="WST128" s="1156"/>
      <c r="WSU128" s="1156"/>
      <c r="WSV128" s="1156"/>
      <c r="WSW128" s="1156"/>
      <c r="WSX128" s="1156"/>
      <c r="WSY128" s="1156"/>
      <c r="WSZ128" s="1156"/>
      <c r="WTA128" s="1156"/>
      <c r="WTB128" s="1156"/>
      <c r="WTC128" s="1156"/>
      <c r="WTD128" s="1156"/>
      <c r="WTE128" s="1156"/>
      <c r="WTF128" s="1156"/>
      <c r="WTG128" s="1156"/>
      <c r="WTH128" s="1156"/>
      <c r="WTI128" s="1156"/>
      <c r="WTJ128" s="1156"/>
      <c r="WTK128" s="1156"/>
      <c r="WTL128" s="1156"/>
      <c r="WTM128" s="1156"/>
      <c r="WTN128" s="1156"/>
      <c r="WTO128" s="1156"/>
      <c r="WTP128" s="1156"/>
      <c r="WTQ128" s="1156"/>
      <c r="WTR128" s="1156"/>
      <c r="WTS128" s="1156"/>
      <c r="WTT128" s="1156"/>
      <c r="WTU128" s="1156"/>
      <c r="WTV128" s="1156"/>
      <c r="WTW128" s="1156"/>
      <c r="WTX128" s="1156"/>
      <c r="WTY128" s="1156"/>
      <c r="WTZ128" s="1156"/>
      <c r="WUA128" s="1156"/>
      <c r="WUB128" s="1156"/>
      <c r="WUC128" s="1156"/>
      <c r="WUD128" s="1156"/>
      <c r="WUE128" s="1156"/>
      <c r="WUF128" s="1156"/>
      <c r="WUG128" s="1156"/>
      <c r="WUH128" s="1156"/>
      <c r="WUI128" s="1156"/>
      <c r="WUJ128" s="1156"/>
      <c r="WUK128" s="1156"/>
      <c r="WUL128" s="1156"/>
      <c r="WUM128" s="1156"/>
      <c r="WUN128" s="1156"/>
      <c r="WUO128" s="1156"/>
      <c r="WUP128" s="1156"/>
      <c r="WUQ128" s="1156"/>
      <c r="WUR128" s="1156"/>
      <c r="WUS128" s="1156"/>
      <c r="WUT128" s="1156"/>
      <c r="WUU128" s="1156"/>
      <c r="WUV128" s="1156"/>
      <c r="WUW128" s="1156"/>
      <c r="WUX128" s="1156"/>
      <c r="WUY128" s="1156"/>
      <c r="WUZ128" s="1156"/>
      <c r="WVA128" s="1156"/>
      <c r="WVB128" s="1156"/>
      <c r="WVC128" s="1156"/>
      <c r="WVD128" s="1156"/>
      <c r="WVE128" s="1156"/>
      <c r="WVF128" s="1156"/>
      <c r="WVG128" s="1156"/>
      <c r="WVH128" s="1156"/>
      <c r="WVI128" s="1156"/>
      <c r="WVJ128" s="1156"/>
      <c r="WVK128" s="1156"/>
      <c r="WVL128" s="1156"/>
      <c r="WVM128" s="1156"/>
      <c r="WVN128" s="1156"/>
      <c r="WVO128" s="1156"/>
      <c r="WVP128" s="1156"/>
      <c r="WVQ128" s="1156"/>
      <c r="WVR128" s="1156"/>
      <c r="WVS128" s="1156"/>
      <c r="WVT128" s="1156"/>
      <c r="WVU128" s="1156"/>
      <c r="WVV128" s="1156"/>
      <c r="WVW128" s="1156"/>
      <c r="WVX128" s="1156"/>
      <c r="WVY128" s="1156"/>
      <c r="WVZ128" s="1156"/>
      <c r="WWA128" s="1156"/>
      <c r="WWB128" s="1156"/>
      <c r="WWC128" s="1156"/>
      <c r="WWD128" s="1156"/>
      <c r="WWE128" s="1156"/>
      <c r="WWF128" s="1156"/>
      <c r="WWG128" s="1156"/>
      <c r="WWH128" s="1156"/>
      <c r="WWI128" s="1156"/>
      <c r="WWJ128" s="1156"/>
      <c r="WWK128" s="1156"/>
      <c r="WWL128" s="1156"/>
      <c r="WWM128" s="1156"/>
      <c r="WWN128" s="1156"/>
      <c r="WWO128" s="1156"/>
      <c r="WWP128" s="1156"/>
      <c r="WWQ128" s="1156"/>
      <c r="WWR128" s="1156"/>
      <c r="WWS128" s="1156"/>
      <c r="WWT128" s="1156"/>
      <c r="WWU128" s="1156"/>
      <c r="WWV128" s="1156"/>
      <c r="WWW128" s="1156"/>
      <c r="WWX128" s="1156"/>
      <c r="WWY128" s="1156"/>
      <c r="WWZ128" s="1156"/>
      <c r="WXA128" s="1156"/>
      <c r="WXB128" s="1156"/>
      <c r="WXC128" s="1156"/>
      <c r="WXD128" s="1156"/>
      <c r="WXE128" s="1156"/>
      <c r="WXF128" s="1156"/>
      <c r="WXG128" s="1156"/>
      <c r="WXH128" s="1156"/>
      <c r="WXI128" s="1156"/>
      <c r="WXJ128" s="1156"/>
      <c r="WXK128" s="1156"/>
      <c r="WXL128" s="1156"/>
      <c r="WXM128" s="1156"/>
      <c r="WXN128" s="1156"/>
      <c r="WXO128" s="1156"/>
      <c r="WXP128" s="1156"/>
      <c r="WXQ128" s="1156"/>
      <c r="WXR128" s="1156"/>
      <c r="WXS128" s="1156"/>
      <c r="WXT128" s="1156"/>
      <c r="WXU128" s="1156"/>
      <c r="WXV128" s="1156"/>
      <c r="WXW128" s="1156"/>
      <c r="WXX128" s="1156"/>
      <c r="WXY128" s="1156"/>
      <c r="WXZ128" s="1156"/>
      <c r="WYA128" s="1156"/>
      <c r="WYB128" s="1156"/>
      <c r="WYC128" s="1156"/>
      <c r="WYD128" s="1156"/>
      <c r="WYE128" s="1156"/>
      <c r="WYF128" s="1156"/>
      <c r="WYG128" s="1156"/>
      <c r="WYH128" s="1156"/>
      <c r="WYI128" s="1156"/>
      <c r="WYJ128" s="1156"/>
      <c r="WYK128" s="1156"/>
      <c r="WYL128" s="1156"/>
      <c r="WYM128" s="1156"/>
      <c r="WYN128" s="1156"/>
      <c r="WYO128" s="1156"/>
      <c r="WYP128" s="1156"/>
      <c r="WYQ128" s="1156"/>
      <c r="WYR128" s="1156"/>
      <c r="WYS128" s="1156"/>
      <c r="WYT128" s="1156"/>
      <c r="WYU128" s="1156"/>
      <c r="WYV128" s="1156"/>
      <c r="WYW128" s="1156"/>
      <c r="WYX128" s="1156"/>
      <c r="WYY128" s="1156"/>
      <c r="WYZ128" s="1156"/>
      <c r="WZA128" s="1156"/>
      <c r="WZB128" s="1156"/>
      <c r="WZC128" s="1156"/>
      <c r="WZD128" s="1156"/>
      <c r="WZE128" s="1156"/>
      <c r="WZF128" s="1156"/>
      <c r="WZG128" s="1156"/>
      <c r="WZH128" s="1156"/>
      <c r="WZI128" s="1156"/>
      <c r="WZJ128" s="1156"/>
      <c r="WZK128" s="1156"/>
      <c r="WZL128" s="1156"/>
      <c r="WZM128" s="1156"/>
      <c r="WZN128" s="1156"/>
      <c r="WZO128" s="1156"/>
      <c r="WZP128" s="1156"/>
      <c r="WZQ128" s="1156"/>
      <c r="WZR128" s="1156"/>
      <c r="WZS128" s="1156"/>
      <c r="WZT128" s="1156"/>
      <c r="WZU128" s="1156"/>
      <c r="WZV128" s="1156"/>
      <c r="WZW128" s="1156"/>
      <c r="WZX128" s="1156"/>
      <c r="WZY128" s="1156"/>
      <c r="WZZ128" s="1156"/>
      <c r="XAA128" s="1156"/>
      <c r="XAB128" s="1156"/>
      <c r="XAC128" s="1156"/>
      <c r="XAD128" s="1156"/>
      <c r="XAE128" s="1156"/>
      <c r="XAF128" s="1156"/>
      <c r="XAG128" s="1156"/>
      <c r="XAH128" s="1156"/>
      <c r="XAI128" s="1156"/>
      <c r="XAJ128" s="1156"/>
      <c r="XAK128" s="1156"/>
      <c r="XAL128" s="1156"/>
      <c r="XAM128" s="1156"/>
      <c r="XAN128" s="1156"/>
      <c r="XAO128" s="1156"/>
      <c r="XAP128" s="1156"/>
      <c r="XAQ128" s="1156"/>
      <c r="XAR128" s="1156"/>
      <c r="XAS128" s="1156"/>
      <c r="XAT128" s="1156"/>
      <c r="XAU128" s="1156"/>
      <c r="XAV128" s="1156"/>
      <c r="XAW128" s="1156"/>
      <c r="XAX128" s="1156"/>
      <c r="XAY128" s="1156"/>
      <c r="XAZ128" s="1156"/>
      <c r="XBA128" s="1156"/>
      <c r="XBB128" s="1156"/>
      <c r="XBC128" s="1156"/>
      <c r="XBD128" s="1156"/>
      <c r="XBE128" s="1156"/>
      <c r="XBF128" s="1156"/>
      <c r="XBG128" s="1156"/>
      <c r="XBH128" s="1156"/>
      <c r="XBI128" s="1156"/>
      <c r="XBJ128" s="1156"/>
      <c r="XBK128" s="1156"/>
      <c r="XBL128" s="1156"/>
      <c r="XBM128" s="1156"/>
      <c r="XBN128" s="1156"/>
      <c r="XBO128" s="1156"/>
      <c r="XBP128" s="1156"/>
      <c r="XBQ128" s="1156"/>
      <c r="XBR128" s="1156"/>
      <c r="XBS128" s="1156"/>
      <c r="XBT128" s="1156"/>
      <c r="XBU128" s="1156"/>
      <c r="XBV128" s="1156"/>
      <c r="XBW128" s="1156"/>
      <c r="XBX128" s="1156"/>
      <c r="XBY128" s="1156"/>
      <c r="XBZ128" s="1156"/>
      <c r="XCA128" s="1156"/>
      <c r="XCB128" s="1156"/>
      <c r="XCC128" s="1156"/>
      <c r="XCD128" s="1156"/>
      <c r="XCE128" s="1156"/>
      <c r="XCF128" s="1156"/>
      <c r="XCG128" s="1156"/>
      <c r="XCH128" s="1156"/>
      <c r="XCI128" s="1156"/>
      <c r="XCJ128" s="1156"/>
      <c r="XCK128" s="1156"/>
      <c r="XCL128" s="1156"/>
      <c r="XCM128" s="1156"/>
      <c r="XCN128" s="1156"/>
      <c r="XCO128" s="1156"/>
      <c r="XCP128" s="1156"/>
      <c r="XCQ128" s="1156"/>
      <c r="XCR128" s="1156"/>
      <c r="XCS128" s="1156"/>
      <c r="XCT128" s="1156"/>
      <c r="XCU128" s="1156"/>
      <c r="XCV128" s="1156"/>
      <c r="XCW128" s="1156"/>
      <c r="XCX128" s="1156"/>
      <c r="XCY128" s="1156"/>
      <c r="XCZ128" s="1156"/>
      <c r="XDA128" s="1156"/>
      <c r="XDB128" s="1156"/>
      <c r="XDC128" s="1156"/>
      <c r="XDD128" s="1156"/>
      <c r="XDE128" s="1156"/>
      <c r="XDF128" s="1156"/>
      <c r="XDG128" s="1156"/>
      <c r="XDH128" s="1156"/>
      <c r="XDI128" s="1156"/>
      <c r="XDJ128" s="1156"/>
      <c r="XDK128" s="1156"/>
      <c r="XDL128" s="1156"/>
      <c r="XDM128" s="1156"/>
      <c r="XDN128" s="1156"/>
      <c r="XDO128" s="1156"/>
      <c r="XDP128" s="1156"/>
      <c r="XDQ128" s="1156"/>
      <c r="XDR128" s="1156"/>
      <c r="XDS128" s="1156"/>
      <c r="XDT128" s="1156"/>
      <c r="XDU128" s="1156"/>
      <c r="XDV128" s="1156"/>
      <c r="XDW128" s="1156"/>
      <c r="XDX128" s="1156"/>
      <c r="XDY128" s="1156"/>
      <c r="XDZ128" s="1156"/>
      <c r="XEA128" s="1156"/>
      <c r="XEB128" s="1156"/>
      <c r="XEC128" s="1156"/>
      <c r="XED128" s="1156"/>
      <c r="XEE128" s="1156"/>
      <c r="XEF128" s="1156"/>
      <c r="XEG128" s="1156"/>
      <c r="XEH128" s="1156"/>
      <c r="XEI128" s="1156"/>
      <c r="XEJ128" s="1156"/>
      <c r="XEK128" s="1156"/>
      <c r="XEL128" s="1156"/>
      <c r="XEM128" s="1156"/>
      <c r="XEN128" s="1156"/>
      <c r="XEO128" s="1156"/>
      <c r="XEP128" s="1156"/>
      <c r="XEQ128" s="1156"/>
      <c r="XER128" s="1156"/>
      <c r="XES128" s="1156"/>
      <c r="XET128" s="1156"/>
      <c r="XEU128" s="1156"/>
      <c r="XEV128" s="1156"/>
      <c r="XEW128" s="1156"/>
      <c r="XEX128" s="1156"/>
      <c r="XEY128" s="1156"/>
      <c r="XEZ128" s="1156"/>
      <c r="XFA128" s="1156"/>
      <c r="XFB128" s="1156"/>
      <c r="XFC128" s="1156"/>
    </row>
    <row r="129" spans="1:2" ht="18" customHeight="1" x14ac:dyDescent="0.25">
      <c r="A129" s="1160"/>
      <c r="B129" s="1160"/>
    </row>
    <row r="130" spans="1:2" ht="26.25" customHeight="1" x14ac:dyDescent="0.4">
      <c r="A130" s="1161" t="s">
        <v>0</v>
      </c>
      <c r="B130" s="1161"/>
    </row>
    <row r="131" spans="1:2" ht="5.15" customHeight="1" x14ac:dyDescent="0.25">
      <c r="A131" s="1158"/>
      <c r="B131" s="1158"/>
    </row>
    <row r="132" spans="1:2" ht="18" customHeight="1" x14ac:dyDescent="0.25">
      <c r="A132" s="1160"/>
      <c r="B132" s="1160"/>
    </row>
    <row r="133" spans="1:2" ht="18" customHeight="1" x14ac:dyDescent="0.25">
      <c r="A133" s="1119"/>
      <c r="B133" s="1119"/>
    </row>
    <row r="134" spans="1:2" s="7" customFormat="1" ht="22" customHeight="1" x14ac:dyDescent="0.35">
      <c r="A134" s="1118" t="s">
        <v>16</v>
      </c>
      <c r="B134" s="5"/>
    </row>
    <row r="135" spans="1:2" s="7" customFormat="1" ht="24" customHeight="1" x14ac:dyDescent="0.3">
      <c r="A135" s="1117" t="s">
        <v>1020</v>
      </c>
      <c r="B135" s="1115">
        <v>48</v>
      </c>
    </row>
    <row r="136" spans="1:2" s="7" customFormat="1" ht="24" customHeight="1" x14ac:dyDescent="0.3">
      <c r="A136" s="1117" t="s">
        <v>1020</v>
      </c>
      <c r="B136" s="1115">
        <v>48</v>
      </c>
    </row>
    <row r="137" spans="1:2" s="7" customFormat="1" ht="24" customHeight="1" x14ac:dyDescent="0.3">
      <c r="A137" s="1117" t="s">
        <v>1021</v>
      </c>
      <c r="B137" s="1115">
        <v>49</v>
      </c>
    </row>
    <row r="138" spans="1:2" s="7" customFormat="1" ht="24" customHeight="1" x14ac:dyDescent="0.3">
      <c r="A138" s="1117" t="s">
        <v>1022</v>
      </c>
      <c r="B138" s="1115">
        <v>49</v>
      </c>
    </row>
    <row r="139" spans="1:2" s="7" customFormat="1" ht="22" customHeight="1" x14ac:dyDescent="0.35">
      <c r="A139" s="1118" t="s">
        <v>17</v>
      </c>
      <c r="B139" s="5"/>
    </row>
    <row r="140" spans="1:2" s="7" customFormat="1" ht="24" customHeight="1" x14ac:dyDescent="0.3">
      <c r="A140" s="1117" t="s">
        <v>1023</v>
      </c>
      <c r="B140" s="1115">
        <v>50</v>
      </c>
    </row>
    <row r="141" spans="1:2" s="7" customFormat="1" ht="24" customHeight="1" x14ac:dyDescent="0.3">
      <c r="A141" s="1117" t="s">
        <v>961</v>
      </c>
      <c r="B141" s="1115">
        <v>50</v>
      </c>
    </row>
    <row r="142" spans="1:2" s="7" customFormat="1" ht="24" customHeight="1" x14ac:dyDescent="0.3">
      <c r="A142" s="1117" t="s">
        <v>1024</v>
      </c>
      <c r="B142" s="1115">
        <v>51</v>
      </c>
    </row>
    <row r="143" spans="1:2" s="7" customFormat="1" ht="24" customHeight="1" x14ac:dyDescent="0.3">
      <c r="A143" s="1117" t="s">
        <v>1025</v>
      </c>
      <c r="B143" s="1115">
        <v>51</v>
      </c>
    </row>
    <row r="144" spans="1:2" s="7" customFormat="1" ht="24" customHeight="1" x14ac:dyDescent="0.3">
      <c r="A144" s="1117" t="s">
        <v>1026</v>
      </c>
      <c r="B144" s="1115">
        <v>52</v>
      </c>
    </row>
    <row r="145" spans="1:2" s="7" customFormat="1" ht="24" customHeight="1" x14ac:dyDescent="0.3">
      <c r="A145" s="1117" t="s">
        <v>1027</v>
      </c>
      <c r="B145" s="1115">
        <v>52</v>
      </c>
    </row>
    <row r="146" spans="1:2" s="7" customFormat="1" ht="24" customHeight="1" x14ac:dyDescent="0.3">
      <c r="A146" s="1117" t="s">
        <v>1028</v>
      </c>
      <c r="B146" s="1115">
        <v>53</v>
      </c>
    </row>
    <row r="147" spans="1:2" s="7" customFormat="1" ht="24" customHeight="1" x14ac:dyDescent="0.3">
      <c r="A147" s="1117" t="s">
        <v>1029</v>
      </c>
      <c r="B147" s="1115">
        <v>53</v>
      </c>
    </row>
    <row r="148" spans="1:2" s="7" customFormat="1" ht="24" customHeight="1" x14ac:dyDescent="0.3">
      <c r="A148" s="1117" t="s">
        <v>1030</v>
      </c>
      <c r="B148" s="1115">
        <v>54</v>
      </c>
    </row>
    <row r="149" spans="1:2" s="7" customFormat="1" ht="24" customHeight="1" x14ac:dyDescent="0.3">
      <c r="A149" s="1117" t="s">
        <v>1031</v>
      </c>
      <c r="B149" s="1115">
        <v>54</v>
      </c>
    </row>
    <row r="150" spans="1:2" s="7" customFormat="1" ht="24" customHeight="1" x14ac:dyDescent="0.3">
      <c r="A150" s="1117" t="s">
        <v>1032</v>
      </c>
      <c r="B150" s="1115">
        <v>55</v>
      </c>
    </row>
    <row r="151" spans="1:2" s="7" customFormat="1" ht="24" customHeight="1" x14ac:dyDescent="0.3">
      <c r="A151" s="1117" t="s">
        <v>1033</v>
      </c>
      <c r="B151" s="1115">
        <v>55</v>
      </c>
    </row>
    <row r="152" spans="1:2" s="7" customFormat="1" ht="24" customHeight="1" x14ac:dyDescent="0.3">
      <c r="A152" s="1117" t="s">
        <v>1034</v>
      </c>
      <c r="B152" s="1115">
        <v>56</v>
      </c>
    </row>
    <row r="153" spans="1:2" s="7" customFormat="1" ht="24" customHeight="1" x14ac:dyDescent="0.3">
      <c r="A153" s="1117" t="s">
        <v>1035</v>
      </c>
      <c r="B153" s="1115">
        <v>56</v>
      </c>
    </row>
    <row r="154" spans="1:2" s="7" customFormat="1" ht="24" customHeight="1" x14ac:dyDescent="0.3">
      <c r="A154" s="1117" t="s">
        <v>1036</v>
      </c>
      <c r="B154" s="1115">
        <v>57</v>
      </c>
    </row>
    <row r="155" spans="1:2" s="7" customFormat="1" ht="24" customHeight="1" x14ac:dyDescent="0.3">
      <c r="A155" s="1117" t="s">
        <v>1037</v>
      </c>
      <c r="B155" s="1115">
        <v>57</v>
      </c>
    </row>
    <row r="156" spans="1:2" ht="22" customHeight="1" x14ac:dyDescent="0.3">
      <c r="A156" s="6"/>
      <c r="B156" s="1115"/>
    </row>
    <row r="157" spans="1:2" ht="22" customHeight="1" x14ac:dyDescent="0.3">
      <c r="A157" s="6"/>
      <c r="B157" s="1115"/>
    </row>
    <row r="158" spans="1:2" ht="22" customHeight="1" x14ac:dyDescent="0.3">
      <c r="A158" s="6"/>
      <c r="B158" s="1115"/>
    </row>
    <row r="159" spans="1:2" ht="22" customHeight="1" x14ac:dyDescent="0.3">
      <c r="A159" s="6"/>
      <c r="B159" s="1115"/>
    </row>
    <row r="160" spans="1:2" ht="22" customHeight="1" x14ac:dyDescent="0.3">
      <c r="A160" s="6"/>
      <c r="B160" s="1115"/>
    </row>
    <row r="161" spans="1:2" ht="22" customHeight="1" x14ac:dyDescent="0.3">
      <c r="A161" s="6"/>
      <c r="B161" s="1115"/>
    </row>
    <row r="162" spans="1:2" ht="22" customHeight="1" x14ac:dyDescent="0.3">
      <c r="A162" s="6"/>
      <c r="B162" s="1115"/>
    </row>
    <row r="163" spans="1:2" ht="18" customHeight="1" x14ac:dyDescent="0.25"/>
    <row r="164" spans="1:2" ht="18" customHeight="1" x14ac:dyDescent="0.25"/>
    <row r="165" spans="1:2" ht="18" customHeight="1" x14ac:dyDescent="0.25"/>
    <row r="166" spans="1:2" ht="18" customHeight="1" x14ac:dyDescent="0.25"/>
    <row r="167" spans="1:2" ht="18" customHeight="1" x14ac:dyDescent="0.25"/>
    <row r="168" spans="1:2" ht="18" customHeight="1" x14ac:dyDescent="0.25"/>
    <row r="169" spans="1:2" ht="18" customHeight="1" x14ac:dyDescent="0.25"/>
    <row r="170" spans="1:2" ht="18" customHeight="1" x14ac:dyDescent="0.25"/>
    <row r="171" spans="1:2" ht="18" customHeight="1" x14ac:dyDescent="0.25"/>
    <row r="172" spans="1:2" ht="18" customHeight="1" x14ac:dyDescent="0.25"/>
    <row r="173" spans="1:2" ht="18" customHeight="1" x14ac:dyDescent="0.25"/>
    <row r="174" spans="1:2" ht="18" customHeight="1" x14ac:dyDescent="0.25"/>
    <row r="175" spans="1:2" ht="18" customHeight="1" x14ac:dyDescent="0.25"/>
    <row r="176" spans="1:2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18" customHeight="1" x14ac:dyDescent="0.25"/>
    <row r="195" spans="1:2" ht="18" customHeight="1" x14ac:dyDescent="0.25"/>
    <row r="196" spans="1:2" ht="20.149999999999999" customHeight="1" x14ac:dyDescent="0.25"/>
    <row r="197" spans="1:2" ht="18" customHeight="1" x14ac:dyDescent="0.25"/>
    <row r="198" spans="1:2" ht="18" customHeight="1" x14ac:dyDescent="0.25"/>
    <row r="199" spans="1:2" ht="18" customHeight="1" x14ac:dyDescent="0.25"/>
    <row r="200" spans="1:2" ht="18" customHeight="1" x14ac:dyDescent="0.25">
      <c r="A200" s="1159"/>
      <c r="B200" s="1159"/>
    </row>
    <row r="201" spans="1:2" ht="5.15" customHeight="1" x14ac:dyDescent="0.25">
      <c r="A201" s="1157"/>
      <c r="B201" s="1157"/>
    </row>
    <row r="202" spans="1:2" ht="18" customHeight="1" x14ac:dyDescent="0.25">
      <c r="A202" s="1159"/>
      <c r="B202" s="1159"/>
    </row>
    <row r="203" spans="1:2" ht="18" customHeight="1" x14ac:dyDescent="0.25"/>
    <row r="204" spans="1:2" ht="18" customHeight="1" x14ac:dyDescent="0.25"/>
    <row r="205" spans="1:2" ht="18" customHeight="1" x14ac:dyDescent="0.25"/>
    <row r="206" spans="1:2" ht="18" customHeight="1" x14ac:dyDescent="0.25"/>
    <row r="207" spans="1:2" ht="18" customHeight="1" x14ac:dyDescent="0.25"/>
    <row r="208" spans="1:2" ht="18" customHeight="1" x14ac:dyDescent="0.25"/>
    <row r="209" ht="18" customHeight="1" x14ac:dyDescent="0.25"/>
    <row r="210" ht="18" customHeight="1" x14ac:dyDescent="0.25"/>
    <row r="211" ht="18" customHeight="1" x14ac:dyDescent="0.25"/>
    <row r="212" ht="18" customHeight="1" x14ac:dyDescent="0.25"/>
    <row r="213" ht="18" customHeight="1" x14ac:dyDescent="0.25"/>
    <row r="214" ht="18" customHeight="1" x14ac:dyDescent="0.25"/>
    <row r="215" ht="18" customHeight="1" x14ac:dyDescent="0.25"/>
    <row r="216" ht="18" customHeight="1" x14ac:dyDescent="0.25"/>
    <row r="217" ht="18" customHeight="1" x14ac:dyDescent="0.25"/>
    <row r="218" ht="18" customHeight="1" x14ac:dyDescent="0.25"/>
    <row r="219" ht="18" customHeight="1" x14ac:dyDescent="0.25"/>
    <row r="220" ht="18" customHeight="1" x14ac:dyDescent="0.25"/>
    <row r="221" ht="18" customHeight="1" x14ac:dyDescent="0.25"/>
    <row r="222" ht="18" customHeight="1" x14ac:dyDescent="0.25"/>
    <row r="223" ht="18" customHeight="1" x14ac:dyDescent="0.25"/>
    <row r="224" ht="18" customHeight="1" x14ac:dyDescent="0.25"/>
    <row r="225" ht="18" customHeight="1" x14ac:dyDescent="0.25"/>
    <row r="226" ht="18" customHeight="1" x14ac:dyDescent="0.25"/>
    <row r="227" ht="18" customHeight="1" x14ac:dyDescent="0.25"/>
    <row r="228" ht="18" customHeight="1" x14ac:dyDescent="0.25"/>
    <row r="229" ht="18" customHeight="1" x14ac:dyDescent="0.25"/>
    <row r="230" ht="18" customHeight="1" x14ac:dyDescent="0.25"/>
    <row r="231" ht="18" customHeight="1" x14ac:dyDescent="0.25"/>
    <row r="232" ht="18" customHeight="1" x14ac:dyDescent="0.25"/>
    <row r="233" ht="18" customHeight="1" x14ac:dyDescent="0.25"/>
    <row r="234" ht="18" customHeight="1" x14ac:dyDescent="0.25"/>
    <row r="235" ht="18" customHeight="1" x14ac:dyDescent="0.25"/>
    <row r="236" ht="18" customHeight="1" x14ac:dyDescent="0.25"/>
    <row r="237" ht="18" customHeight="1" x14ac:dyDescent="0.25"/>
    <row r="238" ht="18" customHeight="1" x14ac:dyDescent="0.25"/>
    <row r="239" ht="18" customHeight="1" x14ac:dyDescent="0.25"/>
    <row r="240" ht="18" customHeight="1" x14ac:dyDescent="0.25"/>
    <row r="241" ht="18" customHeight="1" x14ac:dyDescent="0.25"/>
    <row r="242" ht="18" customHeight="1" x14ac:dyDescent="0.25"/>
    <row r="243" ht="18" customHeight="1" x14ac:dyDescent="0.25"/>
    <row r="244" ht="18" customHeight="1" x14ac:dyDescent="0.25"/>
    <row r="245" ht="18" customHeight="1" x14ac:dyDescent="0.25"/>
    <row r="246" ht="18" customHeight="1" x14ac:dyDescent="0.25"/>
    <row r="247" ht="18" customHeight="1" x14ac:dyDescent="0.25"/>
    <row r="248" ht="18" customHeight="1" x14ac:dyDescent="0.25"/>
    <row r="249" ht="18" customHeight="1" x14ac:dyDescent="0.25"/>
    <row r="250" ht="18" customHeight="1" x14ac:dyDescent="0.25"/>
    <row r="251" ht="18" customHeight="1" x14ac:dyDescent="0.25"/>
    <row r="252" ht="18" customHeight="1" x14ac:dyDescent="0.25"/>
    <row r="253" ht="18" customHeight="1" x14ac:dyDescent="0.25"/>
    <row r="254" ht="18" customHeight="1" x14ac:dyDescent="0.25"/>
    <row r="255" ht="18" customHeight="1" x14ac:dyDescent="0.25"/>
    <row r="256" ht="18" customHeight="1" x14ac:dyDescent="0.25"/>
    <row r="257" ht="18" customHeight="1" x14ac:dyDescent="0.25"/>
    <row r="258" ht="18" customHeight="1" x14ac:dyDescent="0.25"/>
    <row r="259" ht="18" customHeight="1" x14ac:dyDescent="0.25"/>
    <row r="260" ht="18" customHeight="1" x14ac:dyDescent="0.25"/>
    <row r="261" ht="18" customHeight="1" x14ac:dyDescent="0.25"/>
    <row r="262" ht="18" customHeight="1" x14ac:dyDescent="0.25"/>
    <row r="263" ht="18" customHeight="1" x14ac:dyDescent="0.25"/>
  </sheetData>
  <mergeCells count="8205">
    <mergeCell ref="D128:E128"/>
    <mergeCell ref="F128:G128"/>
    <mergeCell ref="H128:I128"/>
    <mergeCell ref="J128:K128"/>
    <mergeCell ref="A202:B202"/>
    <mergeCell ref="A129:B129"/>
    <mergeCell ref="A130:B130"/>
    <mergeCell ref="A132:B132"/>
    <mergeCell ref="A200:B200"/>
    <mergeCell ref="A68:B68"/>
    <mergeCell ref="A1:B1"/>
    <mergeCell ref="A65:B65"/>
    <mergeCell ref="A2:B2"/>
    <mergeCell ref="A64:B64"/>
    <mergeCell ref="AP128:AQ128"/>
    <mergeCell ref="AR128:AS128"/>
    <mergeCell ref="AT128:AU128"/>
    <mergeCell ref="AV128:AW128"/>
    <mergeCell ref="AX128:AY128"/>
    <mergeCell ref="AF128:AG128"/>
    <mergeCell ref="AH128:AI128"/>
    <mergeCell ref="AJ128:AK128"/>
    <mergeCell ref="AL128:AM128"/>
    <mergeCell ref="AN128:AO128"/>
    <mergeCell ref="V128:W128"/>
    <mergeCell ref="X128:Y128"/>
    <mergeCell ref="Z128:AA128"/>
    <mergeCell ref="AB128:AC128"/>
    <mergeCell ref="AD128:AE128"/>
    <mergeCell ref="L128:M128"/>
    <mergeCell ref="N128:O128"/>
    <mergeCell ref="P128:Q128"/>
    <mergeCell ref="R128:S128"/>
    <mergeCell ref="T128:U128"/>
    <mergeCell ref="CD128:CE128"/>
    <mergeCell ref="CF128:CG128"/>
    <mergeCell ref="CH128:CI128"/>
    <mergeCell ref="CJ128:CK128"/>
    <mergeCell ref="CL128:CM128"/>
    <mergeCell ref="BT128:BU128"/>
    <mergeCell ref="BV128:BW128"/>
    <mergeCell ref="BX128:BY128"/>
    <mergeCell ref="BZ128:CA128"/>
    <mergeCell ref="CB128:CC128"/>
    <mergeCell ref="BJ128:BK128"/>
    <mergeCell ref="BL128:BM128"/>
    <mergeCell ref="BN128:BO128"/>
    <mergeCell ref="BP128:BQ128"/>
    <mergeCell ref="BR128:BS128"/>
    <mergeCell ref="AZ128:BA128"/>
    <mergeCell ref="BB128:BC128"/>
    <mergeCell ref="BD128:BE128"/>
    <mergeCell ref="BF128:BG128"/>
    <mergeCell ref="BH128:BI128"/>
    <mergeCell ref="DR128:DS128"/>
    <mergeCell ref="DT128:DU128"/>
    <mergeCell ref="DV128:DW128"/>
    <mergeCell ref="DX128:DY128"/>
    <mergeCell ref="DZ128:EA128"/>
    <mergeCell ref="DH128:DI128"/>
    <mergeCell ref="DJ128:DK128"/>
    <mergeCell ref="DL128:DM128"/>
    <mergeCell ref="DN128:DO128"/>
    <mergeCell ref="DP128:DQ128"/>
    <mergeCell ref="CX128:CY128"/>
    <mergeCell ref="CZ128:DA128"/>
    <mergeCell ref="DB128:DC128"/>
    <mergeCell ref="DD128:DE128"/>
    <mergeCell ref="DF128:DG128"/>
    <mergeCell ref="CN128:CO128"/>
    <mergeCell ref="CP128:CQ128"/>
    <mergeCell ref="CR128:CS128"/>
    <mergeCell ref="CT128:CU128"/>
    <mergeCell ref="CV128:CW128"/>
    <mergeCell ref="FF128:FG128"/>
    <mergeCell ref="FH128:FI128"/>
    <mergeCell ref="FJ128:FK128"/>
    <mergeCell ref="FL128:FM128"/>
    <mergeCell ref="FN128:FO128"/>
    <mergeCell ref="EV128:EW128"/>
    <mergeCell ref="EX128:EY128"/>
    <mergeCell ref="EZ128:FA128"/>
    <mergeCell ref="FB128:FC128"/>
    <mergeCell ref="FD128:FE128"/>
    <mergeCell ref="EL128:EM128"/>
    <mergeCell ref="EN128:EO128"/>
    <mergeCell ref="EP128:EQ128"/>
    <mergeCell ref="ER128:ES128"/>
    <mergeCell ref="ET128:EU128"/>
    <mergeCell ref="EB128:EC128"/>
    <mergeCell ref="ED128:EE128"/>
    <mergeCell ref="EF128:EG128"/>
    <mergeCell ref="EH128:EI128"/>
    <mergeCell ref="EJ128:EK128"/>
    <mergeCell ref="GT128:GU128"/>
    <mergeCell ref="GV128:GW128"/>
    <mergeCell ref="GX128:GY128"/>
    <mergeCell ref="GZ128:HA128"/>
    <mergeCell ref="HB128:HC128"/>
    <mergeCell ref="GJ128:GK128"/>
    <mergeCell ref="GL128:GM128"/>
    <mergeCell ref="GN128:GO128"/>
    <mergeCell ref="GP128:GQ128"/>
    <mergeCell ref="GR128:GS128"/>
    <mergeCell ref="FZ128:GA128"/>
    <mergeCell ref="GB128:GC128"/>
    <mergeCell ref="GD128:GE128"/>
    <mergeCell ref="GF128:GG128"/>
    <mergeCell ref="GH128:GI128"/>
    <mergeCell ref="FP128:FQ128"/>
    <mergeCell ref="FR128:FS128"/>
    <mergeCell ref="FT128:FU128"/>
    <mergeCell ref="FV128:FW128"/>
    <mergeCell ref="FX128:FY128"/>
    <mergeCell ref="IH128:II128"/>
    <mergeCell ref="IJ128:IK128"/>
    <mergeCell ref="IL128:IM128"/>
    <mergeCell ref="IN128:IO128"/>
    <mergeCell ref="IP128:IQ128"/>
    <mergeCell ref="HX128:HY128"/>
    <mergeCell ref="HZ128:IA128"/>
    <mergeCell ref="IB128:IC128"/>
    <mergeCell ref="ID128:IE128"/>
    <mergeCell ref="IF128:IG128"/>
    <mergeCell ref="HN128:HO128"/>
    <mergeCell ref="HP128:HQ128"/>
    <mergeCell ref="HR128:HS128"/>
    <mergeCell ref="HT128:HU128"/>
    <mergeCell ref="HV128:HW128"/>
    <mergeCell ref="HD128:HE128"/>
    <mergeCell ref="HF128:HG128"/>
    <mergeCell ref="HH128:HI128"/>
    <mergeCell ref="HJ128:HK128"/>
    <mergeCell ref="HL128:HM128"/>
    <mergeCell ref="JV128:JW128"/>
    <mergeCell ref="JX128:JY128"/>
    <mergeCell ref="JZ128:KA128"/>
    <mergeCell ref="KB128:KC128"/>
    <mergeCell ref="KD128:KE128"/>
    <mergeCell ref="JL128:JM128"/>
    <mergeCell ref="JN128:JO128"/>
    <mergeCell ref="JP128:JQ128"/>
    <mergeCell ref="JR128:JS128"/>
    <mergeCell ref="JT128:JU128"/>
    <mergeCell ref="JB128:JC128"/>
    <mergeCell ref="JD128:JE128"/>
    <mergeCell ref="JF128:JG128"/>
    <mergeCell ref="JH128:JI128"/>
    <mergeCell ref="JJ128:JK128"/>
    <mergeCell ref="IR128:IS128"/>
    <mergeCell ref="IT128:IU128"/>
    <mergeCell ref="IV128:IW128"/>
    <mergeCell ref="IX128:IY128"/>
    <mergeCell ref="IZ128:JA128"/>
    <mergeCell ref="LJ128:LK128"/>
    <mergeCell ref="LL128:LM128"/>
    <mergeCell ref="LN128:LO128"/>
    <mergeCell ref="LP128:LQ128"/>
    <mergeCell ref="LR128:LS128"/>
    <mergeCell ref="KZ128:LA128"/>
    <mergeCell ref="LB128:LC128"/>
    <mergeCell ref="LD128:LE128"/>
    <mergeCell ref="LF128:LG128"/>
    <mergeCell ref="LH128:LI128"/>
    <mergeCell ref="KP128:KQ128"/>
    <mergeCell ref="KR128:KS128"/>
    <mergeCell ref="KT128:KU128"/>
    <mergeCell ref="KV128:KW128"/>
    <mergeCell ref="KX128:KY128"/>
    <mergeCell ref="KF128:KG128"/>
    <mergeCell ref="KH128:KI128"/>
    <mergeCell ref="KJ128:KK128"/>
    <mergeCell ref="KL128:KM128"/>
    <mergeCell ref="KN128:KO128"/>
    <mergeCell ref="MX128:MY128"/>
    <mergeCell ref="MZ128:NA128"/>
    <mergeCell ref="NB128:NC128"/>
    <mergeCell ref="ND128:NE128"/>
    <mergeCell ref="NF128:NG128"/>
    <mergeCell ref="MN128:MO128"/>
    <mergeCell ref="MP128:MQ128"/>
    <mergeCell ref="MR128:MS128"/>
    <mergeCell ref="MT128:MU128"/>
    <mergeCell ref="MV128:MW128"/>
    <mergeCell ref="MD128:ME128"/>
    <mergeCell ref="MF128:MG128"/>
    <mergeCell ref="MH128:MI128"/>
    <mergeCell ref="MJ128:MK128"/>
    <mergeCell ref="ML128:MM128"/>
    <mergeCell ref="LT128:LU128"/>
    <mergeCell ref="LV128:LW128"/>
    <mergeCell ref="LX128:LY128"/>
    <mergeCell ref="LZ128:MA128"/>
    <mergeCell ref="MB128:MC128"/>
    <mergeCell ref="OL128:OM128"/>
    <mergeCell ref="ON128:OO128"/>
    <mergeCell ref="OP128:OQ128"/>
    <mergeCell ref="OR128:OS128"/>
    <mergeCell ref="OT128:OU128"/>
    <mergeCell ref="OB128:OC128"/>
    <mergeCell ref="OD128:OE128"/>
    <mergeCell ref="OF128:OG128"/>
    <mergeCell ref="OH128:OI128"/>
    <mergeCell ref="OJ128:OK128"/>
    <mergeCell ref="NR128:NS128"/>
    <mergeCell ref="NT128:NU128"/>
    <mergeCell ref="NV128:NW128"/>
    <mergeCell ref="NX128:NY128"/>
    <mergeCell ref="NZ128:OA128"/>
    <mergeCell ref="NH128:NI128"/>
    <mergeCell ref="NJ128:NK128"/>
    <mergeCell ref="NL128:NM128"/>
    <mergeCell ref="NN128:NO128"/>
    <mergeCell ref="NP128:NQ128"/>
    <mergeCell ref="PZ128:QA128"/>
    <mergeCell ref="QB128:QC128"/>
    <mergeCell ref="QD128:QE128"/>
    <mergeCell ref="QF128:QG128"/>
    <mergeCell ref="QH128:QI128"/>
    <mergeCell ref="PP128:PQ128"/>
    <mergeCell ref="PR128:PS128"/>
    <mergeCell ref="PT128:PU128"/>
    <mergeCell ref="PV128:PW128"/>
    <mergeCell ref="PX128:PY128"/>
    <mergeCell ref="PF128:PG128"/>
    <mergeCell ref="PH128:PI128"/>
    <mergeCell ref="PJ128:PK128"/>
    <mergeCell ref="PL128:PM128"/>
    <mergeCell ref="PN128:PO128"/>
    <mergeCell ref="OV128:OW128"/>
    <mergeCell ref="OX128:OY128"/>
    <mergeCell ref="OZ128:PA128"/>
    <mergeCell ref="PB128:PC128"/>
    <mergeCell ref="PD128:PE128"/>
    <mergeCell ref="RN128:RO128"/>
    <mergeCell ref="RP128:RQ128"/>
    <mergeCell ref="RR128:RS128"/>
    <mergeCell ref="RT128:RU128"/>
    <mergeCell ref="RV128:RW128"/>
    <mergeCell ref="RD128:RE128"/>
    <mergeCell ref="RF128:RG128"/>
    <mergeCell ref="RH128:RI128"/>
    <mergeCell ref="RJ128:RK128"/>
    <mergeCell ref="RL128:RM128"/>
    <mergeCell ref="QT128:QU128"/>
    <mergeCell ref="QV128:QW128"/>
    <mergeCell ref="QX128:QY128"/>
    <mergeCell ref="QZ128:RA128"/>
    <mergeCell ref="RB128:RC128"/>
    <mergeCell ref="QJ128:QK128"/>
    <mergeCell ref="QL128:QM128"/>
    <mergeCell ref="QN128:QO128"/>
    <mergeCell ref="QP128:QQ128"/>
    <mergeCell ref="QR128:QS128"/>
    <mergeCell ref="TB128:TC128"/>
    <mergeCell ref="TD128:TE128"/>
    <mergeCell ref="TF128:TG128"/>
    <mergeCell ref="TH128:TI128"/>
    <mergeCell ref="TJ128:TK128"/>
    <mergeCell ref="SR128:SS128"/>
    <mergeCell ref="ST128:SU128"/>
    <mergeCell ref="SV128:SW128"/>
    <mergeCell ref="SX128:SY128"/>
    <mergeCell ref="SZ128:TA128"/>
    <mergeCell ref="SH128:SI128"/>
    <mergeCell ref="SJ128:SK128"/>
    <mergeCell ref="SL128:SM128"/>
    <mergeCell ref="SN128:SO128"/>
    <mergeCell ref="SP128:SQ128"/>
    <mergeCell ref="RX128:RY128"/>
    <mergeCell ref="RZ128:SA128"/>
    <mergeCell ref="SB128:SC128"/>
    <mergeCell ref="SD128:SE128"/>
    <mergeCell ref="SF128:SG128"/>
    <mergeCell ref="UP128:UQ128"/>
    <mergeCell ref="UR128:US128"/>
    <mergeCell ref="UT128:UU128"/>
    <mergeCell ref="UV128:UW128"/>
    <mergeCell ref="UX128:UY128"/>
    <mergeCell ref="UF128:UG128"/>
    <mergeCell ref="UH128:UI128"/>
    <mergeCell ref="UJ128:UK128"/>
    <mergeCell ref="UL128:UM128"/>
    <mergeCell ref="UN128:UO128"/>
    <mergeCell ref="TV128:TW128"/>
    <mergeCell ref="TX128:TY128"/>
    <mergeCell ref="TZ128:UA128"/>
    <mergeCell ref="UB128:UC128"/>
    <mergeCell ref="UD128:UE128"/>
    <mergeCell ref="TL128:TM128"/>
    <mergeCell ref="TN128:TO128"/>
    <mergeCell ref="TP128:TQ128"/>
    <mergeCell ref="TR128:TS128"/>
    <mergeCell ref="TT128:TU128"/>
    <mergeCell ref="WD128:WE128"/>
    <mergeCell ref="WF128:WG128"/>
    <mergeCell ref="WH128:WI128"/>
    <mergeCell ref="WJ128:WK128"/>
    <mergeCell ref="WL128:WM128"/>
    <mergeCell ref="VT128:VU128"/>
    <mergeCell ref="VV128:VW128"/>
    <mergeCell ref="VX128:VY128"/>
    <mergeCell ref="VZ128:WA128"/>
    <mergeCell ref="WB128:WC128"/>
    <mergeCell ref="VJ128:VK128"/>
    <mergeCell ref="VL128:VM128"/>
    <mergeCell ref="VN128:VO128"/>
    <mergeCell ref="VP128:VQ128"/>
    <mergeCell ref="VR128:VS128"/>
    <mergeCell ref="UZ128:VA128"/>
    <mergeCell ref="VB128:VC128"/>
    <mergeCell ref="VD128:VE128"/>
    <mergeCell ref="VF128:VG128"/>
    <mergeCell ref="VH128:VI128"/>
    <mergeCell ref="XR128:XS128"/>
    <mergeCell ref="XT128:XU128"/>
    <mergeCell ref="XV128:XW128"/>
    <mergeCell ref="XX128:XY128"/>
    <mergeCell ref="XZ128:YA128"/>
    <mergeCell ref="XH128:XI128"/>
    <mergeCell ref="XJ128:XK128"/>
    <mergeCell ref="XL128:XM128"/>
    <mergeCell ref="XN128:XO128"/>
    <mergeCell ref="XP128:XQ128"/>
    <mergeCell ref="WX128:WY128"/>
    <mergeCell ref="WZ128:XA128"/>
    <mergeCell ref="XB128:XC128"/>
    <mergeCell ref="XD128:XE128"/>
    <mergeCell ref="XF128:XG128"/>
    <mergeCell ref="WN128:WO128"/>
    <mergeCell ref="WP128:WQ128"/>
    <mergeCell ref="WR128:WS128"/>
    <mergeCell ref="WT128:WU128"/>
    <mergeCell ref="WV128:WW128"/>
    <mergeCell ref="ZF128:ZG128"/>
    <mergeCell ref="ZH128:ZI128"/>
    <mergeCell ref="ZJ128:ZK128"/>
    <mergeCell ref="ZL128:ZM128"/>
    <mergeCell ref="ZN128:ZO128"/>
    <mergeCell ref="YV128:YW128"/>
    <mergeCell ref="YX128:YY128"/>
    <mergeCell ref="YZ128:ZA128"/>
    <mergeCell ref="ZB128:ZC128"/>
    <mergeCell ref="ZD128:ZE128"/>
    <mergeCell ref="YL128:YM128"/>
    <mergeCell ref="YN128:YO128"/>
    <mergeCell ref="YP128:YQ128"/>
    <mergeCell ref="YR128:YS128"/>
    <mergeCell ref="YT128:YU128"/>
    <mergeCell ref="YB128:YC128"/>
    <mergeCell ref="YD128:YE128"/>
    <mergeCell ref="YF128:YG128"/>
    <mergeCell ref="YH128:YI128"/>
    <mergeCell ref="YJ128:YK128"/>
    <mergeCell ref="AAT128:AAU128"/>
    <mergeCell ref="AAV128:AAW128"/>
    <mergeCell ref="AAX128:AAY128"/>
    <mergeCell ref="AAZ128:ABA128"/>
    <mergeCell ref="ABB128:ABC128"/>
    <mergeCell ref="AAJ128:AAK128"/>
    <mergeCell ref="AAL128:AAM128"/>
    <mergeCell ref="AAN128:AAO128"/>
    <mergeCell ref="AAP128:AAQ128"/>
    <mergeCell ref="AAR128:AAS128"/>
    <mergeCell ref="ZZ128:AAA128"/>
    <mergeCell ref="AAB128:AAC128"/>
    <mergeCell ref="AAD128:AAE128"/>
    <mergeCell ref="AAF128:AAG128"/>
    <mergeCell ref="AAH128:AAI128"/>
    <mergeCell ref="ZP128:ZQ128"/>
    <mergeCell ref="ZR128:ZS128"/>
    <mergeCell ref="ZT128:ZU128"/>
    <mergeCell ref="ZV128:ZW128"/>
    <mergeCell ref="ZX128:ZY128"/>
    <mergeCell ref="ACH128:ACI128"/>
    <mergeCell ref="ACJ128:ACK128"/>
    <mergeCell ref="ACL128:ACM128"/>
    <mergeCell ref="ACN128:ACO128"/>
    <mergeCell ref="ACP128:ACQ128"/>
    <mergeCell ref="ABX128:ABY128"/>
    <mergeCell ref="ABZ128:ACA128"/>
    <mergeCell ref="ACB128:ACC128"/>
    <mergeCell ref="ACD128:ACE128"/>
    <mergeCell ref="ACF128:ACG128"/>
    <mergeCell ref="ABN128:ABO128"/>
    <mergeCell ref="ABP128:ABQ128"/>
    <mergeCell ref="ABR128:ABS128"/>
    <mergeCell ref="ABT128:ABU128"/>
    <mergeCell ref="ABV128:ABW128"/>
    <mergeCell ref="ABD128:ABE128"/>
    <mergeCell ref="ABF128:ABG128"/>
    <mergeCell ref="ABH128:ABI128"/>
    <mergeCell ref="ABJ128:ABK128"/>
    <mergeCell ref="ABL128:ABM128"/>
    <mergeCell ref="ADV128:ADW128"/>
    <mergeCell ref="ADX128:ADY128"/>
    <mergeCell ref="ADZ128:AEA128"/>
    <mergeCell ref="AEB128:AEC128"/>
    <mergeCell ref="AED128:AEE128"/>
    <mergeCell ref="ADL128:ADM128"/>
    <mergeCell ref="ADN128:ADO128"/>
    <mergeCell ref="ADP128:ADQ128"/>
    <mergeCell ref="ADR128:ADS128"/>
    <mergeCell ref="ADT128:ADU128"/>
    <mergeCell ref="ADB128:ADC128"/>
    <mergeCell ref="ADD128:ADE128"/>
    <mergeCell ref="ADF128:ADG128"/>
    <mergeCell ref="ADH128:ADI128"/>
    <mergeCell ref="ADJ128:ADK128"/>
    <mergeCell ref="ACR128:ACS128"/>
    <mergeCell ref="ACT128:ACU128"/>
    <mergeCell ref="ACV128:ACW128"/>
    <mergeCell ref="ACX128:ACY128"/>
    <mergeCell ref="ACZ128:ADA128"/>
    <mergeCell ref="AFJ128:AFK128"/>
    <mergeCell ref="AFL128:AFM128"/>
    <mergeCell ref="AFN128:AFO128"/>
    <mergeCell ref="AFP128:AFQ128"/>
    <mergeCell ref="AFR128:AFS128"/>
    <mergeCell ref="AEZ128:AFA128"/>
    <mergeCell ref="AFB128:AFC128"/>
    <mergeCell ref="AFD128:AFE128"/>
    <mergeCell ref="AFF128:AFG128"/>
    <mergeCell ref="AFH128:AFI128"/>
    <mergeCell ref="AEP128:AEQ128"/>
    <mergeCell ref="AER128:AES128"/>
    <mergeCell ref="AET128:AEU128"/>
    <mergeCell ref="AEV128:AEW128"/>
    <mergeCell ref="AEX128:AEY128"/>
    <mergeCell ref="AEF128:AEG128"/>
    <mergeCell ref="AEH128:AEI128"/>
    <mergeCell ref="AEJ128:AEK128"/>
    <mergeCell ref="AEL128:AEM128"/>
    <mergeCell ref="AEN128:AEO128"/>
    <mergeCell ref="AGX128:AGY128"/>
    <mergeCell ref="AGZ128:AHA128"/>
    <mergeCell ref="AHB128:AHC128"/>
    <mergeCell ref="AHD128:AHE128"/>
    <mergeCell ref="AHF128:AHG128"/>
    <mergeCell ref="AGN128:AGO128"/>
    <mergeCell ref="AGP128:AGQ128"/>
    <mergeCell ref="AGR128:AGS128"/>
    <mergeCell ref="AGT128:AGU128"/>
    <mergeCell ref="AGV128:AGW128"/>
    <mergeCell ref="AGD128:AGE128"/>
    <mergeCell ref="AGF128:AGG128"/>
    <mergeCell ref="AGH128:AGI128"/>
    <mergeCell ref="AGJ128:AGK128"/>
    <mergeCell ref="AGL128:AGM128"/>
    <mergeCell ref="AFT128:AFU128"/>
    <mergeCell ref="AFV128:AFW128"/>
    <mergeCell ref="AFX128:AFY128"/>
    <mergeCell ref="AFZ128:AGA128"/>
    <mergeCell ref="AGB128:AGC128"/>
    <mergeCell ref="AIL128:AIM128"/>
    <mergeCell ref="AIN128:AIO128"/>
    <mergeCell ref="AIP128:AIQ128"/>
    <mergeCell ref="AIR128:AIS128"/>
    <mergeCell ref="AIT128:AIU128"/>
    <mergeCell ref="AIB128:AIC128"/>
    <mergeCell ref="AID128:AIE128"/>
    <mergeCell ref="AIF128:AIG128"/>
    <mergeCell ref="AIH128:AII128"/>
    <mergeCell ref="AIJ128:AIK128"/>
    <mergeCell ref="AHR128:AHS128"/>
    <mergeCell ref="AHT128:AHU128"/>
    <mergeCell ref="AHV128:AHW128"/>
    <mergeCell ref="AHX128:AHY128"/>
    <mergeCell ref="AHZ128:AIA128"/>
    <mergeCell ref="AHH128:AHI128"/>
    <mergeCell ref="AHJ128:AHK128"/>
    <mergeCell ref="AHL128:AHM128"/>
    <mergeCell ref="AHN128:AHO128"/>
    <mergeCell ref="AHP128:AHQ128"/>
    <mergeCell ref="AJZ128:AKA128"/>
    <mergeCell ref="AKB128:AKC128"/>
    <mergeCell ref="AKD128:AKE128"/>
    <mergeCell ref="AKF128:AKG128"/>
    <mergeCell ref="AKH128:AKI128"/>
    <mergeCell ref="AJP128:AJQ128"/>
    <mergeCell ref="AJR128:AJS128"/>
    <mergeCell ref="AJT128:AJU128"/>
    <mergeCell ref="AJV128:AJW128"/>
    <mergeCell ref="AJX128:AJY128"/>
    <mergeCell ref="AJF128:AJG128"/>
    <mergeCell ref="AJH128:AJI128"/>
    <mergeCell ref="AJJ128:AJK128"/>
    <mergeCell ref="AJL128:AJM128"/>
    <mergeCell ref="AJN128:AJO128"/>
    <mergeCell ref="AIV128:AIW128"/>
    <mergeCell ref="AIX128:AIY128"/>
    <mergeCell ref="AIZ128:AJA128"/>
    <mergeCell ref="AJB128:AJC128"/>
    <mergeCell ref="AJD128:AJE128"/>
    <mergeCell ref="ALN128:ALO128"/>
    <mergeCell ref="ALP128:ALQ128"/>
    <mergeCell ref="ALR128:ALS128"/>
    <mergeCell ref="ALT128:ALU128"/>
    <mergeCell ref="ALV128:ALW128"/>
    <mergeCell ref="ALD128:ALE128"/>
    <mergeCell ref="ALF128:ALG128"/>
    <mergeCell ref="ALH128:ALI128"/>
    <mergeCell ref="ALJ128:ALK128"/>
    <mergeCell ref="ALL128:ALM128"/>
    <mergeCell ref="AKT128:AKU128"/>
    <mergeCell ref="AKV128:AKW128"/>
    <mergeCell ref="AKX128:AKY128"/>
    <mergeCell ref="AKZ128:ALA128"/>
    <mergeCell ref="ALB128:ALC128"/>
    <mergeCell ref="AKJ128:AKK128"/>
    <mergeCell ref="AKL128:AKM128"/>
    <mergeCell ref="AKN128:AKO128"/>
    <mergeCell ref="AKP128:AKQ128"/>
    <mergeCell ref="AKR128:AKS128"/>
    <mergeCell ref="ANB128:ANC128"/>
    <mergeCell ref="AND128:ANE128"/>
    <mergeCell ref="ANF128:ANG128"/>
    <mergeCell ref="ANH128:ANI128"/>
    <mergeCell ref="ANJ128:ANK128"/>
    <mergeCell ref="AMR128:AMS128"/>
    <mergeCell ref="AMT128:AMU128"/>
    <mergeCell ref="AMV128:AMW128"/>
    <mergeCell ref="AMX128:AMY128"/>
    <mergeCell ref="AMZ128:ANA128"/>
    <mergeCell ref="AMH128:AMI128"/>
    <mergeCell ref="AMJ128:AMK128"/>
    <mergeCell ref="AML128:AMM128"/>
    <mergeCell ref="AMN128:AMO128"/>
    <mergeCell ref="AMP128:AMQ128"/>
    <mergeCell ref="ALX128:ALY128"/>
    <mergeCell ref="ALZ128:AMA128"/>
    <mergeCell ref="AMB128:AMC128"/>
    <mergeCell ref="AMD128:AME128"/>
    <mergeCell ref="AMF128:AMG128"/>
    <mergeCell ref="AOP128:AOQ128"/>
    <mergeCell ref="AOR128:AOS128"/>
    <mergeCell ref="AOT128:AOU128"/>
    <mergeCell ref="AOV128:AOW128"/>
    <mergeCell ref="AOX128:AOY128"/>
    <mergeCell ref="AOF128:AOG128"/>
    <mergeCell ref="AOH128:AOI128"/>
    <mergeCell ref="AOJ128:AOK128"/>
    <mergeCell ref="AOL128:AOM128"/>
    <mergeCell ref="AON128:AOO128"/>
    <mergeCell ref="ANV128:ANW128"/>
    <mergeCell ref="ANX128:ANY128"/>
    <mergeCell ref="ANZ128:AOA128"/>
    <mergeCell ref="AOB128:AOC128"/>
    <mergeCell ref="AOD128:AOE128"/>
    <mergeCell ref="ANL128:ANM128"/>
    <mergeCell ref="ANN128:ANO128"/>
    <mergeCell ref="ANP128:ANQ128"/>
    <mergeCell ref="ANR128:ANS128"/>
    <mergeCell ref="ANT128:ANU128"/>
    <mergeCell ref="AQD128:AQE128"/>
    <mergeCell ref="AQF128:AQG128"/>
    <mergeCell ref="AQH128:AQI128"/>
    <mergeCell ref="AQJ128:AQK128"/>
    <mergeCell ref="AQL128:AQM128"/>
    <mergeCell ref="APT128:APU128"/>
    <mergeCell ref="APV128:APW128"/>
    <mergeCell ref="APX128:APY128"/>
    <mergeCell ref="APZ128:AQA128"/>
    <mergeCell ref="AQB128:AQC128"/>
    <mergeCell ref="APJ128:APK128"/>
    <mergeCell ref="APL128:APM128"/>
    <mergeCell ref="APN128:APO128"/>
    <mergeCell ref="APP128:APQ128"/>
    <mergeCell ref="APR128:APS128"/>
    <mergeCell ref="AOZ128:APA128"/>
    <mergeCell ref="APB128:APC128"/>
    <mergeCell ref="APD128:APE128"/>
    <mergeCell ref="APF128:APG128"/>
    <mergeCell ref="APH128:API128"/>
    <mergeCell ref="ARR128:ARS128"/>
    <mergeCell ref="ART128:ARU128"/>
    <mergeCell ref="ARV128:ARW128"/>
    <mergeCell ref="ARX128:ARY128"/>
    <mergeCell ref="ARZ128:ASA128"/>
    <mergeCell ref="ARH128:ARI128"/>
    <mergeCell ref="ARJ128:ARK128"/>
    <mergeCell ref="ARL128:ARM128"/>
    <mergeCell ref="ARN128:ARO128"/>
    <mergeCell ref="ARP128:ARQ128"/>
    <mergeCell ref="AQX128:AQY128"/>
    <mergeCell ref="AQZ128:ARA128"/>
    <mergeCell ref="ARB128:ARC128"/>
    <mergeCell ref="ARD128:ARE128"/>
    <mergeCell ref="ARF128:ARG128"/>
    <mergeCell ref="AQN128:AQO128"/>
    <mergeCell ref="AQP128:AQQ128"/>
    <mergeCell ref="AQR128:AQS128"/>
    <mergeCell ref="AQT128:AQU128"/>
    <mergeCell ref="AQV128:AQW128"/>
    <mergeCell ref="ATF128:ATG128"/>
    <mergeCell ref="ATH128:ATI128"/>
    <mergeCell ref="ATJ128:ATK128"/>
    <mergeCell ref="ATL128:ATM128"/>
    <mergeCell ref="ATN128:ATO128"/>
    <mergeCell ref="ASV128:ASW128"/>
    <mergeCell ref="ASX128:ASY128"/>
    <mergeCell ref="ASZ128:ATA128"/>
    <mergeCell ref="ATB128:ATC128"/>
    <mergeCell ref="ATD128:ATE128"/>
    <mergeCell ref="ASL128:ASM128"/>
    <mergeCell ref="ASN128:ASO128"/>
    <mergeCell ref="ASP128:ASQ128"/>
    <mergeCell ref="ASR128:ASS128"/>
    <mergeCell ref="AST128:ASU128"/>
    <mergeCell ref="ASB128:ASC128"/>
    <mergeCell ref="ASD128:ASE128"/>
    <mergeCell ref="ASF128:ASG128"/>
    <mergeCell ref="ASH128:ASI128"/>
    <mergeCell ref="ASJ128:ASK128"/>
    <mergeCell ref="AUT128:AUU128"/>
    <mergeCell ref="AUV128:AUW128"/>
    <mergeCell ref="AUX128:AUY128"/>
    <mergeCell ref="AUZ128:AVA128"/>
    <mergeCell ref="AVB128:AVC128"/>
    <mergeCell ref="AUJ128:AUK128"/>
    <mergeCell ref="AUL128:AUM128"/>
    <mergeCell ref="AUN128:AUO128"/>
    <mergeCell ref="AUP128:AUQ128"/>
    <mergeCell ref="AUR128:AUS128"/>
    <mergeCell ref="ATZ128:AUA128"/>
    <mergeCell ref="AUB128:AUC128"/>
    <mergeCell ref="AUD128:AUE128"/>
    <mergeCell ref="AUF128:AUG128"/>
    <mergeCell ref="AUH128:AUI128"/>
    <mergeCell ref="ATP128:ATQ128"/>
    <mergeCell ref="ATR128:ATS128"/>
    <mergeCell ref="ATT128:ATU128"/>
    <mergeCell ref="ATV128:ATW128"/>
    <mergeCell ref="ATX128:ATY128"/>
    <mergeCell ref="AWH128:AWI128"/>
    <mergeCell ref="AWJ128:AWK128"/>
    <mergeCell ref="AWL128:AWM128"/>
    <mergeCell ref="AWN128:AWO128"/>
    <mergeCell ref="AWP128:AWQ128"/>
    <mergeCell ref="AVX128:AVY128"/>
    <mergeCell ref="AVZ128:AWA128"/>
    <mergeCell ref="AWB128:AWC128"/>
    <mergeCell ref="AWD128:AWE128"/>
    <mergeCell ref="AWF128:AWG128"/>
    <mergeCell ref="AVN128:AVO128"/>
    <mergeCell ref="AVP128:AVQ128"/>
    <mergeCell ref="AVR128:AVS128"/>
    <mergeCell ref="AVT128:AVU128"/>
    <mergeCell ref="AVV128:AVW128"/>
    <mergeCell ref="AVD128:AVE128"/>
    <mergeCell ref="AVF128:AVG128"/>
    <mergeCell ref="AVH128:AVI128"/>
    <mergeCell ref="AVJ128:AVK128"/>
    <mergeCell ref="AVL128:AVM128"/>
    <mergeCell ref="AXV128:AXW128"/>
    <mergeCell ref="AXX128:AXY128"/>
    <mergeCell ref="AXZ128:AYA128"/>
    <mergeCell ref="AYB128:AYC128"/>
    <mergeCell ref="AYD128:AYE128"/>
    <mergeCell ref="AXL128:AXM128"/>
    <mergeCell ref="AXN128:AXO128"/>
    <mergeCell ref="AXP128:AXQ128"/>
    <mergeCell ref="AXR128:AXS128"/>
    <mergeCell ref="AXT128:AXU128"/>
    <mergeCell ref="AXB128:AXC128"/>
    <mergeCell ref="AXD128:AXE128"/>
    <mergeCell ref="AXF128:AXG128"/>
    <mergeCell ref="AXH128:AXI128"/>
    <mergeCell ref="AXJ128:AXK128"/>
    <mergeCell ref="AWR128:AWS128"/>
    <mergeCell ref="AWT128:AWU128"/>
    <mergeCell ref="AWV128:AWW128"/>
    <mergeCell ref="AWX128:AWY128"/>
    <mergeCell ref="AWZ128:AXA128"/>
    <mergeCell ref="AZJ128:AZK128"/>
    <mergeCell ref="AZL128:AZM128"/>
    <mergeCell ref="AZN128:AZO128"/>
    <mergeCell ref="AZP128:AZQ128"/>
    <mergeCell ref="AZR128:AZS128"/>
    <mergeCell ref="AYZ128:AZA128"/>
    <mergeCell ref="AZB128:AZC128"/>
    <mergeCell ref="AZD128:AZE128"/>
    <mergeCell ref="AZF128:AZG128"/>
    <mergeCell ref="AZH128:AZI128"/>
    <mergeCell ref="AYP128:AYQ128"/>
    <mergeCell ref="AYR128:AYS128"/>
    <mergeCell ref="AYT128:AYU128"/>
    <mergeCell ref="AYV128:AYW128"/>
    <mergeCell ref="AYX128:AYY128"/>
    <mergeCell ref="AYF128:AYG128"/>
    <mergeCell ref="AYH128:AYI128"/>
    <mergeCell ref="AYJ128:AYK128"/>
    <mergeCell ref="AYL128:AYM128"/>
    <mergeCell ref="AYN128:AYO128"/>
    <mergeCell ref="BAX128:BAY128"/>
    <mergeCell ref="BAZ128:BBA128"/>
    <mergeCell ref="BBB128:BBC128"/>
    <mergeCell ref="BBD128:BBE128"/>
    <mergeCell ref="BBF128:BBG128"/>
    <mergeCell ref="BAN128:BAO128"/>
    <mergeCell ref="BAP128:BAQ128"/>
    <mergeCell ref="BAR128:BAS128"/>
    <mergeCell ref="BAT128:BAU128"/>
    <mergeCell ref="BAV128:BAW128"/>
    <mergeCell ref="BAD128:BAE128"/>
    <mergeCell ref="BAF128:BAG128"/>
    <mergeCell ref="BAH128:BAI128"/>
    <mergeCell ref="BAJ128:BAK128"/>
    <mergeCell ref="BAL128:BAM128"/>
    <mergeCell ref="AZT128:AZU128"/>
    <mergeCell ref="AZV128:AZW128"/>
    <mergeCell ref="AZX128:AZY128"/>
    <mergeCell ref="AZZ128:BAA128"/>
    <mergeCell ref="BAB128:BAC128"/>
    <mergeCell ref="BCL128:BCM128"/>
    <mergeCell ref="BCN128:BCO128"/>
    <mergeCell ref="BCP128:BCQ128"/>
    <mergeCell ref="BCR128:BCS128"/>
    <mergeCell ref="BCT128:BCU128"/>
    <mergeCell ref="BCB128:BCC128"/>
    <mergeCell ref="BCD128:BCE128"/>
    <mergeCell ref="BCF128:BCG128"/>
    <mergeCell ref="BCH128:BCI128"/>
    <mergeCell ref="BCJ128:BCK128"/>
    <mergeCell ref="BBR128:BBS128"/>
    <mergeCell ref="BBT128:BBU128"/>
    <mergeCell ref="BBV128:BBW128"/>
    <mergeCell ref="BBX128:BBY128"/>
    <mergeCell ref="BBZ128:BCA128"/>
    <mergeCell ref="BBH128:BBI128"/>
    <mergeCell ref="BBJ128:BBK128"/>
    <mergeCell ref="BBL128:BBM128"/>
    <mergeCell ref="BBN128:BBO128"/>
    <mergeCell ref="BBP128:BBQ128"/>
    <mergeCell ref="BDZ128:BEA128"/>
    <mergeCell ref="BEB128:BEC128"/>
    <mergeCell ref="BED128:BEE128"/>
    <mergeCell ref="BEF128:BEG128"/>
    <mergeCell ref="BEH128:BEI128"/>
    <mergeCell ref="BDP128:BDQ128"/>
    <mergeCell ref="BDR128:BDS128"/>
    <mergeCell ref="BDT128:BDU128"/>
    <mergeCell ref="BDV128:BDW128"/>
    <mergeCell ref="BDX128:BDY128"/>
    <mergeCell ref="BDF128:BDG128"/>
    <mergeCell ref="BDH128:BDI128"/>
    <mergeCell ref="BDJ128:BDK128"/>
    <mergeCell ref="BDL128:BDM128"/>
    <mergeCell ref="BDN128:BDO128"/>
    <mergeCell ref="BCV128:BCW128"/>
    <mergeCell ref="BCX128:BCY128"/>
    <mergeCell ref="BCZ128:BDA128"/>
    <mergeCell ref="BDB128:BDC128"/>
    <mergeCell ref="BDD128:BDE128"/>
    <mergeCell ref="BFN128:BFO128"/>
    <mergeCell ref="BFP128:BFQ128"/>
    <mergeCell ref="BFR128:BFS128"/>
    <mergeCell ref="BFT128:BFU128"/>
    <mergeCell ref="BFV128:BFW128"/>
    <mergeCell ref="BFD128:BFE128"/>
    <mergeCell ref="BFF128:BFG128"/>
    <mergeCell ref="BFH128:BFI128"/>
    <mergeCell ref="BFJ128:BFK128"/>
    <mergeCell ref="BFL128:BFM128"/>
    <mergeCell ref="BET128:BEU128"/>
    <mergeCell ref="BEV128:BEW128"/>
    <mergeCell ref="BEX128:BEY128"/>
    <mergeCell ref="BEZ128:BFA128"/>
    <mergeCell ref="BFB128:BFC128"/>
    <mergeCell ref="BEJ128:BEK128"/>
    <mergeCell ref="BEL128:BEM128"/>
    <mergeCell ref="BEN128:BEO128"/>
    <mergeCell ref="BEP128:BEQ128"/>
    <mergeCell ref="BER128:BES128"/>
    <mergeCell ref="BHB128:BHC128"/>
    <mergeCell ref="BHD128:BHE128"/>
    <mergeCell ref="BHF128:BHG128"/>
    <mergeCell ref="BHH128:BHI128"/>
    <mergeCell ref="BHJ128:BHK128"/>
    <mergeCell ref="BGR128:BGS128"/>
    <mergeCell ref="BGT128:BGU128"/>
    <mergeCell ref="BGV128:BGW128"/>
    <mergeCell ref="BGX128:BGY128"/>
    <mergeCell ref="BGZ128:BHA128"/>
    <mergeCell ref="BGH128:BGI128"/>
    <mergeCell ref="BGJ128:BGK128"/>
    <mergeCell ref="BGL128:BGM128"/>
    <mergeCell ref="BGN128:BGO128"/>
    <mergeCell ref="BGP128:BGQ128"/>
    <mergeCell ref="BFX128:BFY128"/>
    <mergeCell ref="BFZ128:BGA128"/>
    <mergeCell ref="BGB128:BGC128"/>
    <mergeCell ref="BGD128:BGE128"/>
    <mergeCell ref="BGF128:BGG128"/>
    <mergeCell ref="BIP128:BIQ128"/>
    <mergeCell ref="BIR128:BIS128"/>
    <mergeCell ref="BIT128:BIU128"/>
    <mergeCell ref="BIV128:BIW128"/>
    <mergeCell ref="BIX128:BIY128"/>
    <mergeCell ref="BIF128:BIG128"/>
    <mergeCell ref="BIH128:BII128"/>
    <mergeCell ref="BIJ128:BIK128"/>
    <mergeCell ref="BIL128:BIM128"/>
    <mergeCell ref="BIN128:BIO128"/>
    <mergeCell ref="BHV128:BHW128"/>
    <mergeCell ref="BHX128:BHY128"/>
    <mergeCell ref="BHZ128:BIA128"/>
    <mergeCell ref="BIB128:BIC128"/>
    <mergeCell ref="BID128:BIE128"/>
    <mergeCell ref="BHL128:BHM128"/>
    <mergeCell ref="BHN128:BHO128"/>
    <mergeCell ref="BHP128:BHQ128"/>
    <mergeCell ref="BHR128:BHS128"/>
    <mergeCell ref="BHT128:BHU128"/>
    <mergeCell ref="BKD128:BKE128"/>
    <mergeCell ref="BKF128:BKG128"/>
    <mergeCell ref="BKH128:BKI128"/>
    <mergeCell ref="BKJ128:BKK128"/>
    <mergeCell ref="BKL128:BKM128"/>
    <mergeCell ref="BJT128:BJU128"/>
    <mergeCell ref="BJV128:BJW128"/>
    <mergeCell ref="BJX128:BJY128"/>
    <mergeCell ref="BJZ128:BKA128"/>
    <mergeCell ref="BKB128:BKC128"/>
    <mergeCell ref="BJJ128:BJK128"/>
    <mergeCell ref="BJL128:BJM128"/>
    <mergeCell ref="BJN128:BJO128"/>
    <mergeCell ref="BJP128:BJQ128"/>
    <mergeCell ref="BJR128:BJS128"/>
    <mergeCell ref="BIZ128:BJA128"/>
    <mergeCell ref="BJB128:BJC128"/>
    <mergeCell ref="BJD128:BJE128"/>
    <mergeCell ref="BJF128:BJG128"/>
    <mergeCell ref="BJH128:BJI128"/>
    <mergeCell ref="BLR128:BLS128"/>
    <mergeCell ref="BLT128:BLU128"/>
    <mergeCell ref="BLV128:BLW128"/>
    <mergeCell ref="BLX128:BLY128"/>
    <mergeCell ref="BLZ128:BMA128"/>
    <mergeCell ref="BLH128:BLI128"/>
    <mergeCell ref="BLJ128:BLK128"/>
    <mergeCell ref="BLL128:BLM128"/>
    <mergeCell ref="BLN128:BLO128"/>
    <mergeCell ref="BLP128:BLQ128"/>
    <mergeCell ref="BKX128:BKY128"/>
    <mergeCell ref="BKZ128:BLA128"/>
    <mergeCell ref="BLB128:BLC128"/>
    <mergeCell ref="BLD128:BLE128"/>
    <mergeCell ref="BLF128:BLG128"/>
    <mergeCell ref="BKN128:BKO128"/>
    <mergeCell ref="BKP128:BKQ128"/>
    <mergeCell ref="BKR128:BKS128"/>
    <mergeCell ref="BKT128:BKU128"/>
    <mergeCell ref="BKV128:BKW128"/>
    <mergeCell ref="BNF128:BNG128"/>
    <mergeCell ref="BNH128:BNI128"/>
    <mergeCell ref="BNJ128:BNK128"/>
    <mergeCell ref="BNL128:BNM128"/>
    <mergeCell ref="BNN128:BNO128"/>
    <mergeCell ref="BMV128:BMW128"/>
    <mergeCell ref="BMX128:BMY128"/>
    <mergeCell ref="BMZ128:BNA128"/>
    <mergeCell ref="BNB128:BNC128"/>
    <mergeCell ref="BND128:BNE128"/>
    <mergeCell ref="BML128:BMM128"/>
    <mergeCell ref="BMN128:BMO128"/>
    <mergeCell ref="BMP128:BMQ128"/>
    <mergeCell ref="BMR128:BMS128"/>
    <mergeCell ref="BMT128:BMU128"/>
    <mergeCell ref="BMB128:BMC128"/>
    <mergeCell ref="BMD128:BME128"/>
    <mergeCell ref="BMF128:BMG128"/>
    <mergeCell ref="BMH128:BMI128"/>
    <mergeCell ref="BMJ128:BMK128"/>
    <mergeCell ref="BOT128:BOU128"/>
    <mergeCell ref="BOV128:BOW128"/>
    <mergeCell ref="BOX128:BOY128"/>
    <mergeCell ref="BOZ128:BPA128"/>
    <mergeCell ref="BPB128:BPC128"/>
    <mergeCell ref="BOJ128:BOK128"/>
    <mergeCell ref="BOL128:BOM128"/>
    <mergeCell ref="BON128:BOO128"/>
    <mergeCell ref="BOP128:BOQ128"/>
    <mergeCell ref="BOR128:BOS128"/>
    <mergeCell ref="BNZ128:BOA128"/>
    <mergeCell ref="BOB128:BOC128"/>
    <mergeCell ref="BOD128:BOE128"/>
    <mergeCell ref="BOF128:BOG128"/>
    <mergeCell ref="BOH128:BOI128"/>
    <mergeCell ref="BNP128:BNQ128"/>
    <mergeCell ref="BNR128:BNS128"/>
    <mergeCell ref="BNT128:BNU128"/>
    <mergeCell ref="BNV128:BNW128"/>
    <mergeCell ref="BNX128:BNY128"/>
    <mergeCell ref="BQH128:BQI128"/>
    <mergeCell ref="BQJ128:BQK128"/>
    <mergeCell ref="BQL128:BQM128"/>
    <mergeCell ref="BQN128:BQO128"/>
    <mergeCell ref="BQP128:BQQ128"/>
    <mergeCell ref="BPX128:BPY128"/>
    <mergeCell ref="BPZ128:BQA128"/>
    <mergeCell ref="BQB128:BQC128"/>
    <mergeCell ref="BQD128:BQE128"/>
    <mergeCell ref="BQF128:BQG128"/>
    <mergeCell ref="BPN128:BPO128"/>
    <mergeCell ref="BPP128:BPQ128"/>
    <mergeCell ref="BPR128:BPS128"/>
    <mergeCell ref="BPT128:BPU128"/>
    <mergeCell ref="BPV128:BPW128"/>
    <mergeCell ref="BPD128:BPE128"/>
    <mergeCell ref="BPF128:BPG128"/>
    <mergeCell ref="BPH128:BPI128"/>
    <mergeCell ref="BPJ128:BPK128"/>
    <mergeCell ref="BPL128:BPM128"/>
    <mergeCell ref="BRV128:BRW128"/>
    <mergeCell ref="BRX128:BRY128"/>
    <mergeCell ref="BRZ128:BSA128"/>
    <mergeCell ref="BSB128:BSC128"/>
    <mergeCell ref="BSD128:BSE128"/>
    <mergeCell ref="BRL128:BRM128"/>
    <mergeCell ref="BRN128:BRO128"/>
    <mergeCell ref="BRP128:BRQ128"/>
    <mergeCell ref="BRR128:BRS128"/>
    <mergeCell ref="BRT128:BRU128"/>
    <mergeCell ref="BRB128:BRC128"/>
    <mergeCell ref="BRD128:BRE128"/>
    <mergeCell ref="BRF128:BRG128"/>
    <mergeCell ref="BRH128:BRI128"/>
    <mergeCell ref="BRJ128:BRK128"/>
    <mergeCell ref="BQR128:BQS128"/>
    <mergeCell ref="BQT128:BQU128"/>
    <mergeCell ref="BQV128:BQW128"/>
    <mergeCell ref="BQX128:BQY128"/>
    <mergeCell ref="BQZ128:BRA128"/>
    <mergeCell ref="BTJ128:BTK128"/>
    <mergeCell ref="BTL128:BTM128"/>
    <mergeCell ref="BTN128:BTO128"/>
    <mergeCell ref="BTP128:BTQ128"/>
    <mergeCell ref="BTR128:BTS128"/>
    <mergeCell ref="BSZ128:BTA128"/>
    <mergeCell ref="BTB128:BTC128"/>
    <mergeCell ref="BTD128:BTE128"/>
    <mergeCell ref="BTF128:BTG128"/>
    <mergeCell ref="BTH128:BTI128"/>
    <mergeCell ref="BSP128:BSQ128"/>
    <mergeCell ref="BSR128:BSS128"/>
    <mergeCell ref="BST128:BSU128"/>
    <mergeCell ref="BSV128:BSW128"/>
    <mergeCell ref="BSX128:BSY128"/>
    <mergeCell ref="BSF128:BSG128"/>
    <mergeCell ref="BSH128:BSI128"/>
    <mergeCell ref="BSJ128:BSK128"/>
    <mergeCell ref="BSL128:BSM128"/>
    <mergeCell ref="BSN128:BSO128"/>
    <mergeCell ref="BUX128:BUY128"/>
    <mergeCell ref="BUZ128:BVA128"/>
    <mergeCell ref="BVB128:BVC128"/>
    <mergeCell ref="BVD128:BVE128"/>
    <mergeCell ref="BVF128:BVG128"/>
    <mergeCell ref="BUN128:BUO128"/>
    <mergeCell ref="BUP128:BUQ128"/>
    <mergeCell ref="BUR128:BUS128"/>
    <mergeCell ref="BUT128:BUU128"/>
    <mergeCell ref="BUV128:BUW128"/>
    <mergeCell ref="BUD128:BUE128"/>
    <mergeCell ref="BUF128:BUG128"/>
    <mergeCell ref="BUH128:BUI128"/>
    <mergeCell ref="BUJ128:BUK128"/>
    <mergeCell ref="BUL128:BUM128"/>
    <mergeCell ref="BTT128:BTU128"/>
    <mergeCell ref="BTV128:BTW128"/>
    <mergeCell ref="BTX128:BTY128"/>
    <mergeCell ref="BTZ128:BUA128"/>
    <mergeCell ref="BUB128:BUC128"/>
    <mergeCell ref="BWL128:BWM128"/>
    <mergeCell ref="BWN128:BWO128"/>
    <mergeCell ref="BWP128:BWQ128"/>
    <mergeCell ref="BWR128:BWS128"/>
    <mergeCell ref="BWT128:BWU128"/>
    <mergeCell ref="BWB128:BWC128"/>
    <mergeCell ref="BWD128:BWE128"/>
    <mergeCell ref="BWF128:BWG128"/>
    <mergeCell ref="BWH128:BWI128"/>
    <mergeCell ref="BWJ128:BWK128"/>
    <mergeCell ref="BVR128:BVS128"/>
    <mergeCell ref="BVT128:BVU128"/>
    <mergeCell ref="BVV128:BVW128"/>
    <mergeCell ref="BVX128:BVY128"/>
    <mergeCell ref="BVZ128:BWA128"/>
    <mergeCell ref="BVH128:BVI128"/>
    <mergeCell ref="BVJ128:BVK128"/>
    <mergeCell ref="BVL128:BVM128"/>
    <mergeCell ref="BVN128:BVO128"/>
    <mergeCell ref="BVP128:BVQ128"/>
    <mergeCell ref="BXZ128:BYA128"/>
    <mergeCell ref="BYB128:BYC128"/>
    <mergeCell ref="BYD128:BYE128"/>
    <mergeCell ref="BYF128:BYG128"/>
    <mergeCell ref="BYH128:BYI128"/>
    <mergeCell ref="BXP128:BXQ128"/>
    <mergeCell ref="BXR128:BXS128"/>
    <mergeCell ref="BXT128:BXU128"/>
    <mergeCell ref="BXV128:BXW128"/>
    <mergeCell ref="BXX128:BXY128"/>
    <mergeCell ref="BXF128:BXG128"/>
    <mergeCell ref="BXH128:BXI128"/>
    <mergeCell ref="BXJ128:BXK128"/>
    <mergeCell ref="BXL128:BXM128"/>
    <mergeCell ref="BXN128:BXO128"/>
    <mergeCell ref="BWV128:BWW128"/>
    <mergeCell ref="BWX128:BWY128"/>
    <mergeCell ref="BWZ128:BXA128"/>
    <mergeCell ref="BXB128:BXC128"/>
    <mergeCell ref="BXD128:BXE128"/>
    <mergeCell ref="BZN128:BZO128"/>
    <mergeCell ref="BZP128:BZQ128"/>
    <mergeCell ref="BZR128:BZS128"/>
    <mergeCell ref="BZT128:BZU128"/>
    <mergeCell ref="BZV128:BZW128"/>
    <mergeCell ref="BZD128:BZE128"/>
    <mergeCell ref="BZF128:BZG128"/>
    <mergeCell ref="BZH128:BZI128"/>
    <mergeCell ref="BZJ128:BZK128"/>
    <mergeCell ref="BZL128:BZM128"/>
    <mergeCell ref="BYT128:BYU128"/>
    <mergeCell ref="BYV128:BYW128"/>
    <mergeCell ref="BYX128:BYY128"/>
    <mergeCell ref="BYZ128:BZA128"/>
    <mergeCell ref="BZB128:BZC128"/>
    <mergeCell ref="BYJ128:BYK128"/>
    <mergeCell ref="BYL128:BYM128"/>
    <mergeCell ref="BYN128:BYO128"/>
    <mergeCell ref="BYP128:BYQ128"/>
    <mergeCell ref="BYR128:BYS128"/>
    <mergeCell ref="CBB128:CBC128"/>
    <mergeCell ref="CBD128:CBE128"/>
    <mergeCell ref="CBF128:CBG128"/>
    <mergeCell ref="CBH128:CBI128"/>
    <mergeCell ref="CBJ128:CBK128"/>
    <mergeCell ref="CAR128:CAS128"/>
    <mergeCell ref="CAT128:CAU128"/>
    <mergeCell ref="CAV128:CAW128"/>
    <mergeCell ref="CAX128:CAY128"/>
    <mergeCell ref="CAZ128:CBA128"/>
    <mergeCell ref="CAH128:CAI128"/>
    <mergeCell ref="CAJ128:CAK128"/>
    <mergeCell ref="CAL128:CAM128"/>
    <mergeCell ref="CAN128:CAO128"/>
    <mergeCell ref="CAP128:CAQ128"/>
    <mergeCell ref="BZX128:BZY128"/>
    <mergeCell ref="BZZ128:CAA128"/>
    <mergeCell ref="CAB128:CAC128"/>
    <mergeCell ref="CAD128:CAE128"/>
    <mergeCell ref="CAF128:CAG128"/>
    <mergeCell ref="CCP128:CCQ128"/>
    <mergeCell ref="CCR128:CCS128"/>
    <mergeCell ref="CCT128:CCU128"/>
    <mergeCell ref="CCV128:CCW128"/>
    <mergeCell ref="CCX128:CCY128"/>
    <mergeCell ref="CCF128:CCG128"/>
    <mergeCell ref="CCH128:CCI128"/>
    <mergeCell ref="CCJ128:CCK128"/>
    <mergeCell ref="CCL128:CCM128"/>
    <mergeCell ref="CCN128:CCO128"/>
    <mergeCell ref="CBV128:CBW128"/>
    <mergeCell ref="CBX128:CBY128"/>
    <mergeCell ref="CBZ128:CCA128"/>
    <mergeCell ref="CCB128:CCC128"/>
    <mergeCell ref="CCD128:CCE128"/>
    <mergeCell ref="CBL128:CBM128"/>
    <mergeCell ref="CBN128:CBO128"/>
    <mergeCell ref="CBP128:CBQ128"/>
    <mergeCell ref="CBR128:CBS128"/>
    <mergeCell ref="CBT128:CBU128"/>
    <mergeCell ref="CED128:CEE128"/>
    <mergeCell ref="CEF128:CEG128"/>
    <mergeCell ref="CEH128:CEI128"/>
    <mergeCell ref="CEJ128:CEK128"/>
    <mergeCell ref="CEL128:CEM128"/>
    <mergeCell ref="CDT128:CDU128"/>
    <mergeCell ref="CDV128:CDW128"/>
    <mergeCell ref="CDX128:CDY128"/>
    <mergeCell ref="CDZ128:CEA128"/>
    <mergeCell ref="CEB128:CEC128"/>
    <mergeCell ref="CDJ128:CDK128"/>
    <mergeCell ref="CDL128:CDM128"/>
    <mergeCell ref="CDN128:CDO128"/>
    <mergeCell ref="CDP128:CDQ128"/>
    <mergeCell ref="CDR128:CDS128"/>
    <mergeCell ref="CCZ128:CDA128"/>
    <mergeCell ref="CDB128:CDC128"/>
    <mergeCell ref="CDD128:CDE128"/>
    <mergeCell ref="CDF128:CDG128"/>
    <mergeCell ref="CDH128:CDI128"/>
    <mergeCell ref="CFR128:CFS128"/>
    <mergeCell ref="CFT128:CFU128"/>
    <mergeCell ref="CFV128:CFW128"/>
    <mergeCell ref="CFX128:CFY128"/>
    <mergeCell ref="CFZ128:CGA128"/>
    <mergeCell ref="CFH128:CFI128"/>
    <mergeCell ref="CFJ128:CFK128"/>
    <mergeCell ref="CFL128:CFM128"/>
    <mergeCell ref="CFN128:CFO128"/>
    <mergeCell ref="CFP128:CFQ128"/>
    <mergeCell ref="CEX128:CEY128"/>
    <mergeCell ref="CEZ128:CFA128"/>
    <mergeCell ref="CFB128:CFC128"/>
    <mergeCell ref="CFD128:CFE128"/>
    <mergeCell ref="CFF128:CFG128"/>
    <mergeCell ref="CEN128:CEO128"/>
    <mergeCell ref="CEP128:CEQ128"/>
    <mergeCell ref="CER128:CES128"/>
    <mergeCell ref="CET128:CEU128"/>
    <mergeCell ref="CEV128:CEW128"/>
    <mergeCell ref="CHF128:CHG128"/>
    <mergeCell ref="CHH128:CHI128"/>
    <mergeCell ref="CHJ128:CHK128"/>
    <mergeCell ref="CHL128:CHM128"/>
    <mergeCell ref="CHN128:CHO128"/>
    <mergeCell ref="CGV128:CGW128"/>
    <mergeCell ref="CGX128:CGY128"/>
    <mergeCell ref="CGZ128:CHA128"/>
    <mergeCell ref="CHB128:CHC128"/>
    <mergeCell ref="CHD128:CHE128"/>
    <mergeCell ref="CGL128:CGM128"/>
    <mergeCell ref="CGN128:CGO128"/>
    <mergeCell ref="CGP128:CGQ128"/>
    <mergeCell ref="CGR128:CGS128"/>
    <mergeCell ref="CGT128:CGU128"/>
    <mergeCell ref="CGB128:CGC128"/>
    <mergeCell ref="CGD128:CGE128"/>
    <mergeCell ref="CGF128:CGG128"/>
    <mergeCell ref="CGH128:CGI128"/>
    <mergeCell ref="CGJ128:CGK128"/>
    <mergeCell ref="CIT128:CIU128"/>
    <mergeCell ref="CIV128:CIW128"/>
    <mergeCell ref="CIX128:CIY128"/>
    <mergeCell ref="CIZ128:CJA128"/>
    <mergeCell ref="CJB128:CJC128"/>
    <mergeCell ref="CIJ128:CIK128"/>
    <mergeCell ref="CIL128:CIM128"/>
    <mergeCell ref="CIN128:CIO128"/>
    <mergeCell ref="CIP128:CIQ128"/>
    <mergeCell ref="CIR128:CIS128"/>
    <mergeCell ref="CHZ128:CIA128"/>
    <mergeCell ref="CIB128:CIC128"/>
    <mergeCell ref="CID128:CIE128"/>
    <mergeCell ref="CIF128:CIG128"/>
    <mergeCell ref="CIH128:CII128"/>
    <mergeCell ref="CHP128:CHQ128"/>
    <mergeCell ref="CHR128:CHS128"/>
    <mergeCell ref="CHT128:CHU128"/>
    <mergeCell ref="CHV128:CHW128"/>
    <mergeCell ref="CHX128:CHY128"/>
    <mergeCell ref="CKH128:CKI128"/>
    <mergeCell ref="CKJ128:CKK128"/>
    <mergeCell ref="CKL128:CKM128"/>
    <mergeCell ref="CKN128:CKO128"/>
    <mergeCell ref="CKP128:CKQ128"/>
    <mergeCell ref="CJX128:CJY128"/>
    <mergeCell ref="CJZ128:CKA128"/>
    <mergeCell ref="CKB128:CKC128"/>
    <mergeCell ref="CKD128:CKE128"/>
    <mergeCell ref="CKF128:CKG128"/>
    <mergeCell ref="CJN128:CJO128"/>
    <mergeCell ref="CJP128:CJQ128"/>
    <mergeCell ref="CJR128:CJS128"/>
    <mergeCell ref="CJT128:CJU128"/>
    <mergeCell ref="CJV128:CJW128"/>
    <mergeCell ref="CJD128:CJE128"/>
    <mergeCell ref="CJF128:CJG128"/>
    <mergeCell ref="CJH128:CJI128"/>
    <mergeCell ref="CJJ128:CJK128"/>
    <mergeCell ref="CJL128:CJM128"/>
    <mergeCell ref="CLV128:CLW128"/>
    <mergeCell ref="CLX128:CLY128"/>
    <mergeCell ref="CLZ128:CMA128"/>
    <mergeCell ref="CMB128:CMC128"/>
    <mergeCell ref="CMD128:CME128"/>
    <mergeCell ref="CLL128:CLM128"/>
    <mergeCell ref="CLN128:CLO128"/>
    <mergeCell ref="CLP128:CLQ128"/>
    <mergeCell ref="CLR128:CLS128"/>
    <mergeCell ref="CLT128:CLU128"/>
    <mergeCell ref="CLB128:CLC128"/>
    <mergeCell ref="CLD128:CLE128"/>
    <mergeCell ref="CLF128:CLG128"/>
    <mergeCell ref="CLH128:CLI128"/>
    <mergeCell ref="CLJ128:CLK128"/>
    <mergeCell ref="CKR128:CKS128"/>
    <mergeCell ref="CKT128:CKU128"/>
    <mergeCell ref="CKV128:CKW128"/>
    <mergeCell ref="CKX128:CKY128"/>
    <mergeCell ref="CKZ128:CLA128"/>
    <mergeCell ref="CNJ128:CNK128"/>
    <mergeCell ref="CNL128:CNM128"/>
    <mergeCell ref="CNN128:CNO128"/>
    <mergeCell ref="CNP128:CNQ128"/>
    <mergeCell ref="CNR128:CNS128"/>
    <mergeCell ref="CMZ128:CNA128"/>
    <mergeCell ref="CNB128:CNC128"/>
    <mergeCell ref="CND128:CNE128"/>
    <mergeCell ref="CNF128:CNG128"/>
    <mergeCell ref="CNH128:CNI128"/>
    <mergeCell ref="CMP128:CMQ128"/>
    <mergeCell ref="CMR128:CMS128"/>
    <mergeCell ref="CMT128:CMU128"/>
    <mergeCell ref="CMV128:CMW128"/>
    <mergeCell ref="CMX128:CMY128"/>
    <mergeCell ref="CMF128:CMG128"/>
    <mergeCell ref="CMH128:CMI128"/>
    <mergeCell ref="CMJ128:CMK128"/>
    <mergeCell ref="CML128:CMM128"/>
    <mergeCell ref="CMN128:CMO128"/>
    <mergeCell ref="COX128:COY128"/>
    <mergeCell ref="COZ128:CPA128"/>
    <mergeCell ref="CPB128:CPC128"/>
    <mergeCell ref="CPD128:CPE128"/>
    <mergeCell ref="CPF128:CPG128"/>
    <mergeCell ref="CON128:COO128"/>
    <mergeCell ref="COP128:COQ128"/>
    <mergeCell ref="COR128:COS128"/>
    <mergeCell ref="COT128:COU128"/>
    <mergeCell ref="COV128:COW128"/>
    <mergeCell ref="COD128:COE128"/>
    <mergeCell ref="COF128:COG128"/>
    <mergeCell ref="COH128:COI128"/>
    <mergeCell ref="COJ128:COK128"/>
    <mergeCell ref="COL128:COM128"/>
    <mergeCell ref="CNT128:CNU128"/>
    <mergeCell ref="CNV128:CNW128"/>
    <mergeCell ref="CNX128:CNY128"/>
    <mergeCell ref="CNZ128:COA128"/>
    <mergeCell ref="COB128:COC128"/>
    <mergeCell ref="CQL128:CQM128"/>
    <mergeCell ref="CQN128:CQO128"/>
    <mergeCell ref="CQP128:CQQ128"/>
    <mergeCell ref="CQR128:CQS128"/>
    <mergeCell ref="CQT128:CQU128"/>
    <mergeCell ref="CQB128:CQC128"/>
    <mergeCell ref="CQD128:CQE128"/>
    <mergeCell ref="CQF128:CQG128"/>
    <mergeCell ref="CQH128:CQI128"/>
    <mergeCell ref="CQJ128:CQK128"/>
    <mergeCell ref="CPR128:CPS128"/>
    <mergeCell ref="CPT128:CPU128"/>
    <mergeCell ref="CPV128:CPW128"/>
    <mergeCell ref="CPX128:CPY128"/>
    <mergeCell ref="CPZ128:CQA128"/>
    <mergeCell ref="CPH128:CPI128"/>
    <mergeCell ref="CPJ128:CPK128"/>
    <mergeCell ref="CPL128:CPM128"/>
    <mergeCell ref="CPN128:CPO128"/>
    <mergeCell ref="CPP128:CPQ128"/>
    <mergeCell ref="CRZ128:CSA128"/>
    <mergeCell ref="CSB128:CSC128"/>
    <mergeCell ref="CSD128:CSE128"/>
    <mergeCell ref="CSF128:CSG128"/>
    <mergeCell ref="CSH128:CSI128"/>
    <mergeCell ref="CRP128:CRQ128"/>
    <mergeCell ref="CRR128:CRS128"/>
    <mergeCell ref="CRT128:CRU128"/>
    <mergeCell ref="CRV128:CRW128"/>
    <mergeCell ref="CRX128:CRY128"/>
    <mergeCell ref="CRF128:CRG128"/>
    <mergeCell ref="CRH128:CRI128"/>
    <mergeCell ref="CRJ128:CRK128"/>
    <mergeCell ref="CRL128:CRM128"/>
    <mergeCell ref="CRN128:CRO128"/>
    <mergeCell ref="CQV128:CQW128"/>
    <mergeCell ref="CQX128:CQY128"/>
    <mergeCell ref="CQZ128:CRA128"/>
    <mergeCell ref="CRB128:CRC128"/>
    <mergeCell ref="CRD128:CRE128"/>
    <mergeCell ref="CTN128:CTO128"/>
    <mergeCell ref="CTP128:CTQ128"/>
    <mergeCell ref="CTR128:CTS128"/>
    <mergeCell ref="CTT128:CTU128"/>
    <mergeCell ref="CTV128:CTW128"/>
    <mergeCell ref="CTD128:CTE128"/>
    <mergeCell ref="CTF128:CTG128"/>
    <mergeCell ref="CTH128:CTI128"/>
    <mergeCell ref="CTJ128:CTK128"/>
    <mergeCell ref="CTL128:CTM128"/>
    <mergeCell ref="CST128:CSU128"/>
    <mergeCell ref="CSV128:CSW128"/>
    <mergeCell ref="CSX128:CSY128"/>
    <mergeCell ref="CSZ128:CTA128"/>
    <mergeCell ref="CTB128:CTC128"/>
    <mergeCell ref="CSJ128:CSK128"/>
    <mergeCell ref="CSL128:CSM128"/>
    <mergeCell ref="CSN128:CSO128"/>
    <mergeCell ref="CSP128:CSQ128"/>
    <mergeCell ref="CSR128:CSS128"/>
    <mergeCell ref="CVB128:CVC128"/>
    <mergeCell ref="CVD128:CVE128"/>
    <mergeCell ref="CVF128:CVG128"/>
    <mergeCell ref="CVH128:CVI128"/>
    <mergeCell ref="CVJ128:CVK128"/>
    <mergeCell ref="CUR128:CUS128"/>
    <mergeCell ref="CUT128:CUU128"/>
    <mergeCell ref="CUV128:CUW128"/>
    <mergeCell ref="CUX128:CUY128"/>
    <mergeCell ref="CUZ128:CVA128"/>
    <mergeCell ref="CUH128:CUI128"/>
    <mergeCell ref="CUJ128:CUK128"/>
    <mergeCell ref="CUL128:CUM128"/>
    <mergeCell ref="CUN128:CUO128"/>
    <mergeCell ref="CUP128:CUQ128"/>
    <mergeCell ref="CTX128:CTY128"/>
    <mergeCell ref="CTZ128:CUA128"/>
    <mergeCell ref="CUB128:CUC128"/>
    <mergeCell ref="CUD128:CUE128"/>
    <mergeCell ref="CUF128:CUG128"/>
    <mergeCell ref="CWP128:CWQ128"/>
    <mergeCell ref="CWR128:CWS128"/>
    <mergeCell ref="CWT128:CWU128"/>
    <mergeCell ref="CWV128:CWW128"/>
    <mergeCell ref="CWX128:CWY128"/>
    <mergeCell ref="CWF128:CWG128"/>
    <mergeCell ref="CWH128:CWI128"/>
    <mergeCell ref="CWJ128:CWK128"/>
    <mergeCell ref="CWL128:CWM128"/>
    <mergeCell ref="CWN128:CWO128"/>
    <mergeCell ref="CVV128:CVW128"/>
    <mergeCell ref="CVX128:CVY128"/>
    <mergeCell ref="CVZ128:CWA128"/>
    <mergeCell ref="CWB128:CWC128"/>
    <mergeCell ref="CWD128:CWE128"/>
    <mergeCell ref="CVL128:CVM128"/>
    <mergeCell ref="CVN128:CVO128"/>
    <mergeCell ref="CVP128:CVQ128"/>
    <mergeCell ref="CVR128:CVS128"/>
    <mergeCell ref="CVT128:CVU128"/>
    <mergeCell ref="CYD128:CYE128"/>
    <mergeCell ref="CYF128:CYG128"/>
    <mergeCell ref="CYH128:CYI128"/>
    <mergeCell ref="CYJ128:CYK128"/>
    <mergeCell ref="CYL128:CYM128"/>
    <mergeCell ref="CXT128:CXU128"/>
    <mergeCell ref="CXV128:CXW128"/>
    <mergeCell ref="CXX128:CXY128"/>
    <mergeCell ref="CXZ128:CYA128"/>
    <mergeCell ref="CYB128:CYC128"/>
    <mergeCell ref="CXJ128:CXK128"/>
    <mergeCell ref="CXL128:CXM128"/>
    <mergeCell ref="CXN128:CXO128"/>
    <mergeCell ref="CXP128:CXQ128"/>
    <mergeCell ref="CXR128:CXS128"/>
    <mergeCell ref="CWZ128:CXA128"/>
    <mergeCell ref="CXB128:CXC128"/>
    <mergeCell ref="CXD128:CXE128"/>
    <mergeCell ref="CXF128:CXG128"/>
    <mergeCell ref="CXH128:CXI128"/>
    <mergeCell ref="CZR128:CZS128"/>
    <mergeCell ref="CZT128:CZU128"/>
    <mergeCell ref="CZV128:CZW128"/>
    <mergeCell ref="CZX128:CZY128"/>
    <mergeCell ref="CZZ128:DAA128"/>
    <mergeCell ref="CZH128:CZI128"/>
    <mergeCell ref="CZJ128:CZK128"/>
    <mergeCell ref="CZL128:CZM128"/>
    <mergeCell ref="CZN128:CZO128"/>
    <mergeCell ref="CZP128:CZQ128"/>
    <mergeCell ref="CYX128:CYY128"/>
    <mergeCell ref="CYZ128:CZA128"/>
    <mergeCell ref="CZB128:CZC128"/>
    <mergeCell ref="CZD128:CZE128"/>
    <mergeCell ref="CZF128:CZG128"/>
    <mergeCell ref="CYN128:CYO128"/>
    <mergeCell ref="CYP128:CYQ128"/>
    <mergeCell ref="CYR128:CYS128"/>
    <mergeCell ref="CYT128:CYU128"/>
    <mergeCell ref="CYV128:CYW128"/>
    <mergeCell ref="DBF128:DBG128"/>
    <mergeCell ref="DBH128:DBI128"/>
    <mergeCell ref="DBJ128:DBK128"/>
    <mergeCell ref="DBL128:DBM128"/>
    <mergeCell ref="DBN128:DBO128"/>
    <mergeCell ref="DAV128:DAW128"/>
    <mergeCell ref="DAX128:DAY128"/>
    <mergeCell ref="DAZ128:DBA128"/>
    <mergeCell ref="DBB128:DBC128"/>
    <mergeCell ref="DBD128:DBE128"/>
    <mergeCell ref="DAL128:DAM128"/>
    <mergeCell ref="DAN128:DAO128"/>
    <mergeCell ref="DAP128:DAQ128"/>
    <mergeCell ref="DAR128:DAS128"/>
    <mergeCell ref="DAT128:DAU128"/>
    <mergeCell ref="DAB128:DAC128"/>
    <mergeCell ref="DAD128:DAE128"/>
    <mergeCell ref="DAF128:DAG128"/>
    <mergeCell ref="DAH128:DAI128"/>
    <mergeCell ref="DAJ128:DAK128"/>
    <mergeCell ref="DCT128:DCU128"/>
    <mergeCell ref="DCV128:DCW128"/>
    <mergeCell ref="DCX128:DCY128"/>
    <mergeCell ref="DCZ128:DDA128"/>
    <mergeCell ref="DDB128:DDC128"/>
    <mergeCell ref="DCJ128:DCK128"/>
    <mergeCell ref="DCL128:DCM128"/>
    <mergeCell ref="DCN128:DCO128"/>
    <mergeCell ref="DCP128:DCQ128"/>
    <mergeCell ref="DCR128:DCS128"/>
    <mergeCell ref="DBZ128:DCA128"/>
    <mergeCell ref="DCB128:DCC128"/>
    <mergeCell ref="DCD128:DCE128"/>
    <mergeCell ref="DCF128:DCG128"/>
    <mergeCell ref="DCH128:DCI128"/>
    <mergeCell ref="DBP128:DBQ128"/>
    <mergeCell ref="DBR128:DBS128"/>
    <mergeCell ref="DBT128:DBU128"/>
    <mergeCell ref="DBV128:DBW128"/>
    <mergeCell ref="DBX128:DBY128"/>
    <mergeCell ref="DEH128:DEI128"/>
    <mergeCell ref="DEJ128:DEK128"/>
    <mergeCell ref="DEL128:DEM128"/>
    <mergeCell ref="DEN128:DEO128"/>
    <mergeCell ref="DEP128:DEQ128"/>
    <mergeCell ref="DDX128:DDY128"/>
    <mergeCell ref="DDZ128:DEA128"/>
    <mergeCell ref="DEB128:DEC128"/>
    <mergeCell ref="DED128:DEE128"/>
    <mergeCell ref="DEF128:DEG128"/>
    <mergeCell ref="DDN128:DDO128"/>
    <mergeCell ref="DDP128:DDQ128"/>
    <mergeCell ref="DDR128:DDS128"/>
    <mergeCell ref="DDT128:DDU128"/>
    <mergeCell ref="DDV128:DDW128"/>
    <mergeCell ref="DDD128:DDE128"/>
    <mergeCell ref="DDF128:DDG128"/>
    <mergeCell ref="DDH128:DDI128"/>
    <mergeCell ref="DDJ128:DDK128"/>
    <mergeCell ref="DDL128:DDM128"/>
    <mergeCell ref="DFV128:DFW128"/>
    <mergeCell ref="DFX128:DFY128"/>
    <mergeCell ref="DFZ128:DGA128"/>
    <mergeCell ref="DGB128:DGC128"/>
    <mergeCell ref="DGD128:DGE128"/>
    <mergeCell ref="DFL128:DFM128"/>
    <mergeCell ref="DFN128:DFO128"/>
    <mergeCell ref="DFP128:DFQ128"/>
    <mergeCell ref="DFR128:DFS128"/>
    <mergeCell ref="DFT128:DFU128"/>
    <mergeCell ref="DFB128:DFC128"/>
    <mergeCell ref="DFD128:DFE128"/>
    <mergeCell ref="DFF128:DFG128"/>
    <mergeCell ref="DFH128:DFI128"/>
    <mergeCell ref="DFJ128:DFK128"/>
    <mergeCell ref="DER128:DES128"/>
    <mergeCell ref="DET128:DEU128"/>
    <mergeCell ref="DEV128:DEW128"/>
    <mergeCell ref="DEX128:DEY128"/>
    <mergeCell ref="DEZ128:DFA128"/>
    <mergeCell ref="DHJ128:DHK128"/>
    <mergeCell ref="DHL128:DHM128"/>
    <mergeCell ref="DHN128:DHO128"/>
    <mergeCell ref="DHP128:DHQ128"/>
    <mergeCell ref="DHR128:DHS128"/>
    <mergeCell ref="DGZ128:DHA128"/>
    <mergeCell ref="DHB128:DHC128"/>
    <mergeCell ref="DHD128:DHE128"/>
    <mergeCell ref="DHF128:DHG128"/>
    <mergeCell ref="DHH128:DHI128"/>
    <mergeCell ref="DGP128:DGQ128"/>
    <mergeCell ref="DGR128:DGS128"/>
    <mergeCell ref="DGT128:DGU128"/>
    <mergeCell ref="DGV128:DGW128"/>
    <mergeCell ref="DGX128:DGY128"/>
    <mergeCell ref="DGF128:DGG128"/>
    <mergeCell ref="DGH128:DGI128"/>
    <mergeCell ref="DGJ128:DGK128"/>
    <mergeCell ref="DGL128:DGM128"/>
    <mergeCell ref="DGN128:DGO128"/>
    <mergeCell ref="DIX128:DIY128"/>
    <mergeCell ref="DIZ128:DJA128"/>
    <mergeCell ref="DJB128:DJC128"/>
    <mergeCell ref="DJD128:DJE128"/>
    <mergeCell ref="DJF128:DJG128"/>
    <mergeCell ref="DIN128:DIO128"/>
    <mergeCell ref="DIP128:DIQ128"/>
    <mergeCell ref="DIR128:DIS128"/>
    <mergeCell ref="DIT128:DIU128"/>
    <mergeCell ref="DIV128:DIW128"/>
    <mergeCell ref="DID128:DIE128"/>
    <mergeCell ref="DIF128:DIG128"/>
    <mergeCell ref="DIH128:DII128"/>
    <mergeCell ref="DIJ128:DIK128"/>
    <mergeCell ref="DIL128:DIM128"/>
    <mergeCell ref="DHT128:DHU128"/>
    <mergeCell ref="DHV128:DHW128"/>
    <mergeCell ref="DHX128:DHY128"/>
    <mergeCell ref="DHZ128:DIA128"/>
    <mergeCell ref="DIB128:DIC128"/>
    <mergeCell ref="DKL128:DKM128"/>
    <mergeCell ref="DKN128:DKO128"/>
    <mergeCell ref="DKP128:DKQ128"/>
    <mergeCell ref="DKR128:DKS128"/>
    <mergeCell ref="DKT128:DKU128"/>
    <mergeCell ref="DKB128:DKC128"/>
    <mergeCell ref="DKD128:DKE128"/>
    <mergeCell ref="DKF128:DKG128"/>
    <mergeCell ref="DKH128:DKI128"/>
    <mergeCell ref="DKJ128:DKK128"/>
    <mergeCell ref="DJR128:DJS128"/>
    <mergeCell ref="DJT128:DJU128"/>
    <mergeCell ref="DJV128:DJW128"/>
    <mergeCell ref="DJX128:DJY128"/>
    <mergeCell ref="DJZ128:DKA128"/>
    <mergeCell ref="DJH128:DJI128"/>
    <mergeCell ref="DJJ128:DJK128"/>
    <mergeCell ref="DJL128:DJM128"/>
    <mergeCell ref="DJN128:DJO128"/>
    <mergeCell ref="DJP128:DJQ128"/>
    <mergeCell ref="DLZ128:DMA128"/>
    <mergeCell ref="DMB128:DMC128"/>
    <mergeCell ref="DMD128:DME128"/>
    <mergeCell ref="DMF128:DMG128"/>
    <mergeCell ref="DMH128:DMI128"/>
    <mergeCell ref="DLP128:DLQ128"/>
    <mergeCell ref="DLR128:DLS128"/>
    <mergeCell ref="DLT128:DLU128"/>
    <mergeCell ref="DLV128:DLW128"/>
    <mergeCell ref="DLX128:DLY128"/>
    <mergeCell ref="DLF128:DLG128"/>
    <mergeCell ref="DLH128:DLI128"/>
    <mergeCell ref="DLJ128:DLK128"/>
    <mergeCell ref="DLL128:DLM128"/>
    <mergeCell ref="DLN128:DLO128"/>
    <mergeCell ref="DKV128:DKW128"/>
    <mergeCell ref="DKX128:DKY128"/>
    <mergeCell ref="DKZ128:DLA128"/>
    <mergeCell ref="DLB128:DLC128"/>
    <mergeCell ref="DLD128:DLE128"/>
    <mergeCell ref="DNN128:DNO128"/>
    <mergeCell ref="DNP128:DNQ128"/>
    <mergeCell ref="DNR128:DNS128"/>
    <mergeCell ref="DNT128:DNU128"/>
    <mergeCell ref="DNV128:DNW128"/>
    <mergeCell ref="DND128:DNE128"/>
    <mergeCell ref="DNF128:DNG128"/>
    <mergeCell ref="DNH128:DNI128"/>
    <mergeCell ref="DNJ128:DNK128"/>
    <mergeCell ref="DNL128:DNM128"/>
    <mergeCell ref="DMT128:DMU128"/>
    <mergeCell ref="DMV128:DMW128"/>
    <mergeCell ref="DMX128:DMY128"/>
    <mergeCell ref="DMZ128:DNA128"/>
    <mergeCell ref="DNB128:DNC128"/>
    <mergeCell ref="DMJ128:DMK128"/>
    <mergeCell ref="DML128:DMM128"/>
    <mergeCell ref="DMN128:DMO128"/>
    <mergeCell ref="DMP128:DMQ128"/>
    <mergeCell ref="DMR128:DMS128"/>
    <mergeCell ref="DPB128:DPC128"/>
    <mergeCell ref="DPD128:DPE128"/>
    <mergeCell ref="DPF128:DPG128"/>
    <mergeCell ref="DPH128:DPI128"/>
    <mergeCell ref="DPJ128:DPK128"/>
    <mergeCell ref="DOR128:DOS128"/>
    <mergeCell ref="DOT128:DOU128"/>
    <mergeCell ref="DOV128:DOW128"/>
    <mergeCell ref="DOX128:DOY128"/>
    <mergeCell ref="DOZ128:DPA128"/>
    <mergeCell ref="DOH128:DOI128"/>
    <mergeCell ref="DOJ128:DOK128"/>
    <mergeCell ref="DOL128:DOM128"/>
    <mergeCell ref="DON128:DOO128"/>
    <mergeCell ref="DOP128:DOQ128"/>
    <mergeCell ref="DNX128:DNY128"/>
    <mergeCell ref="DNZ128:DOA128"/>
    <mergeCell ref="DOB128:DOC128"/>
    <mergeCell ref="DOD128:DOE128"/>
    <mergeCell ref="DOF128:DOG128"/>
    <mergeCell ref="DQP128:DQQ128"/>
    <mergeCell ref="DQR128:DQS128"/>
    <mergeCell ref="DQT128:DQU128"/>
    <mergeCell ref="DQV128:DQW128"/>
    <mergeCell ref="DQX128:DQY128"/>
    <mergeCell ref="DQF128:DQG128"/>
    <mergeCell ref="DQH128:DQI128"/>
    <mergeCell ref="DQJ128:DQK128"/>
    <mergeCell ref="DQL128:DQM128"/>
    <mergeCell ref="DQN128:DQO128"/>
    <mergeCell ref="DPV128:DPW128"/>
    <mergeCell ref="DPX128:DPY128"/>
    <mergeCell ref="DPZ128:DQA128"/>
    <mergeCell ref="DQB128:DQC128"/>
    <mergeCell ref="DQD128:DQE128"/>
    <mergeCell ref="DPL128:DPM128"/>
    <mergeCell ref="DPN128:DPO128"/>
    <mergeCell ref="DPP128:DPQ128"/>
    <mergeCell ref="DPR128:DPS128"/>
    <mergeCell ref="DPT128:DPU128"/>
    <mergeCell ref="DSD128:DSE128"/>
    <mergeCell ref="DSF128:DSG128"/>
    <mergeCell ref="DSH128:DSI128"/>
    <mergeCell ref="DSJ128:DSK128"/>
    <mergeCell ref="DSL128:DSM128"/>
    <mergeCell ref="DRT128:DRU128"/>
    <mergeCell ref="DRV128:DRW128"/>
    <mergeCell ref="DRX128:DRY128"/>
    <mergeCell ref="DRZ128:DSA128"/>
    <mergeCell ref="DSB128:DSC128"/>
    <mergeCell ref="DRJ128:DRK128"/>
    <mergeCell ref="DRL128:DRM128"/>
    <mergeCell ref="DRN128:DRO128"/>
    <mergeCell ref="DRP128:DRQ128"/>
    <mergeCell ref="DRR128:DRS128"/>
    <mergeCell ref="DQZ128:DRA128"/>
    <mergeCell ref="DRB128:DRC128"/>
    <mergeCell ref="DRD128:DRE128"/>
    <mergeCell ref="DRF128:DRG128"/>
    <mergeCell ref="DRH128:DRI128"/>
    <mergeCell ref="DTR128:DTS128"/>
    <mergeCell ref="DTT128:DTU128"/>
    <mergeCell ref="DTV128:DTW128"/>
    <mergeCell ref="DTX128:DTY128"/>
    <mergeCell ref="DTZ128:DUA128"/>
    <mergeCell ref="DTH128:DTI128"/>
    <mergeCell ref="DTJ128:DTK128"/>
    <mergeCell ref="DTL128:DTM128"/>
    <mergeCell ref="DTN128:DTO128"/>
    <mergeCell ref="DTP128:DTQ128"/>
    <mergeCell ref="DSX128:DSY128"/>
    <mergeCell ref="DSZ128:DTA128"/>
    <mergeCell ref="DTB128:DTC128"/>
    <mergeCell ref="DTD128:DTE128"/>
    <mergeCell ref="DTF128:DTG128"/>
    <mergeCell ref="DSN128:DSO128"/>
    <mergeCell ref="DSP128:DSQ128"/>
    <mergeCell ref="DSR128:DSS128"/>
    <mergeCell ref="DST128:DSU128"/>
    <mergeCell ref="DSV128:DSW128"/>
    <mergeCell ref="DVF128:DVG128"/>
    <mergeCell ref="DVH128:DVI128"/>
    <mergeCell ref="DVJ128:DVK128"/>
    <mergeCell ref="DVL128:DVM128"/>
    <mergeCell ref="DVN128:DVO128"/>
    <mergeCell ref="DUV128:DUW128"/>
    <mergeCell ref="DUX128:DUY128"/>
    <mergeCell ref="DUZ128:DVA128"/>
    <mergeCell ref="DVB128:DVC128"/>
    <mergeCell ref="DVD128:DVE128"/>
    <mergeCell ref="DUL128:DUM128"/>
    <mergeCell ref="DUN128:DUO128"/>
    <mergeCell ref="DUP128:DUQ128"/>
    <mergeCell ref="DUR128:DUS128"/>
    <mergeCell ref="DUT128:DUU128"/>
    <mergeCell ref="DUB128:DUC128"/>
    <mergeCell ref="DUD128:DUE128"/>
    <mergeCell ref="DUF128:DUG128"/>
    <mergeCell ref="DUH128:DUI128"/>
    <mergeCell ref="DUJ128:DUK128"/>
    <mergeCell ref="DWT128:DWU128"/>
    <mergeCell ref="DWV128:DWW128"/>
    <mergeCell ref="DWX128:DWY128"/>
    <mergeCell ref="DWZ128:DXA128"/>
    <mergeCell ref="DXB128:DXC128"/>
    <mergeCell ref="DWJ128:DWK128"/>
    <mergeCell ref="DWL128:DWM128"/>
    <mergeCell ref="DWN128:DWO128"/>
    <mergeCell ref="DWP128:DWQ128"/>
    <mergeCell ref="DWR128:DWS128"/>
    <mergeCell ref="DVZ128:DWA128"/>
    <mergeCell ref="DWB128:DWC128"/>
    <mergeCell ref="DWD128:DWE128"/>
    <mergeCell ref="DWF128:DWG128"/>
    <mergeCell ref="DWH128:DWI128"/>
    <mergeCell ref="DVP128:DVQ128"/>
    <mergeCell ref="DVR128:DVS128"/>
    <mergeCell ref="DVT128:DVU128"/>
    <mergeCell ref="DVV128:DVW128"/>
    <mergeCell ref="DVX128:DVY128"/>
    <mergeCell ref="DYH128:DYI128"/>
    <mergeCell ref="DYJ128:DYK128"/>
    <mergeCell ref="DYL128:DYM128"/>
    <mergeCell ref="DYN128:DYO128"/>
    <mergeCell ref="DYP128:DYQ128"/>
    <mergeCell ref="DXX128:DXY128"/>
    <mergeCell ref="DXZ128:DYA128"/>
    <mergeCell ref="DYB128:DYC128"/>
    <mergeCell ref="DYD128:DYE128"/>
    <mergeCell ref="DYF128:DYG128"/>
    <mergeCell ref="DXN128:DXO128"/>
    <mergeCell ref="DXP128:DXQ128"/>
    <mergeCell ref="DXR128:DXS128"/>
    <mergeCell ref="DXT128:DXU128"/>
    <mergeCell ref="DXV128:DXW128"/>
    <mergeCell ref="DXD128:DXE128"/>
    <mergeCell ref="DXF128:DXG128"/>
    <mergeCell ref="DXH128:DXI128"/>
    <mergeCell ref="DXJ128:DXK128"/>
    <mergeCell ref="DXL128:DXM128"/>
    <mergeCell ref="DZV128:DZW128"/>
    <mergeCell ref="DZX128:DZY128"/>
    <mergeCell ref="DZZ128:EAA128"/>
    <mergeCell ref="EAB128:EAC128"/>
    <mergeCell ref="EAD128:EAE128"/>
    <mergeCell ref="DZL128:DZM128"/>
    <mergeCell ref="DZN128:DZO128"/>
    <mergeCell ref="DZP128:DZQ128"/>
    <mergeCell ref="DZR128:DZS128"/>
    <mergeCell ref="DZT128:DZU128"/>
    <mergeCell ref="DZB128:DZC128"/>
    <mergeCell ref="DZD128:DZE128"/>
    <mergeCell ref="DZF128:DZG128"/>
    <mergeCell ref="DZH128:DZI128"/>
    <mergeCell ref="DZJ128:DZK128"/>
    <mergeCell ref="DYR128:DYS128"/>
    <mergeCell ref="DYT128:DYU128"/>
    <mergeCell ref="DYV128:DYW128"/>
    <mergeCell ref="DYX128:DYY128"/>
    <mergeCell ref="DYZ128:DZA128"/>
    <mergeCell ref="EBJ128:EBK128"/>
    <mergeCell ref="EBL128:EBM128"/>
    <mergeCell ref="EBN128:EBO128"/>
    <mergeCell ref="EBP128:EBQ128"/>
    <mergeCell ref="EBR128:EBS128"/>
    <mergeCell ref="EAZ128:EBA128"/>
    <mergeCell ref="EBB128:EBC128"/>
    <mergeCell ref="EBD128:EBE128"/>
    <mergeCell ref="EBF128:EBG128"/>
    <mergeCell ref="EBH128:EBI128"/>
    <mergeCell ref="EAP128:EAQ128"/>
    <mergeCell ref="EAR128:EAS128"/>
    <mergeCell ref="EAT128:EAU128"/>
    <mergeCell ref="EAV128:EAW128"/>
    <mergeCell ref="EAX128:EAY128"/>
    <mergeCell ref="EAF128:EAG128"/>
    <mergeCell ref="EAH128:EAI128"/>
    <mergeCell ref="EAJ128:EAK128"/>
    <mergeCell ref="EAL128:EAM128"/>
    <mergeCell ref="EAN128:EAO128"/>
    <mergeCell ref="ECX128:ECY128"/>
    <mergeCell ref="ECZ128:EDA128"/>
    <mergeCell ref="EDB128:EDC128"/>
    <mergeCell ref="EDD128:EDE128"/>
    <mergeCell ref="EDF128:EDG128"/>
    <mergeCell ref="ECN128:ECO128"/>
    <mergeCell ref="ECP128:ECQ128"/>
    <mergeCell ref="ECR128:ECS128"/>
    <mergeCell ref="ECT128:ECU128"/>
    <mergeCell ref="ECV128:ECW128"/>
    <mergeCell ref="ECD128:ECE128"/>
    <mergeCell ref="ECF128:ECG128"/>
    <mergeCell ref="ECH128:ECI128"/>
    <mergeCell ref="ECJ128:ECK128"/>
    <mergeCell ref="ECL128:ECM128"/>
    <mergeCell ref="EBT128:EBU128"/>
    <mergeCell ref="EBV128:EBW128"/>
    <mergeCell ref="EBX128:EBY128"/>
    <mergeCell ref="EBZ128:ECA128"/>
    <mergeCell ref="ECB128:ECC128"/>
    <mergeCell ref="EEL128:EEM128"/>
    <mergeCell ref="EEN128:EEO128"/>
    <mergeCell ref="EEP128:EEQ128"/>
    <mergeCell ref="EER128:EES128"/>
    <mergeCell ref="EET128:EEU128"/>
    <mergeCell ref="EEB128:EEC128"/>
    <mergeCell ref="EED128:EEE128"/>
    <mergeCell ref="EEF128:EEG128"/>
    <mergeCell ref="EEH128:EEI128"/>
    <mergeCell ref="EEJ128:EEK128"/>
    <mergeCell ref="EDR128:EDS128"/>
    <mergeCell ref="EDT128:EDU128"/>
    <mergeCell ref="EDV128:EDW128"/>
    <mergeCell ref="EDX128:EDY128"/>
    <mergeCell ref="EDZ128:EEA128"/>
    <mergeCell ref="EDH128:EDI128"/>
    <mergeCell ref="EDJ128:EDK128"/>
    <mergeCell ref="EDL128:EDM128"/>
    <mergeCell ref="EDN128:EDO128"/>
    <mergeCell ref="EDP128:EDQ128"/>
    <mergeCell ref="EFZ128:EGA128"/>
    <mergeCell ref="EGB128:EGC128"/>
    <mergeCell ref="EGD128:EGE128"/>
    <mergeCell ref="EGF128:EGG128"/>
    <mergeCell ref="EGH128:EGI128"/>
    <mergeCell ref="EFP128:EFQ128"/>
    <mergeCell ref="EFR128:EFS128"/>
    <mergeCell ref="EFT128:EFU128"/>
    <mergeCell ref="EFV128:EFW128"/>
    <mergeCell ref="EFX128:EFY128"/>
    <mergeCell ref="EFF128:EFG128"/>
    <mergeCell ref="EFH128:EFI128"/>
    <mergeCell ref="EFJ128:EFK128"/>
    <mergeCell ref="EFL128:EFM128"/>
    <mergeCell ref="EFN128:EFO128"/>
    <mergeCell ref="EEV128:EEW128"/>
    <mergeCell ref="EEX128:EEY128"/>
    <mergeCell ref="EEZ128:EFA128"/>
    <mergeCell ref="EFB128:EFC128"/>
    <mergeCell ref="EFD128:EFE128"/>
    <mergeCell ref="EHN128:EHO128"/>
    <mergeCell ref="EHP128:EHQ128"/>
    <mergeCell ref="EHR128:EHS128"/>
    <mergeCell ref="EHT128:EHU128"/>
    <mergeCell ref="EHV128:EHW128"/>
    <mergeCell ref="EHD128:EHE128"/>
    <mergeCell ref="EHF128:EHG128"/>
    <mergeCell ref="EHH128:EHI128"/>
    <mergeCell ref="EHJ128:EHK128"/>
    <mergeCell ref="EHL128:EHM128"/>
    <mergeCell ref="EGT128:EGU128"/>
    <mergeCell ref="EGV128:EGW128"/>
    <mergeCell ref="EGX128:EGY128"/>
    <mergeCell ref="EGZ128:EHA128"/>
    <mergeCell ref="EHB128:EHC128"/>
    <mergeCell ref="EGJ128:EGK128"/>
    <mergeCell ref="EGL128:EGM128"/>
    <mergeCell ref="EGN128:EGO128"/>
    <mergeCell ref="EGP128:EGQ128"/>
    <mergeCell ref="EGR128:EGS128"/>
    <mergeCell ref="EJB128:EJC128"/>
    <mergeCell ref="EJD128:EJE128"/>
    <mergeCell ref="EJF128:EJG128"/>
    <mergeCell ref="EJH128:EJI128"/>
    <mergeCell ref="EJJ128:EJK128"/>
    <mergeCell ref="EIR128:EIS128"/>
    <mergeCell ref="EIT128:EIU128"/>
    <mergeCell ref="EIV128:EIW128"/>
    <mergeCell ref="EIX128:EIY128"/>
    <mergeCell ref="EIZ128:EJA128"/>
    <mergeCell ref="EIH128:EII128"/>
    <mergeCell ref="EIJ128:EIK128"/>
    <mergeCell ref="EIL128:EIM128"/>
    <mergeCell ref="EIN128:EIO128"/>
    <mergeCell ref="EIP128:EIQ128"/>
    <mergeCell ref="EHX128:EHY128"/>
    <mergeCell ref="EHZ128:EIA128"/>
    <mergeCell ref="EIB128:EIC128"/>
    <mergeCell ref="EID128:EIE128"/>
    <mergeCell ref="EIF128:EIG128"/>
    <mergeCell ref="EKP128:EKQ128"/>
    <mergeCell ref="EKR128:EKS128"/>
    <mergeCell ref="EKT128:EKU128"/>
    <mergeCell ref="EKV128:EKW128"/>
    <mergeCell ref="EKX128:EKY128"/>
    <mergeCell ref="EKF128:EKG128"/>
    <mergeCell ref="EKH128:EKI128"/>
    <mergeCell ref="EKJ128:EKK128"/>
    <mergeCell ref="EKL128:EKM128"/>
    <mergeCell ref="EKN128:EKO128"/>
    <mergeCell ref="EJV128:EJW128"/>
    <mergeCell ref="EJX128:EJY128"/>
    <mergeCell ref="EJZ128:EKA128"/>
    <mergeCell ref="EKB128:EKC128"/>
    <mergeCell ref="EKD128:EKE128"/>
    <mergeCell ref="EJL128:EJM128"/>
    <mergeCell ref="EJN128:EJO128"/>
    <mergeCell ref="EJP128:EJQ128"/>
    <mergeCell ref="EJR128:EJS128"/>
    <mergeCell ref="EJT128:EJU128"/>
    <mergeCell ref="EMD128:EME128"/>
    <mergeCell ref="EMF128:EMG128"/>
    <mergeCell ref="EMH128:EMI128"/>
    <mergeCell ref="EMJ128:EMK128"/>
    <mergeCell ref="EML128:EMM128"/>
    <mergeCell ref="ELT128:ELU128"/>
    <mergeCell ref="ELV128:ELW128"/>
    <mergeCell ref="ELX128:ELY128"/>
    <mergeCell ref="ELZ128:EMA128"/>
    <mergeCell ref="EMB128:EMC128"/>
    <mergeCell ref="ELJ128:ELK128"/>
    <mergeCell ref="ELL128:ELM128"/>
    <mergeCell ref="ELN128:ELO128"/>
    <mergeCell ref="ELP128:ELQ128"/>
    <mergeCell ref="ELR128:ELS128"/>
    <mergeCell ref="EKZ128:ELA128"/>
    <mergeCell ref="ELB128:ELC128"/>
    <mergeCell ref="ELD128:ELE128"/>
    <mergeCell ref="ELF128:ELG128"/>
    <mergeCell ref="ELH128:ELI128"/>
    <mergeCell ref="ENR128:ENS128"/>
    <mergeCell ref="ENT128:ENU128"/>
    <mergeCell ref="ENV128:ENW128"/>
    <mergeCell ref="ENX128:ENY128"/>
    <mergeCell ref="ENZ128:EOA128"/>
    <mergeCell ref="ENH128:ENI128"/>
    <mergeCell ref="ENJ128:ENK128"/>
    <mergeCell ref="ENL128:ENM128"/>
    <mergeCell ref="ENN128:ENO128"/>
    <mergeCell ref="ENP128:ENQ128"/>
    <mergeCell ref="EMX128:EMY128"/>
    <mergeCell ref="EMZ128:ENA128"/>
    <mergeCell ref="ENB128:ENC128"/>
    <mergeCell ref="END128:ENE128"/>
    <mergeCell ref="ENF128:ENG128"/>
    <mergeCell ref="EMN128:EMO128"/>
    <mergeCell ref="EMP128:EMQ128"/>
    <mergeCell ref="EMR128:EMS128"/>
    <mergeCell ref="EMT128:EMU128"/>
    <mergeCell ref="EMV128:EMW128"/>
    <mergeCell ref="EPF128:EPG128"/>
    <mergeCell ref="EPH128:EPI128"/>
    <mergeCell ref="EPJ128:EPK128"/>
    <mergeCell ref="EPL128:EPM128"/>
    <mergeCell ref="EPN128:EPO128"/>
    <mergeCell ref="EOV128:EOW128"/>
    <mergeCell ref="EOX128:EOY128"/>
    <mergeCell ref="EOZ128:EPA128"/>
    <mergeCell ref="EPB128:EPC128"/>
    <mergeCell ref="EPD128:EPE128"/>
    <mergeCell ref="EOL128:EOM128"/>
    <mergeCell ref="EON128:EOO128"/>
    <mergeCell ref="EOP128:EOQ128"/>
    <mergeCell ref="EOR128:EOS128"/>
    <mergeCell ref="EOT128:EOU128"/>
    <mergeCell ref="EOB128:EOC128"/>
    <mergeCell ref="EOD128:EOE128"/>
    <mergeCell ref="EOF128:EOG128"/>
    <mergeCell ref="EOH128:EOI128"/>
    <mergeCell ref="EOJ128:EOK128"/>
    <mergeCell ref="EQT128:EQU128"/>
    <mergeCell ref="EQV128:EQW128"/>
    <mergeCell ref="EQX128:EQY128"/>
    <mergeCell ref="EQZ128:ERA128"/>
    <mergeCell ref="ERB128:ERC128"/>
    <mergeCell ref="EQJ128:EQK128"/>
    <mergeCell ref="EQL128:EQM128"/>
    <mergeCell ref="EQN128:EQO128"/>
    <mergeCell ref="EQP128:EQQ128"/>
    <mergeCell ref="EQR128:EQS128"/>
    <mergeCell ref="EPZ128:EQA128"/>
    <mergeCell ref="EQB128:EQC128"/>
    <mergeCell ref="EQD128:EQE128"/>
    <mergeCell ref="EQF128:EQG128"/>
    <mergeCell ref="EQH128:EQI128"/>
    <mergeCell ref="EPP128:EPQ128"/>
    <mergeCell ref="EPR128:EPS128"/>
    <mergeCell ref="EPT128:EPU128"/>
    <mergeCell ref="EPV128:EPW128"/>
    <mergeCell ref="EPX128:EPY128"/>
    <mergeCell ref="ESH128:ESI128"/>
    <mergeCell ref="ESJ128:ESK128"/>
    <mergeCell ref="ESL128:ESM128"/>
    <mergeCell ref="ESN128:ESO128"/>
    <mergeCell ref="ESP128:ESQ128"/>
    <mergeCell ref="ERX128:ERY128"/>
    <mergeCell ref="ERZ128:ESA128"/>
    <mergeCell ref="ESB128:ESC128"/>
    <mergeCell ref="ESD128:ESE128"/>
    <mergeCell ref="ESF128:ESG128"/>
    <mergeCell ref="ERN128:ERO128"/>
    <mergeCell ref="ERP128:ERQ128"/>
    <mergeCell ref="ERR128:ERS128"/>
    <mergeCell ref="ERT128:ERU128"/>
    <mergeCell ref="ERV128:ERW128"/>
    <mergeCell ref="ERD128:ERE128"/>
    <mergeCell ref="ERF128:ERG128"/>
    <mergeCell ref="ERH128:ERI128"/>
    <mergeCell ref="ERJ128:ERK128"/>
    <mergeCell ref="ERL128:ERM128"/>
    <mergeCell ref="ETV128:ETW128"/>
    <mergeCell ref="ETX128:ETY128"/>
    <mergeCell ref="ETZ128:EUA128"/>
    <mergeCell ref="EUB128:EUC128"/>
    <mergeCell ref="EUD128:EUE128"/>
    <mergeCell ref="ETL128:ETM128"/>
    <mergeCell ref="ETN128:ETO128"/>
    <mergeCell ref="ETP128:ETQ128"/>
    <mergeCell ref="ETR128:ETS128"/>
    <mergeCell ref="ETT128:ETU128"/>
    <mergeCell ref="ETB128:ETC128"/>
    <mergeCell ref="ETD128:ETE128"/>
    <mergeCell ref="ETF128:ETG128"/>
    <mergeCell ref="ETH128:ETI128"/>
    <mergeCell ref="ETJ128:ETK128"/>
    <mergeCell ref="ESR128:ESS128"/>
    <mergeCell ref="EST128:ESU128"/>
    <mergeCell ref="ESV128:ESW128"/>
    <mergeCell ref="ESX128:ESY128"/>
    <mergeCell ref="ESZ128:ETA128"/>
    <mergeCell ref="EVJ128:EVK128"/>
    <mergeCell ref="EVL128:EVM128"/>
    <mergeCell ref="EVN128:EVO128"/>
    <mergeCell ref="EVP128:EVQ128"/>
    <mergeCell ref="EVR128:EVS128"/>
    <mergeCell ref="EUZ128:EVA128"/>
    <mergeCell ref="EVB128:EVC128"/>
    <mergeCell ref="EVD128:EVE128"/>
    <mergeCell ref="EVF128:EVG128"/>
    <mergeCell ref="EVH128:EVI128"/>
    <mergeCell ref="EUP128:EUQ128"/>
    <mergeCell ref="EUR128:EUS128"/>
    <mergeCell ref="EUT128:EUU128"/>
    <mergeCell ref="EUV128:EUW128"/>
    <mergeCell ref="EUX128:EUY128"/>
    <mergeCell ref="EUF128:EUG128"/>
    <mergeCell ref="EUH128:EUI128"/>
    <mergeCell ref="EUJ128:EUK128"/>
    <mergeCell ref="EUL128:EUM128"/>
    <mergeCell ref="EUN128:EUO128"/>
    <mergeCell ref="EWX128:EWY128"/>
    <mergeCell ref="EWZ128:EXA128"/>
    <mergeCell ref="EXB128:EXC128"/>
    <mergeCell ref="EXD128:EXE128"/>
    <mergeCell ref="EXF128:EXG128"/>
    <mergeCell ref="EWN128:EWO128"/>
    <mergeCell ref="EWP128:EWQ128"/>
    <mergeCell ref="EWR128:EWS128"/>
    <mergeCell ref="EWT128:EWU128"/>
    <mergeCell ref="EWV128:EWW128"/>
    <mergeCell ref="EWD128:EWE128"/>
    <mergeCell ref="EWF128:EWG128"/>
    <mergeCell ref="EWH128:EWI128"/>
    <mergeCell ref="EWJ128:EWK128"/>
    <mergeCell ref="EWL128:EWM128"/>
    <mergeCell ref="EVT128:EVU128"/>
    <mergeCell ref="EVV128:EVW128"/>
    <mergeCell ref="EVX128:EVY128"/>
    <mergeCell ref="EVZ128:EWA128"/>
    <mergeCell ref="EWB128:EWC128"/>
    <mergeCell ref="EYL128:EYM128"/>
    <mergeCell ref="EYN128:EYO128"/>
    <mergeCell ref="EYP128:EYQ128"/>
    <mergeCell ref="EYR128:EYS128"/>
    <mergeCell ref="EYT128:EYU128"/>
    <mergeCell ref="EYB128:EYC128"/>
    <mergeCell ref="EYD128:EYE128"/>
    <mergeCell ref="EYF128:EYG128"/>
    <mergeCell ref="EYH128:EYI128"/>
    <mergeCell ref="EYJ128:EYK128"/>
    <mergeCell ref="EXR128:EXS128"/>
    <mergeCell ref="EXT128:EXU128"/>
    <mergeCell ref="EXV128:EXW128"/>
    <mergeCell ref="EXX128:EXY128"/>
    <mergeCell ref="EXZ128:EYA128"/>
    <mergeCell ref="EXH128:EXI128"/>
    <mergeCell ref="EXJ128:EXK128"/>
    <mergeCell ref="EXL128:EXM128"/>
    <mergeCell ref="EXN128:EXO128"/>
    <mergeCell ref="EXP128:EXQ128"/>
    <mergeCell ref="EZZ128:FAA128"/>
    <mergeCell ref="FAB128:FAC128"/>
    <mergeCell ref="FAD128:FAE128"/>
    <mergeCell ref="FAF128:FAG128"/>
    <mergeCell ref="FAH128:FAI128"/>
    <mergeCell ref="EZP128:EZQ128"/>
    <mergeCell ref="EZR128:EZS128"/>
    <mergeCell ref="EZT128:EZU128"/>
    <mergeCell ref="EZV128:EZW128"/>
    <mergeCell ref="EZX128:EZY128"/>
    <mergeCell ref="EZF128:EZG128"/>
    <mergeCell ref="EZH128:EZI128"/>
    <mergeCell ref="EZJ128:EZK128"/>
    <mergeCell ref="EZL128:EZM128"/>
    <mergeCell ref="EZN128:EZO128"/>
    <mergeCell ref="EYV128:EYW128"/>
    <mergeCell ref="EYX128:EYY128"/>
    <mergeCell ref="EYZ128:EZA128"/>
    <mergeCell ref="EZB128:EZC128"/>
    <mergeCell ref="EZD128:EZE128"/>
    <mergeCell ref="FBN128:FBO128"/>
    <mergeCell ref="FBP128:FBQ128"/>
    <mergeCell ref="FBR128:FBS128"/>
    <mergeCell ref="FBT128:FBU128"/>
    <mergeCell ref="FBV128:FBW128"/>
    <mergeCell ref="FBD128:FBE128"/>
    <mergeCell ref="FBF128:FBG128"/>
    <mergeCell ref="FBH128:FBI128"/>
    <mergeCell ref="FBJ128:FBK128"/>
    <mergeCell ref="FBL128:FBM128"/>
    <mergeCell ref="FAT128:FAU128"/>
    <mergeCell ref="FAV128:FAW128"/>
    <mergeCell ref="FAX128:FAY128"/>
    <mergeCell ref="FAZ128:FBA128"/>
    <mergeCell ref="FBB128:FBC128"/>
    <mergeCell ref="FAJ128:FAK128"/>
    <mergeCell ref="FAL128:FAM128"/>
    <mergeCell ref="FAN128:FAO128"/>
    <mergeCell ref="FAP128:FAQ128"/>
    <mergeCell ref="FAR128:FAS128"/>
    <mergeCell ref="FDB128:FDC128"/>
    <mergeCell ref="FDD128:FDE128"/>
    <mergeCell ref="FDF128:FDG128"/>
    <mergeCell ref="FDH128:FDI128"/>
    <mergeCell ref="FDJ128:FDK128"/>
    <mergeCell ref="FCR128:FCS128"/>
    <mergeCell ref="FCT128:FCU128"/>
    <mergeCell ref="FCV128:FCW128"/>
    <mergeCell ref="FCX128:FCY128"/>
    <mergeCell ref="FCZ128:FDA128"/>
    <mergeCell ref="FCH128:FCI128"/>
    <mergeCell ref="FCJ128:FCK128"/>
    <mergeCell ref="FCL128:FCM128"/>
    <mergeCell ref="FCN128:FCO128"/>
    <mergeCell ref="FCP128:FCQ128"/>
    <mergeCell ref="FBX128:FBY128"/>
    <mergeCell ref="FBZ128:FCA128"/>
    <mergeCell ref="FCB128:FCC128"/>
    <mergeCell ref="FCD128:FCE128"/>
    <mergeCell ref="FCF128:FCG128"/>
    <mergeCell ref="FEP128:FEQ128"/>
    <mergeCell ref="FER128:FES128"/>
    <mergeCell ref="FET128:FEU128"/>
    <mergeCell ref="FEV128:FEW128"/>
    <mergeCell ref="FEX128:FEY128"/>
    <mergeCell ref="FEF128:FEG128"/>
    <mergeCell ref="FEH128:FEI128"/>
    <mergeCell ref="FEJ128:FEK128"/>
    <mergeCell ref="FEL128:FEM128"/>
    <mergeCell ref="FEN128:FEO128"/>
    <mergeCell ref="FDV128:FDW128"/>
    <mergeCell ref="FDX128:FDY128"/>
    <mergeCell ref="FDZ128:FEA128"/>
    <mergeCell ref="FEB128:FEC128"/>
    <mergeCell ref="FED128:FEE128"/>
    <mergeCell ref="FDL128:FDM128"/>
    <mergeCell ref="FDN128:FDO128"/>
    <mergeCell ref="FDP128:FDQ128"/>
    <mergeCell ref="FDR128:FDS128"/>
    <mergeCell ref="FDT128:FDU128"/>
    <mergeCell ref="FGD128:FGE128"/>
    <mergeCell ref="FGF128:FGG128"/>
    <mergeCell ref="FGH128:FGI128"/>
    <mergeCell ref="FGJ128:FGK128"/>
    <mergeCell ref="FGL128:FGM128"/>
    <mergeCell ref="FFT128:FFU128"/>
    <mergeCell ref="FFV128:FFW128"/>
    <mergeCell ref="FFX128:FFY128"/>
    <mergeCell ref="FFZ128:FGA128"/>
    <mergeCell ref="FGB128:FGC128"/>
    <mergeCell ref="FFJ128:FFK128"/>
    <mergeCell ref="FFL128:FFM128"/>
    <mergeCell ref="FFN128:FFO128"/>
    <mergeCell ref="FFP128:FFQ128"/>
    <mergeCell ref="FFR128:FFS128"/>
    <mergeCell ref="FEZ128:FFA128"/>
    <mergeCell ref="FFB128:FFC128"/>
    <mergeCell ref="FFD128:FFE128"/>
    <mergeCell ref="FFF128:FFG128"/>
    <mergeCell ref="FFH128:FFI128"/>
    <mergeCell ref="FHR128:FHS128"/>
    <mergeCell ref="FHT128:FHU128"/>
    <mergeCell ref="FHV128:FHW128"/>
    <mergeCell ref="FHX128:FHY128"/>
    <mergeCell ref="FHZ128:FIA128"/>
    <mergeCell ref="FHH128:FHI128"/>
    <mergeCell ref="FHJ128:FHK128"/>
    <mergeCell ref="FHL128:FHM128"/>
    <mergeCell ref="FHN128:FHO128"/>
    <mergeCell ref="FHP128:FHQ128"/>
    <mergeCell ref="FGX128:FGY128"/>
    <mergeCell ref="FGZ128:FHA128"/>
    <mergeCell ref="FHB128:FHC128"/>
    <mergeCell ref="FHD128:FHE128"/>
    <mergeCell ref="FHF128:FHG128"/>
    <mergeCell ref="FGN128:FGO128"/>
    <mergeCell ref="FGP128:FGQ128"/>
    <mergeCell ref="FGR128:FGS128"/>
    <mergeCell ref="FGT128:FGU128"/>
    <mergeCell ref="FGV128:FGW128"/>
    <mergeCell ref="FJF128:FJG128"/>
    <mergeCell ref="FJH128:FJI128"/>
    <mergeCell ref="FJJ128:FJK128"/>
    <mergeCell ref="FJL128:FJM128"/>
    <mergeCell ref="FJN128:FJO128"/>
    <mergeCell ref="FIV128:FIW128"/>
    <mergeCell ref="FIX128:FIY128"/>
    <mergeCell ref="FIZ128:FJA128"/>
    <mergeCell ref="FJB128:FJC128"/>
    <mergeCell ref="FJD128:FJE128"/>
    <mergeCell ref="FIL128:FIM128"/>
    <mergeCell ref="FIN128:FIO128"/>
    <mergeCell ref="FIP128:FIQ128"/>
    <mergeCell ref="FIR128:FIS128"/>
    <mergeCell ref="FIT128:FIU128"/>
    <mergeCell ref="FIB128:FIC128"/>
    <mergeCell ref="FID128:FIE128"/>
    <mergeCell ref="FIF128:FIG128"/>
    <mergeCell ref="FIH128:FII128"/>
    <mergeCell ref="FIJ128:FIK128"/>
    <mergeCell ref="FKT128:FKU128"/>
    <mergeCell ref="FKV128:FKW128"/>
    <mergeCell ref="FKX128:FKY128"/>
    <mergeCell ref="FKZ128:FLA128"/>
    <mergeCell ref="FLB128:FLC128"/>
    <mergeCell ref="FKJ128:FKK128"/>
    <mergeCell ref="FKL128:FKM128"/>
    <mergeCell ref="FKN128:FKO128"/>
    <mergeCell ref="FKP128:FKQ128"/>
    <mergeCell ref="FKR128:FKS128"/>
    <mergeCell ref="FJZ128:FKA128"/>
    <mergeCell ref="FKB128:FKC128"/>
    <mergeCell ref="FKD128:FKE128"/>
    <mergeCell ref="FKF128:FKG128"/>
    <mergeCell ref="FKH128:FKI128"/>
    <mergeCell ref="FJP128:FJQ128"/>
    <mergeCell ref="FJR128:FJS128"/>
    <mergeCell ref="FJT128:FJU128"/>
    <mergeCell ref="FJV128:FJW128"/>
    <mergeCell ref="FJX128:FJY128"/>
    <mergeCell ref="FMH128:FMI128"/>
    <mergeCell ref="FMJ128:FMK128"/>
    <mergeCell ref="FML128:FMM128"/>
    <mergeCell ref="FMN128:FMO128"/>
    <mergeCell ref="FMP128:FMQ128"/>
    <mergeCell ref="FLX128:FLY128"/>
    <mergeCell ref="FLZ128:FMA128"/>
    <mergeCell ref="FMB128:FMC128"/>
    <mergeCell ref="FMD128:FME128"/>
    <mergeCell ref="FMF128:FMG128"/>
    <mergeCell ref="FLN128:FLO128"/>
    <mergeCell ref="FLP128:FLQ128"/>
    <mergeCell ref="FLR128:FLS128"/>
    <mergeCell ref="FLT128:FLU128"/>
    <mergeCell ref="FLV128:FLW128"/>
    <mergeCell ref="FLD128:FLE128"/>
    <mergeCell ref="FLF128:FLG128"/>
    <mergeCell ref="FLH128:FLI128"/>
    <mergeCell ref="FLJ128:FLK128"/>
    <mergeCell ref="FLL128:FLM128"/>
    <mergeCell ref="FNV128:FNW128"/>
    <mergeCell ref="FNX128:FNY128"/>
    <mergeCell ref="FNZ128:FOA128"/>
    <mergeCell ref="FOB128:FOC128"/>
    <mergeCell ref="FOD128:FOE128"/>
    <mergeCell ref="FNL128:FNM128"/>
    <mergeCell ref="FNN128:FNO128"/>
    <mergeCell ref="FNP128:FNQ128"/>
    <mergeCell ref="FNR128:FNS128"/>
    <mergeCell ref="FNT128:FNU128"/>
    <mergeCell ref="FNB128:FNC128"/>
    <mergeCell ref="FND128:FNE128"/>
    <mergeCell ref="FNF128:FNG128"/>
    <mergeCell ref="FNH128:FNI128"/>
    <mergeCell ref="FNJ128:FNK128"/>
    <mergeCell ref="FMR128:FMS128"/>
    <mergeCell ref="FMT128:FMU128"/>
    <mergeCell ref="FMV128:FMW128"/>
    <mergeCell ref="FMX128:FMY128"/>
    <mergeCell ref="FMZ128:FNA128"/>
    <mergeCell ref="FPJ128:FPK128"/>
    <mergeCell ref="FPL128:FPM128"/>
    <mergeCell ref="FPN128:FPO128"/>
    <mergeCell ref="FPP128:FPQ128"/>
    <mergeCell ref="FPR128:FPS128"/>
    <mergeCell ref="FOZ128:FPA128"/>
    <mergeCell ref="FPB128:FPC128"/>
    <mergeCell ref="FPD128:FPE128"/>
    <mergeCell ref="FPF128:FPG128"/>
    <mergeCell ref="FPH128:FPI128"/>
    <mergeCell ref="FOP128:FOQ128"/>
    <mergeCell ref="FOR128:FOS128"/>
    <mergeCell ref="FOT128:FOU128"/>
    <mergeCell ref="FOV128:FOW128"/>
    <mergeCell ref="FOX128:FOY128"/>
    <mergeCell ref="FOF128:FOG128"/>
    <mergeCell ref="FOH128:FOI128"/>
    <mergeCell ref="FOJ128:FOK128"/>
    <mergeCell ref="FOL128:FOM128"/>
    <mergeCell ref="FON128:FOO128"/>
    <mergeCell ref="FQX128:FQY128"/>
    <mergeCell ref="FQZ128:FRA128"/>
    <mergeCell ref="FRB128:FRC128"/>
    <mergeCell ref="FRD128:FRE128"/>
    <mergeCell ref="FRF128:FRG128"/>
    <mergeCell ref="FQN128:FQO128"/>
    <mergeCell ref="FQP128:FQQ128"/>
    <mergeCell ref="FQR128:FQS128"/>
    <mergeCell ref="FQT128:FQU128"/>
    <mergeCell ref="FQV128:FQW128"/>
    <mergeCell ref="FQD128:FQE128"/>
    <mergeCell ref="FQF128:FQG128"/>
    <mergeCell ref="FQH128:FQI128"/>
    <mergeCell ref="FQJ128:FQK128"/>
    <mergeCell ref="FQL128:FQM128"/>
    <mergeCell ref="FPT128:FPU128"/>
    <mergeCell ref="FPV128:FPW128"/>
    <mergeCell ref="FPX128:FPY128"/>
    <mergeCell ref="FPZ128:FQA128"/>
    <mergeCell ref="FQB128:FQC128"/>
    <mergeCell ref="FSL128:FSM128"/>
    <mergeCell ref="FSN128:FSO128"/>
    <mergeCell ref="FSP128:FSQ128"/>
    <mergeCell ref="FSR128:FSS128"/>
    <mergeCell ref="FST128:FSU128"/>
    <mergeCell ref="FSB128:FSC128"/>
    <mergeCell ref="FSD128:FSE128"/>
    <mergeCell ref="FSF128:FSG128"/>
    <mergeCell ref="FSH128:FSI128"/>
    <mergeCell ref="FSJ128:FSK128"/>
    <mergeCell ref="FRR128:FRS128"/>
    <mergeCell ref="FRT128:FRU128"/>
    <mergeCell ref="FRV128:FRW128"/>
    <mergeCell ref="FRX128:FRY128"/>
    <mergeCell ref="FRZ128:FSA128"/>
    <mergeCell ref="FRH128:FRI128"/>
    <mergeCell ref="FRJ128:FRK128"/>
    <mergeCell ref="FRL128:FRM128"/>
    <mergeCell ref="FRN128:FRO128"/>
    <mergeCell ref="FRP128:FRQ128"/>
    <mergeCell ref="FTZ128:FUA128"/>
    <mergeCell ref="FUB128:FUC128"/>
    <mergeCell ref="FUD128:FUE128"/>
    <mergeCell ref="FUF128:FUG128"/>
    <mergeCell ref="FUH128:FUI128"/>
    <mergeCell ref="FTP128:FTQ128"/>
    <mergeCell ref="FTR128:FTS128"/>
    <mergeCell ref="FTT128:FTU128"/>
    <mergeCell ref="FTV128:FTW128"/>
    <mergeCell ref="FTX128:FTY128"/>
    <mergeCell ref="FTF128:FTG128"/>
    <mergeCell ref="FTH128:FTI128"/>
    <mergeCell ref="FTJ128:FTK128"/>
    <mergeCell ref="FTL128:FTM128"/>
    <mergeCell ref="FTN128:FTO128"/>
    <mergeCell ref="FSV128:FSW128"/>
    <mergeCell ref="FSX128:FSY128"/>
    <mergeCell ref="FSZ128:FTA128"/>
    <mergeCell ref="FTB128:FTC128"/>
    <mergeCell ref="FTD128:FTE128"/>
    <mergeCell ref="FVN128:FVO128"/>
    <mergeCell ref="FVP128:FVQ128"/>
    <mergeCell ref="FVR128:FVS128"/>
    <mergeCell ref="FVT128:FVU128"/>
    <mergeCell ref="FVV128:FVW128"/>
    <mergeCell ref="FVD128:FVE128"/>
    <mergeCell ref="FVF128:FVG128"/>
    <mergeCell ref="FVH128:FVI128"/>
    <mergeCell ref="FVJ128:FVK128"/>
    <mergeCell ref="FVL128:FVM128"/>
    <mergeCell ref="FUT128:FUU128"/>
    <mergeCell ref="FUV128:FUW128"/>
    <mergeCell ref="FUX128:FUY128"/>
    <mergeCell ref="FUZ128:FVA128"/>
    <mergeCell ref="FVB128:FVC128"/>
    <mergeCell ref="FUJ128:FUK128"/>
    <mergeCell ref="FUL128:FUM128"/>
    <mergeCell ref="FUN128:FUO128"/>
    <mergeCell ref="FUP128:FUQ128"/>
    <mergeCell ref="FUR128:FUS128"/>
    <mergeCell ref="FXB128:FXC128"/>
    <mergeCell ref="FXD128:FXE128"/>
    <mergeCell ref="FXF128:FXG128"/>
    <mergeCell ref="FXH128:FXI128"/>
    <mergeCell ref="FXJ128:FXK128"/>
    <mergeCell ref="FWR128:FWS128"/>
    <mergeCell ref="FWT128:FWU128"/>
    <mergeCell ref="FWV128:FWW128"/>
    <mergeCell ref="FWX128:FWY128"/>
    <mergeCell ref="FWZ128:FXA128"/>
    <mergeCell ref="FWH128:FWI128"/>
    <mergeCell ref="FWJ128:FWK128"/>
    <mergeCell ref="FWL128:FWM128"/>
    <mergeCell ref="FWN128:FWO128"/>
    <mergeCell ref="FWP128:FWQ128"/>
    <mergeCell ref="FVX128:FVY128"/>
    <mergeCell ref="FVZ128:FWA128"/>
    <mergeCell ref="FWB128:FWC128"/>
    <mergeCell ref="FWD128:FWE128"/>
    <mergeCell ref="FWF128:FWG128"/>
    <mergeCell ref="FYP128:FYQ128"/>
    <mergeCell ref="FYR128:FYS128"/>
    <mergeCell ref="FYT128:FYU128"/>
    <mergeCell ref="FYV128:FYW128"/>
    <mergeCell ref="FYX128:FYY128"/>
    <mergeCell ref="FYF128:FYG128"/>
    <mergeCell ref="FYH128:FYI128"/>
    <mergeCell ref="FYJ128:FYK128"/>
    <mergeCell ref="FYL128:FYM128"/>
    <mergeCell ref="FYN128:FYO128"/>
    <mergeCell ref="FXV128:FXW128"/>
    <mergeCell ref="FXX128:FXY128"/>
    <mergeCell ref="FXZ128:FYA128"/>
    <mergeCell ref="FYB128:FYC128"/>
    <mergeCell ref="FYD128:FYE128"/>
    <mergeCell ref="FXL128:FXM128"/>
    <mergeCell ref="FXN128:FXO128"/>
    <mergeCell ref="FXP128:FXQ128"/>
    <mergeCell ref="FXR128:FXS128"/>
    <mergeCell ref="FXT128:FXU128"/>
    <mergeCell ref="GAD128:GAE128"/>
    <mergeCell ref="GAF128:GAG128"/>
    <mergeCell ref="GAH128:GAI128"/>
    <mergeCell ref="GAJ128:GAK128"/>
    <mergeCell ref="GAL128:GAM128"/>
    <mergeCell ref="FZT128:FZU128"/>
    <mergeCell ref="FZV128:FZW128"/>
    <mergeCell ref="FZX128:FZY128"/>
    <mergeCell ref="FZZ128:GAA128"/>
    <mergeCell ref="GAB128:GAC128"/>
    <mergeCell ref="FZJ128:FZK128"/>
    <mergeCell ref="FZL128:FZM128"/>
    <mergeCell ref="FZN128:FZO128"/>
    <mergeCell ref="FZP128:FZQ128"/>
    <mergeCell ref="FZR128:FZS128"/>
    <mergeCell ref="FYZ128:FZA128"/>
    <mergeCell ref="FZB128:FZC128"/>
    <mergeCell ref="FZD128:FZE128"/>
    <mergeCell ref="FZF128:FZG128"/>
    <mergeCell ref="FZH128:FZI128"/>
    <mergeCell ref="GBR128:GBS128"/>
    <mergeCell ref="GBT128:GBU128"/>
    <mergeCell ref="GBV128:GBW128"/>
    <mergeCell ref="GBX128:GBY128"/>
    <mergeCell ref="GBZ128:GCA128"/>
    <mergeCell ref="GBH128:GBI128"/>
    <mergeCell ref="GBJ128:GBK128"/>
    <mergeCell ref="GBL128:GBM128"/>
    <mergeCell ref="GBN128:GBO128"/>
    <mergeCell ref="GBP128:GBQ128"/>
    <mergeCell ref="GAX128:GAY128"/>
    <mergeCell ref="GAZ128:GBA128"/>
    <mergeCell ref="GBB128:GBC128"/>
    <mergeCell ref="GBD128:GBE128"/>
    <mergeCell ref="GBF128:GBG128"/>
    <mergeCell ref="GAN128:GAO128"/>
    <mergeCell ref="GAP128:GAQ128"/>
    <mergeCell ref="GAR128:GAS128"/>
    <mergeCell ref="GAT128:GAU128"/>
    <mergeCell ref="GAV128:GAW128"/>
    <mergeCell ref="GDF128:GDG128"/>
    <mergeCell ref="GDH128:GDI128"/>
    <mergeCell ref="GDJ128:GDK128"/>
    <mergeCell ref="GDL128:GDM128"/>
    <mergeCell ref="GDN128:GDO128"/>
    <mergeCell ref="GCV128:GCW128"/>
    <mergeCell ref="GCX128:GCY128"/>
    <mergeCell ref="GCZ128:GDA128"/>
    <mergeCell ref="GDB128:GDC128"/>
    <mergeCell ref="GDD128:GDE128"/>
    <mergeCell ref="GCL128:GCM128"/>
    <mergeCell ref="GCN128:GCO128"/>
    <mergeCell ref="GCP128:GCQ128"/>
    <mergeCell ref="GCR128:GCS128"/>
    <mergeCell ref="GCT128:GCU128"/>
    <mergeCell ref="GCB128:GCC128"/>
    <mergeCell ref="GCD128:GCE128"/>
    <mergeCell ref="GCF128:GCG128"/>
    <mergeCell ref="GCH128:GCI128"/>
    <mergeCell ref="GCJ128:GCK128"/>
    <mergeCell ref="GET128:GEU128"/>
    <mergeCell ref="GEV128:GEW128"/>
    <mergeCell ref="GEX128:GEY128"/>
    <mergeCell ref="GEZ128:GFA128"/>
    <mergeCell ref="GFB128:GFC128"/>
    <mergeCell ref="GEJ128:GEK128"/>
    <mergeCell ref="GEL128:GEM128"/>
    <mergeCell ref="GEN128:GEO128"/>
    <mergeCell ref="GEP128:GEQ128"/>
    <mergeCell ref="GER128:GES128"/>
    <mergeCell ref="GDZ128:GEA128"/>
    <mergeCell ref="GEB128:GEC128"/>
    <mergeCell ref="GED128:GEE128"/>
    <mergeCell ref="GEF128:GEG128"/>
    <mergeCell ref="GEH128:GEI128"/>
    <mergeCell ref="GDP128:GDQ128"/>
    <mergeCell ref="GDR128:GDS128"/>
    <mergeCell ref="GDT128:GDU128"/>
    <mergeCell ref="GDV128:GDW128"/>
    <mergeCell ref="GDX128:GDY128"/>
    <mergeCell ref="GGH128:GGI128"/>
    <mergeCell ref="GGJ128:GGK128"/>
    <mergeCell ref="GGL128:GGM128"/>
    <mergeCell ref="GGN128:GGO128"/>
    <mergeCell ref="GGP128:GGQ128"/>
    <mergeCell ref="GFX128:GFY128"/>
    <mergeCell ref="GFZ128:GGA128"/>
    <mergeCell ref="GGB128:GGC128"/>
    <mergeCell ref="GGD128:GGE128"/>
    <mergeCell ref="GGF128:GGG128"/>
    <mergeCell ref="GFN128:GFO128"/>
    <mergeCell ref="GFP128:GFQ128"/>
    <mergeCell ref="GFR128:GFS128"/>
    <mergeCell ref="GFT128:GFU128"/>
    <mergeCell ref="GFV128:GFW128"/>
    <mergeCell ref="GFD128:GFE128"/>
    <mergeCell ref="GFF128:GFG128"/>
    <mergeCell ref="GFH128:GFI128"/>
    <mergeCell ref="GFJ128:GFK128"/>
    <mergeCell ref="GFL128:GFM128"/>
    <mergeCell ref="GHV128:GHW128"/>
    <mergeCell ref="GHX128:GHY128"/>
    <mergeCell ref="GHZ128:GIA128"/>
    <mergeCell ref="GIB128:GIC128"/>
    <mergeCell ref="GID128:GIE128"/>
    <mergeCell ref="GHL128:GHM128"/>
    <mergeCell ref="GHN128:GHO128"/>
    <mergeCell ref="GHP128:GHQ128"/>
    <mergeCell ref="GHR128:GHS128"/>
    <mergeCell ref="GHT128:GHU128"/>
    <mergeCell ref="GHB128:GHC128"/>
    <mergeCell ref="GHD128:GHE128"/>
    <mergeCell ref="GHF128:GHG128"/>
    <mergeCell ref="GHH128:GHI128"/>
    <mergeCell ref="GHJ128:GHK128"/>
    <mergeCell ref="GGR128:GGS128"/>
    <mergeCell ref="GGT128:GGU128"/>
    <mergeCell ref="GGV128:GGW128"/>
    <mergeCell ref="GGX128:GGY128"/>
    <mergeCell ref="GGZ128:GHA128"/>
    <mergeCell ref="GJJ128:GJK128"/>
    <mergeCell ref="GJL128:GJM128"/>
    <mergeCell ref="GJN128:GJO128"/>
    <mergeCell ref="GJP128:GJQ128"/>
    <mergeCell ref="GJR128:GJS128"/>
    <mergeCell ref="GIZ128:GJA128"/>
    <mergeCell ref="GJB128:GJC128"/>
    <mergeCell ref="GJD128:GJE128"/>
    <mergeCell ref="GJF128:GJG128"/>
    <mergeCell ref="GJH128:GJI128"/>
    <mergeCell ref="GIP128:GIQ128"/>
    <mergeCell ref="GIR128:GIS128"/>
    <mergeCell ref="GIT128:GIU128"/>
    <mergeCell ref="GIV128:GIW128"/>
    <mergeCell ref="GIX128:GIY128"/>
    <mergeCell ref="GIF128:GIG128"/>
    <mergeCell ref="GIH128:GII128"/>
    <mergeCell ref="GIJ128:GIK128"/>
    <mergeCell ref="GIL128:GIM128"/>
    <mergeCell ref="GIN128:GIO128"/>
    <mergeCell ref="GKX128:GKY128"/>
    <mergeCell ref="GKZ128:GLA128"/>
    <mergeCell ref="GLB128:GLC128"/>
    <mergeCell ref="GLD128:GLE128"/>
    <mergeCell ref="GLF128:GLG128"/>
    <mergeCell ref="GKN128:GKO128"/>
    <mergeCell ref="GKP128:GKQ128"/>
    <mergeCell ref="GKR128:GKS128"/>
    <mergeCell ref="GKT128:GKU128"/>
    <mergeCell ref="GKV128:GKW128"/>
    <mergeCell ref="GKD128:GKE128"/>
    <mergeCell ref="GKF128:GKG128"/>
    <mergeCell ref="GKH128:GKI128"/>
    <mergeCell ref="GKJ128:GKK128"/>
    <mergeCell ref="GKL128:GKM128"/>
    <mergeCell ref="GJT128:GJU128"/>
    <mergeCell ref="GJV128:GJW128"/>
    <mergeCell ref="GJX128:GJY128"/>
    <mergeCell ref="GJZ128:GKA128"/>
    <mergeCell ref="GKB128:GKC128"/>
    <mergeCell ref="GML128:GMM128"/>
    <mergeCell ref="GMN128:GMO128"/>
    <mergeCell ref="GMP128:GMQ128"/>
    <mergeCell ref="GMR128:GMS128"/>
    <mergeCell ref="GMT128:GMU128"/>
    <mergeCell ref="GMB128:GMC128"/>
    <mergeCell ref="GMD128:GME128"/>
    <mergeCell ref="GMF128:GMG128"/>
    <mergeCell ref="GMH128:GMI128"/>
    <mergeCell ref="GMJ128:GMK128"/>
    <mergeCell ref="GLR128:GLS128"/>
    <mergeCell ref="GLT128:GLU128"/>
    <mergeCell ref="GLV128:GLW128"/>
    <mergeCell ref="GLX128:GLY128"/>
    <mergeCell ref="GLZ128:GMA128"/>
    <mergeCell ref="GLH128:GLI128"/>
    <mergeCell ref="GLJ128:GLK128"/>
    <mergeCell ref="GLL128:GLM128"/>
    <mergeCell ref="GLN128:GLO128"/>
    <mergeCell ref="GLP128:GLQ128"/>
    <mergeCell ref="GNZ128:GOA128"/>
    <mergeCell ref="GOB128:GOC128"/>
    <mergeCell ref="GOD128:GOE128"/>
    <mergeCell ref="GOF128:GOG128"/>
    <mergeCell ref="GOH128:GOI128"/>
    <mergeCell ref="GNP128:GNQ128"/>
    <mergeCell ref="GNR128:GNS128"/>
    <mergeCell ref="GNT128:GNU128"/>
    <mergeCell ref="GNV128:GNW128"/>
    <mergeCell ref="GNX128:GNY128"/>
    <mergeCell ref="GNF128:GNG128"/>
    <mergeCell ref="GNH128:GNI128"/>
    <mergeCell ref="GNJ128:GNK128"/>
    <mergeCell ref="GNL128:GNM128"/>
    <mergeCell ref="GNN128:GNO128"/>
    <mergeCell ref="GMV128:GMW128"/>
    <mergeCell ref="GMX128:GMY128"/>
    <mergeCell ref="GMZ128:GNA128"/>
    <mergeCell ref="GNB128:GNC128"/>
    <mergeCell ref="GND128:GNE128"/>
    <mergeCell ref="GPN128:GPO128"/>
    <mergeCell ref="GPP128:GPQ128"/>
    <mergeCell ref="GPR128:GPS128"/>
    <mergeCell ref="GPT128:GPU128"/>
    <mergeCell ref="GPV128:GPW128"/>
    <mergeCell ref="GPD128:GPE128"/>
    <mergeCell ref="GPF128:GPG128"/>
    <mergeCell ref="GPH128:GPI128"/>
    <mergeCell ref="GPJ128:GPK128"/>
    <mergeCell ref="GPL128:GPM128"/>
    <mergeCell ref="GOT128:GOU128"/>
    <mergeCell ref="GOV128:GOW128"/>
    <mergeCell ref="GOX128:GOY128"/>
    <mergeCell ref="GOZ128:GPA128"/>
    <mergeCell ref="GPB128:GPC128"/>
    <mergeCell ref="GOJ128:GOK128"/>
    <mergeCell ref="GOL128:GOM128"/>
    <mergeCell ref="GON128:GOO128"/>
    <mergeCell ref="GOP128:GOQ128"/>
    <mergeCell ref="GOR128:GOS128"/>
    <mergeCell ref="GRB128:GRC128"/>
    <mergeCell ref="GRD128:GRE128"/>
    <mergeCell ref="GRF128:GRG128"/>
    <mergeCell ref="GRH128:GRI128"/>
    <mergeCell ref="GRJ128:GRK128"/>
    <mergeCell ref="GQR128:GQS128"/>
    <mergeCell ref="GQT128:GQU128"/>
    <mergeCell ref="GQV128:GQW128"/>
    <mergeCell ref="GQX128:GQY128"/>
    <mergeCell ref="GQZ128:GRA128"/>
    <mergeCell ref="GQH128:GQI128"/>
    <mergeCell ref="GQJ128:GQK128"/>
    <mergeCell ref="GQL128:GQM128"/>
    <mergeCell ref="GQN128:GQO128"/>
    <mergeCell ref="GQP128:GQQ128"/>
    <mergeCell ref="GPX128:GPY128"/>
    <mergeCell ref="GPZ128:GQA128"/>
    <mergeCell ref="GQB128:GQC128"/>
    <mergeCell ref="GQD128:GQE128"/>
    <mergeCell ref="GQF128:GQG128"/>
    <mergeCell ref="GSP128:GSQ128"/>
    <mergeCell ref="GSR128:GSS128"/>
    <mergeCell ref="GST128:GSU128"/>
    <mergeCell ref="GSV128:GSW128"/>
    <mergeCell ref="GSX128:GSY128"/>
    <mergeCell ref="GSF128:GSG128"/>
    <mergeCell ref="GSH128:GSI128"/>
    <mergeCell ref="GSJ128:GSK128"/>
    <mergeCell ref="GSL128:GSM128"/>
    <mergeCell ref="GSN128:GSO128"/>
    <mergeCell ref="GRV128:GRW128"/>
    <mergeCell ref="GRX128:GRY128"/>
    <mergeCell ref="GRZ128:GSA128"/>
    <mergeCell ref="GSB128:GSC128"/>
    <mergeCell ref="GSD128:GSE128"/>
    <mergeCell ref="GRL128:GRM128"/>
    <mergeCell ref="GRN128:GRO128"/>
    <mergeCell ref="GRP128:GRQ128"/>
    <mergeCell ref="GRR128:GRS128"/>
    <mergeCell ref="GRT128:GRU128"/>
    <mergeCell ref="GUD128:GUE128"/>
    <mergeCell ref="GUF128:GUG128"/>
    <mergeCell ref="GUH128:GUI128"/>
    <mergeCell ref="GUJ128:GUK128"/>
    <mergeCell ref="GUL128:GUM128"/>
    <mergeCell ref="GTT128:GTU128"/>
    <mergeCell ref="GTV128:GTW128"/>
    <mergeCell ref="GTX128:GTY128"/>
    <mergeCell ref="GTZ128:GUA128"/>
    <mergeCell ref="GUB128:GUC128"/>
    <mergeCell ref="GTJ128:GTK128"/>
    <mergeCell ref="GTL128:GTM128"/>
    <mergeCell ref="GTN128:GTO128"/>
    <mergeCell ref="GTP128:GTQ128"/>
    <mergeCell ref="GTR128:GTS128"/>
    <mergeCell ref="GSZ128:GTA128"/>
    <mergeCell ref="GTB128:GTC128"/>
    <mergeCell ref="GTD128:GTE128"/>
    <mergeCell ref="GTF128:GTG128"/>
    <mergeCell ref="GTH128:GTI128"/>
    <mergeCell ref="GVR128:GVS128"/>
    <mergeCell ref="GVT128:GVU128"/>
    <mergeCell ref="GVV128:GVW128"/>
    <mergeCell ref="GVX128:GVY128"/>
    <mergeCell ref="GVZ128:GWA128"/>
    <mergeCell ref="GVH128:GVI128"/>
    <mergeCell ref="GVJ128:GVK128"/>
    <mergeCell ref="GVL128:GVM128"/>
    <mergeCell ref="GVN128:GVO128"/>
    <mergeCell ref="GVP128:GVQ128"/>
    <mergeCell ref="GUX128:GUY128"/>
    <mergeCell ref="GUZ128:GVA128"/>
    <mergeCell ref="GVB128:GVC128"/>
    <mergeCell ref="GVD128:GVE128"/>
    <mergeCell ref="GVF128:GVG128"/>
    <mergeCell ref="GUN128:GUO128"/>
    <mergeCell ref="GUP128:GUQ128"/>
    <mergeCell ref="GUR128:GUS128"/>
    <mergeCell ref="GUT128:GUU128"/>
    <mergeCell ref="GUV128:GUW128"/>
    <mergeCell ref="GXF128:GXG128"/>
    <mergeCell ref="GXH128:GXI128"/>
    <mergeCell ref="GXJ128:GXK128"/>
    <mergeCell ref="GXL128:GXM128"/>
    <mergeCell ref="GXN128:GXO128"/>
    <mergeCell ref="GWV128:GWW128"/>
    <mergeCell ref="GWX128:GWY128"/>
    <mergeCell ref="GWZ128:GXA128"/>
    <mergeCell ref="GXB128:GXC128"/>
    <mergeCell ref="GXD128:GXE128"/>
    <mergeCell ref="GWL128:GWM128"/>
    <mergeCell ref="GWN128:GWO128"/>
    <mergeCell ref="GWP128:GWQ128"/>
    <mergeCell ref="GWR128:GWS128"/>
    <mergeCell ref="GWT128:GWU128"/>
    <mergeCell ref="GWB128:GWC128"/>
    <mergeCell ref="GWD128:GWE128"/>
    <mergeCell ref="GWF128:GWG128"/>
    <mergeCell ref="GWH128:GWI128"/>
    <mergeCell ref="GWJ128:GWK128"/>
    <mergeCell ref="GYT128:GYU128"/>
    <mergeCell ref="GYV128:GYW128"/>
    <mergeCell ref="GYX128:GYY128"/>
    <mergeCell ref="GYZ128:GZA128"/>
    <mergeCell ref="GZB128:GZC128"/>
    <mergeCell ref="GYJ128:GYK128"/>
    <mergeCell ref="GYL128:GYM128"/>
    <mergeCell ref="GYN128:GYO128"/>
    <mergeCell ref="GYP128:GYQ128"/>
    <mergeCell ref="GYR128:GYS128"/>
    <mergeCell ref="GXZ128:GYA128"/>
    <mergeCell ref="GYB128:GYC128"/>
    <mergeCell ref="GYD128:GYE128"/>
    <mergeCell ref="GYF128:GYG128"/>
    <mergeCell ref="GYH128:GYI128"/>
    <mergeCell ref="GXP128:GXQ128"/>
    <mergeCell ref="GXR128:GXS128"/>
    <mergeCell ref="GXT128:GXU128"/>
    <mergeCell ref="GXV128:GXW128"/>
    <mergeCell ref="GXX128:GXY128"/>
    <mergeCell ref="HAH128:HAI128"/>
    <mergeCell ref="HAJ128:HAK128"/>
    <mergeCell ref="HAL128:HAM128"/>
    <mergeCell ref="HAN128:HAO128"/>
    <mergeCell ref="HAP128:HAQ128"/>
    <mergeCell ref="GZX128:GZY128"/>
    <mergeCell ref="GZZ128:HAA128"/>
    <mergeCell ref="HAB128:HAC128"/>
    <mergeCell ref="HAD128:HAE128"/>
    <mergeCell ref="HAF128:HAG128"/>
    <mergeCell ref="GZN128:GZO128"/>
    <mergeCell ref="GZP128:GZQ128"/>
    <mergeCell ref="GZR128:GZS128"/>
    <mergeCell ref="GZT128:GZU128"/>
    <mergeCell ref="GZV128:GZW128"/>
    <mergeCell ref="GZD128:GZE128"/>
    <mergeCell ref="GZF128:GZG128"/>
    <mergeCell ref="GZH128:GZI128"/>
    <mergeCell ref="GZJ128:GZK128"/>
    <mergeCell ref="GZL128:GZM128"/>
    <mergeCell ref="HBV128:HBW128"/>
    <mergeCell ref="HBX128:HBY128"/>
    <mergeCell ref="HBZ128:HCA128"/>
    <mergeCell ref="HCB128:HCC128"/>
    <mergeCell ref="HCD128:HCE128"/>
    <mergeCell ref="HBL128:HBM128"/>
    <mergeCell ref="HBN128:HBO128"/>
    <mergeCell ref="HBP128:HBQ128"/>
    <mergeCell ref="HBR128:HBS128"/>
    <mergeCell ref="HBT128:HBU128"/>
    <mergeCell ref="HBB128:HBC128"/>
    <mergeCell ref="HBD128:HBE128"/>
    <mergeCell ref="HBF128:HBG128"/>
    <mergeCell ref="HBH128:HBI128"/>
    <mergeCell ref="HBJ128:HBK128"/>
    <mergeCell ref="HAR128:HAS128"/>
    <mergeCell ref="HAT128:HAU128"/>
    <mergeCell ref="HAV128:HAW128"/>
    <mergeCell ref="HAX128:HAY128"/>
    <mergeCell ref="HAZ128:HBA128"/>
    <mergeCell ref="HDJ128:HDK128"/>
    <mergeCell ref="HDL128:HDM128"/>
    <mergeCell ref="HDN128:HDO128"/>
    <mergeCell ref="HDP128:HDQ128"/>
    <mergeCell ref="HDR128:HDS128"/>
    <mergeCell ref="HCZ128:HDA128"/>
    <mergeCell ref="HDB128:HDC128"/>
    <mergeCell ref="HDD128:HDE128"/>
    <mergeCell ref="HDF128:HDG128"/>
    <mergeCell ref="HDH128:HDI128"/>
    <mergeCell ref="HCP128:HCQ128"/>
    <mergeCell ref="HCR128:HCS128"/>
    <mergeCell ref="HCT128:HCU128"/>
    <mergeCell ref="HCV128:HCW128"/>
    <mergeCell ref="HCX128:HCY128"/>
    <mergeCell ref="HCF128:HCG128"/>
    <mergeCell ref="HCH128:HCI128"/>
    <mergeCell ref="HCJ128:HCK128"/>
    <mergeCell ref="HCL128:HCM128"/>
    <mergeCell ref="HCN128:HCO128"/>
    <mergeCell ref="HEX128:HEY128"/>
    <mergeCell ref="HEZ128:HFA128"/>
    <mergeCell ref="HFB128:HFC128"/>
    <mergeCell ref="HFD128:HFE128"/>
    <mergeCell ref="HFF128:HFG128"/>
    <mergeCell ref="HEN128:HEO128"/>
    <mergeCell ref="HEP128:HEQ128"/>
    <mergeCell ref="HER128:HES128"/>
    <mergeCell ref="HET128:HEU128"/>
    <mergeCell ref="HEV128:HEW128"/>
    <mergeCell ref="HED128:HEE128"/>
    <mergeCell ref="HEF128:HEG128"/>
    <mergeCell ref="HEH128:HEI128"/>
    <mergeCell ref="HEJ128:HEK128"/>
    <mergeCell ref="HEL128:HEM128"/>
    <mergeCell ref="HDT128:HDU128"/>
    <mergeCell ref="HDV128:HDW128"/>
    <mergeCell ref="HDX128:HDY128"/>
    <mergeCell ref="HDZ128:HEA128"/>
    <mergeCell ref="HEB128:HEC128"/>
    <mergeCell ref="HGL128:HGM128"/>
    <mergeCell ref="HGN128:HGO128"/>
    <mergeCell ref="HGP128:HGQ128"/>
    <mergeCell ref="HGR128:HGS128"/>
    <mergeCell ref="HGT128:HGU128"/>
    <mergeCell ref="HGB128:HGC128"/>
    <mergeCell ref="HGD128:HGE128"/>
    <mergeCell ref="HGF128:HGG128"/>
    <mergeCell ref="HGH128:HGI128"/>
    <mergeCell ref="HGJ128:HGK128"/>
    <mergeCell ref="HFR128:HFS128"/>
    <mergeCell ref="HFT128:HFU128"/>
    <mergeCell ref="HFV128:HFW128"/>
    <mergeCell ref="HFX128:HFY128"/>
    <mergeCell ref="HFZ128:HGA128"/>
    <mergeCell ref="HFH128:HFI128"/>
    <mergeCell ref="HFJ128:HFK128"/>
    <mergeCell ref="HFL128:HFM128"/>
    <mergeCell ref="HFN128:HFO128"/>
    <mergeCell ref="HFP128:HFQ128"/>
    <mergeCell ref="HHZ128:HIA128"/>
    <mergeCell ref="HIB128:HIC128"/>
    <mergeCell ref="HID128:HIE128"/>
    <mergeCell ref="HIF128:HIG128"/>
    <mergeCell ref="HIH128:HII128"/>
    <mergeCell ref="HHP128:HHQ128"/>
    <mergeCell ref="HHR128:HHS128"/>
    <mergeCell ref="HHT128:HHU128"/>
    <mergeCell ref="HHV128:HHW128"/>
    <mergeCell ref="HHX128:HHY128"/>
    <mergeCell ref="HHF128:HHG128"/>
    <mergeCell ref="HHH128:HHI128"/>
    <mergeCell ref="HHJ128:HHK128"/>
    <mergeCell ref="HHL128:HHM128"/>
    <mergeCell ref="HHN128:HHO128"/>
    <mergeCell ref="HGV128:HGW128"/>
    <mergeCell ref="HGX128:HGY128"/>
    <mergeCell ref="HGZ128:HHA128"/>
    <mergeCell ref="HHB128:HHC128"/>
    <mergeCell ref="HHD128:HHE128"/>
    <mergeCell ref="HJN128:HJO128"/>
    <mergeCell ref="HJP128:HJQ128"/>
    <mergeCell ref="HJR128:HJS128"/>
    <mergeCell ref="HJT128:HJU128"/>
    <mergeCell ref="HJV128:HJW128"/>
    <mergeCell ref="HJD128:HJE128"/>
    <mergeCell ref="HJF128:HJG128"/>
    <mergeCell ref="HJH128:HJI128"/>
    <mergeCell ref="HJJ128:HJK128"/>
    <mergeCell ref="HJL128:HJM128"/>
    <mergeCell ref="HIT128:HIU128"/>
    <mergeCell ref="HIV128:HIW128"/>
    <mergeCell ref="HIX128:HIY128"/>
    <mergeCell ref="HIZ128:HJA128"/>
    <mergeCell ref="HJB128:HJC128"/>
    <mergeCell ref="HIJ128:HIK128"/>
    <mergeCell ref="HIL128:HIM128"/>
    <mergeCell ref="HIN128:HIO128"/>
    <mergeCell ref="HIP128:HIQ128"/>
    <mergeCell ref="HIR128:HIS128"/>
    <mergeCell ref="HLB128:HLC128"/>
    <mergeCell ref="HLD128:HLE128"/>
    <mergeCell ref="HLF128:HLG128"/>
    <mergeCell ref="HLH128:HLI128"/>
    <mergeCell ref="HLJ128:HLK128"/>
    <mergeCell ref="HKR128:HKS128"/>
    <mergeCell ref="HKT128:HKU128"/>
    <mergeCell ref="HKV128:HKW128"/>
    <mergeCell ref="HKX128:HKY128"/>
    <mergeCell ref="HKZ128:HLA128"/>
    <mergeCell ref="HKH128:HKI128"/>
    <mergeCell ref="HKJ128:HKK128"/>
    <mergeCell ref="HKL128:HKM128"/>
    <mergeCell ref="HKN128:HKO128"/>
    <mergeCell ref="HKP128:HKQ128"/>
    <mergeCell ref="HJX128:HJY128"/>
    <mergeCell ref="HJZ128:HKA128"/>
    <mergeCell ref="HKB128:HKC128"/>
    <mergeCell ref="HKD128:HKE128"/>
    <mergeCell ref="HKF128:HKG128"/>
    <mergeCell ref="HMP128:HMQ128"/>
    <mergeCell ref="HMR128:HMS128"/>
    <mergeCell ref="HMT128:HMU128"/>
    <mergeCell ref="HMV128:HMW128"/>
    <mergeCell ref="HMX128:HMY128"/>
    <mergeCell ref="HMF128:HMG128"/>
    <mergeCell ref="HMH128:HMI128"/>
    <mergeCell ref="HMJ128:HMK128"/>
    <mergeCell ref="HML128:HMM128"/>
    <mergeCell ref="HMN128:HMO128"/>
    <mergeCell ref="HLV128:HLW128"/>
    <mergeCell ref="HLX128:HLY128"/>
    <mergeCell ref="HLZ128:HMA128"/>
    <mergeCell ref="HMB128:HMC128"/>
    <mergeCell ref="HMD128:HME128"/>
    <mergeCell ref="HLL128:HLM128"/>
    <mergeCell ref="HLN128:HLO128"/>
    <mergeCell ref="HLP128:HLQ128"/>
    <mergeCell ref="HLR128:HLS128"/>
    <mergeCell ref="HLT128:HLU128"/>
    <mergeCell ref="HOD128:HOE128"/>
    <mergeCell ref="HOF128:HOG128"/>
    <mergeCell ref="HOH128:HOI128"/>
    <mergeCell ref="HOJ128:HOK128"/>
    <mergeCell ref="HOL128:HOM128"/>
    <mergeCell ref="HNT128:HNU128"/>
    <mergeCell ref="HNV128:HNW128"/>
    <mergeCell ref="HNX128:HNY128"/>
    <mergeCell ref="HNZ128:HOA128"/>
    <mergeCell ref="HOB128:HOC128"/>
    <mergeCell ref="HNJ128:HNK128"/>
    <mergeCell ref="HNL128:HNM128"/>
    <mergeCell ref="HNN128:HNO128"/>
    <mergeCell ref="HNP128:HNQ128"/>
    <mergeCell ref="HNR128:HNS128"/>
    <mergeCell ref="HMZ128:HNA128"/>
    <mergeCell ref="HNB128:HNC128"/>
    <mergeCell ref="HND128:HNE128"/>
    <mergeCell ref="HNF128:HNG128"/>
    <mergeCell ref="HNH128:HNI128"/>
    <mergeCell ref="HPR128:HPS128"/>
    <mergeCell ref="HPT128:HPU128"/>
    <mergeCell ref="HPV128:HPW128"/>
    <mergeCell ref="HPX128:HPY128"/>
    <mergeCell ref="HPZ128:HQA128"/>
    <mergeCell ref="HPH128:HPI128"/>
    <mergeCell ref="HPJ128:HPK128"/>
    <mergeCell ref="HPL128:HPM128"/>
    <mergeCell ref="HPN128:HPO128"/>
    <mergeCell ref="HPP128:HPQ128"/>
    <mergeCell ref="HOX128:HOY128"/>
    <mergeCell ref="HOZ128:HPA128"/>
    <mergeCell ref="HPB128:HPC128"/>
    <mergeCell ref="HPD128:HPE128"/>
    <mergeCell ref="HPF128:HPG128"/>
    <mergeCell ref="HON128:HOO128"/>
    <mergeCell ref="HOP128:HOQ128"/>
    <mergeCell ref="HOR128:HOS128"/>
    <mergeCell ref="HOT128:HOU128"/>
    <mergeCell ref="HOV128:HOW128"/>
    <mergeCell ref="HRF128:HRG128"/>
    <mergeCell ref="HRH128:HRI128"/>
    <mergeCell ref="HRJ128:HRK128"/>
    <mergeCell ref="HRL128:HRM128"/>
    <mergeCell ref="HRN128:HRO128"/>
    <mergeCell ref="HQV128:HQW128"/>
    <mergeCell ref="HQX128:HQY128"/>
    <mergeCell ref="HQZ128:HRA128"/>
    <mergeCell ref="HRB128:HRC128"/>
    <mergeCell ref="HRD128:HRE128"/>
    <mergeCell ref="HQL128:HQM128"/>
    <mergeCell ref="HQN128:HQO128"/>
    <mergeCell ref="HQP128:HQQ128"/>
    <mergeCell ref="HQR128:HQS128"/>
    <mergeCell ref="HQT128:HQU128"/>
    <mergeCell ref="HQB128:HQC128"/>
    <mergeCell ref="HQD128:HQE128"/>
    <mergeCell ref="HQF128:HQG128"/>
    <mergeCell ref="HQH128:HQI128"/>
    <mergeCell ref="HQJ128:HQK128"/>
    <mergeCell ref="HST128:HSU128"/>
    <mergeCell ref="HSV128:HSW128"/>
    <mergeCell ref="HSX128:HSY128"/>
    <mergeCell ref="HSZ128:HTA128"/>
    <mergeCell ref="HTB128:HTC128"/>
    <mergeCell ref="HSJ128:HSK128"/>
    <mergeCell ref="HSL128:HSM128"/>
    <mergeCell ref="HSN128:HSO128"/>
    <mergeCell ref="HSP128:HSQ128"/>
    <mergeCell ref="HSR128:HSS128"/>
    <mergeCell ref="HRZ128:HSA128"/>
    <mergeCell ref="HSB128:HSC128"/>
    <mergeCell ref="HSD128:HSE128"/>
    <mergeCell ref="HSF128:HSG128"/>
    <mergeCell ref="HSH128:HSI128"/>
    <mergeCell ref="HRP128:HRQ128"/>
    <mergeCell ref="HRR128:HRS128"/>
    <mergeCell ref="HRT128:HRU128"/>
    <mergeCell ref="HRV128:HRW128"/>
    <mergeCell ref="HRX128:HRY128"/>
    <mergeCell ref="HUH128:HUI128"/>
    <mergeCell ref="HUJ128:HUK128"/>
    <mergeCell ref="HUL128:HUM128"/>
    <mergeCell ref="HUN128:HUO128"/>
    <mergeCell ref="HUP128:HUQ128"/>
    <mergeCell ref="HTX128:HTY128"/>
    <mergeCell ref="HTZ128:HUA128"/>
    <mergeCell ref="HUB128:HUC128"/>
    <mergeCell ref="HUD128:HUE128"/>
    <mergeCell ref="HUF128:HUG128"/>
    <mergeCell ref="HTN128:HTO128"/>
    <mergeCell ref="HTP128:HTQ128"/>
    <mergeCell ref="HTR128:HTS128"/>
    <mergeCell ref="HTT128:HTU128"/>
    <mergeCell ref="HTV128:HTW128"/>
    <mergeCell ref="HTD128:HTE128"/>
    <mergeCell ref="HTF128:HTG128"/>
    <mergeCell ref="HTH128:HTI128"/>
    <mergeCell ref="HTJ128:HTK128"/>
    <mergeCell ref="HTL128:HTM128"/>
    <mergeCell ref="HVV128:HVW128"/>
    <mergeCell ref="HVX128:HVY128"/>
    <mergeCell ref="HVZ128:HWA128"/>
    <mergeCell ref="HWB128:HWC128"/>
    <mergeCell ref="HWD128:HWE128"/>
    <mergeCell ref="HVL128:HVM128"/>
    <mergeCell ref="HVN128:HVO128"/>
    <mergeCell ref="HVP128:HVQ128"/>
    <mergeCell ref="HVR128:HVS128"/>
    <mergeCell ref="HVT128:HVU128"/>
    <mergeCell ref="HVB128:HVC128"/>
    <mergeCell ref="HVD128:HVE128"/>
    <mergeCell ref="HVF128:HVG128"/>
    <mergeCell ref="HVH128:HVI128"/>
    <mergeCell ref="HVJ128:HVK128"/>
    <mergeCell ref="HUR128:HUS128"/>
    <mergeCell ref="HUT128:HUU128"/>
    <mergeCell ref="HUV128:HUW128"/>
    <mergeCell ref="HUX128:HUY128"/>
    <mergeCell ref="HUZ128:HVA128"/>
    <mergeCell ref="HXJ128:HXK128"/>
    <mergeCell ref="HXL128:HXM128"/>
    <mergeCell ref="HXN128:HXO128"/>
    <mergeCell ref="HXP128:HXQ128"/>
    <mergeCell ref="HXR128:HXS128"/>
    <mergeCell ref="HWZ128:HXA128"/>
    <mergeCell ref="HXB128:HXC128"/>
    <mergeCell ref="HXD128:HXE128"/>
    <mergeCell ref="HXF128:HXG128"/>
    <mergeCell ref="HXH128:HXI128"/>
    <mergeCell ref="HWP128:HWQ128"/>
    <mergeCell ref="HWR128:HWS128"/>
    <mergeCell ref="HWT128:HWU128"/>
    <mergeCell ref="HWV128:HWW128"/>
    <mergeCell ref="HWX128:HWY128"/>
    <mergeCell ref="HWF128:HWG128"/>
    <mergeCell ref="HWH128:HWI128"/>
    <mergeCell ref="HWJ128:HWK128"/>
    <mergeCell ref="HWL128:HWM128"/>
    <mergeCell ref="HWN128:HWO128"/>
    <mergeCell ref="HYX128:HYY128"/>
    <mergeCell ref="HYZ128:HZA128"/>
    <mergeCell ref="HZB128:HZC128"/>
    <mergeCell ref="HZD128:HZE128"/>
    <mergeCell ref="HZF128:HZG128"/>
    <mergeCell ref="HYN128:HYO128"/>
    <mergeCell ref="HYP128:HYQ128"/>
    <mergeCell ref="HYR128:HYS128"/>
    <mergeCell ref="HYT128:HYU128"/>
    <mergeCell ref="HYV128:HYW128"/>
    <mergeCell ref="HYD128:HYE128"/>
    <mergeCell ref="HYF128:HYG128"/>
    <mergeCell ref="HYH128:HYI128"/>
    <mergeCell ref="HYJ128:HYK128"/>
    <mergeCell ref="HYL128:HYM128"/>
    <mergeCell ref="HXT128:HXU128"/>
    <mergeCell ref="HXV128:HXW128"/>
    <mergeCell ref="HXX128:HXY128"/>
    <mergeCell ref="HXZ128:HYA128"/>
    <mergeCell ref="HYB128:HYC128"/>
    <mergeCell ref="IAL128:IAM128"/>
    <mergeCell ref="IAN128:IAO128"/>
    <mergeCell ref="IAP128:IAQ128"/>
    <mergeCell ref="IAR128:IAS128"/>
    <mergeCell ref="IAT128:IAU128"/>
    <mergeCell ref="IAB128:IAC128"/>
    <mergeCell ref="IAD128:IAE128"/>
    <mergeCell ref="IAF128:IAG128"/>
    <mergeCell ref="IAH128:IAI128"/>
    <mergeCell ref="IAJ128:IAK128"/>
    <mergeCell ref="HZR128:HZS128"/>
    <mergeCell ref="HZT128:HZU128"/>
    <mergeCell ref="HZV128:HZW128"/>
    <mergeCell ref="HZX128:HZY128"/>
    <mergeCell ref="HZZ128:IAA128"/>
    <mergeCell ref="HZH128:HZI128"/>
    <mergeCell ref="HZJ128:HZK128"/>
    <mergeCell ref="HZL128:HZM128"/>
    <mergeCell ref="HZN128:HZO128"/>
    <mergeCell ref="HZP128:HZQ128"/>
    <mergeCell ref="IBZ128:ICA128"/>
    <mergeCell ref="ICB128:ICC128"/>
    <mergeCell ref="ICD128:ICE128"/>
    <mergeCell ref="ICF128:ICG128"/>
    <mergeCell ref="ICH128:ICI128"/>
    <mergeCell ref="IBP128:IBQ128"/>
    <mergeCell ref="IBR128:IBS128"/>
    <mergeCell ref="IBT128:IBU128"/>
    <mergeCell ref="IBV128:IBW128"/>
    <mergeCell ref="IBX128:IBY128"/>
    <mergeCell ref="IBF128:IBG128"/>
    <mergeCell ref="IBH128:IBI128"/>
    <mergeCell ref="IBJ128:IBK128"/>
    <mergeCell ref="IBL128:IBM128"/>
    <mergeCell ref="IBN128:IBO128"/>
    <mergeCell ref="IAV128:IAW128"/>
    <mergeCell ref="IAX128:IAY128"/>
    <mergeCell ref="IAZ128:IBA128"/>
    <mergeCell ref="IBB128:IBC128"/>
    <mergeCell ref="IBD128:IBE128"/>
    <mergeCell ref="IDN128:IDO128"/>
    <mergeCell ref="IDP128:IDQ128"/>
    <mergeCell ref="IDR128:IDS128"/>
    <mergeCell ref="IDT128:IDU128"/>
    <mergeCell ref="IDV128:IDW128"/>
    <mergeCell ref="IDD128:IDE128"/>
    <mergeCell ref="IDF128:IDG128"/>
    <mergeCell ref="IDH128:IDI128"/>
    <mergeCell ref="IDJ128:IDK128"/>
    <mergeCell ref="IDL128:IDM128"/>
    <mergeCell ref="ICT128:ICU128"/>
    <mergeCell ref="ICV128:ICW128"/>
    <mergeCell ref="ICX128:ICY128"/>
    <mergeCell ref="ICZ128:IDA128"/>
    <mergeCell ref="IDB128:IDC128"/>
    <mergeCell ref="ICJ128:ICK128"/>
    <mergeCell ref="ICL128:ICM128"/>
    <mergeCell ref="ICN128:ICO128"/>
    <mergeCell ref="ICP128:ICQ128"/>
    <mergeCell ref="ICR128:ICS128"/>
    <mergeCell ref="IFB128:IFC128"/>
    <mergeCell ref="IFD128:IFE128"/>
    <mergeCell ref="IFF128:IFG128"/>
    <mergeCell ref="IFH128:IFI128"/>
    <mergeCell ref="IFJ128:IFK128"/>
    <mergeCell ref="IER128:IES128"/>
    <mergeCell ref="IET128:IEU128"/>
    <mergeCell ref="IEV128:IEW128"/>
    <mergeCell ref="IEX128:IEY128"/>
    <mergeCell ref="IEZ128:IFA128"/>
    <mergeCell ref="IEH128:IEI128"/>
    <mergeCell ref="IEJ128:IEK128"/>
    <mergeCell ref="IEL128:IEM128"/>
    <mergeCell ref="IEN128:IEO128"/>
    <mergeCell ref="IEP128:IEQ128"/>
    <mergeCell ref="IDX128:IDY128"/>
    <mergeCell ref="IDZ128:IEA128"/>
    <mergeCell ref="IEB128:IEC128"/>
    <mergeCell ref="IED128:IEE128"/>
    <mergeCell ref="IEF128:IEG128"/>
    <mergeCell ref="IGP128:IGQ128"/>
    <mergeCell ref="IGR128:IGS128"/>
    <mergeCell ref="IGT128:IGU128"/>
    <mergeCell ref="IGV128:IGW128"/>
    <mergeCell ref="IGX128:IGY128"/>
    <mergeCell ref="IGF128:IGG128"/>
    <mergeCell ref="IGH128:IGI128"/>
    <mergeCell ref="IGJ128:IGK128"/>
    <mergeCell ref="IGL128:IGM128"/>
    <mergeCell ref="IGN128:IGO128"/>
    <mergeCell ref="IFV128:IFW128"/>
    <mergeCell ref="IFX128:IFY128"/>
    <mergeCell ref="IFZ128:IGA128"/>
    <mergeCell ref="IGB128:IGC128"/>
    <mergeCell ref="IGD128:IGE128"/>
    <mergeCell ref="IFL128:IFM128"/>
    <mergeCell ref="IFN128:IFO128"/>
    <mergeCell ref="IFP128:IFQ128"/>
    <mergeCell ref="IFR128:IFS128"/>
    <mergeCell ref="IFT128:IFU128"/>
    <mergeCell ref="IID128:IIE128"/>
    <mergeCell ref="IIF128:IIG128"/>
    <mergeCell ref="IIH128:III128"/>
    <mergeCell ref="IIJ128:IIK128"/>
    <mergeCell ref="IIL128:IIM128"/>
    <mergeCell ref="IHT128:IHU128"/>
    <mergeCell ref="IHV128:IHW128"/>
    <mergeCell ref="IHX128:IHY128"/>
    <mergeCell ref="IHZ128:IIA128"/>
    <mergeCell ref="IIB128:IIC128"/>
    <mergeCell ref="IHJ128:IHK128"/>
    <mergeCell ref="IHL128:IHM128"/>
    <mergeCell ref="IHN128:IHO128"/>
    <mergeCell ref="IHP128:IHQ128"/>
    <mergeCell ref="IHR128:IHS128"/>
    <mergeCell ref="IGZ128:IHA128"/>
    <mergeCell ref="IHB128:IHC128"/>
    <mergeCell ref="IHD128:IHE128"/>
    <mergeCell ref="IHF128:IHG128"/>
    <mergeCell ref="IHH128:IHI128"/>
    <mergeCell ref="IJR128:IJS128"/>
    <mergeCell ref="IJT128:IJU128"/>
    <mergeCell ref="IJV128:IJW128"/>
    <mergeCell ref="IJX128:IJY128"/>
    <mergeCell ref="IJZ128:IKA128"/>
    <mergeCell ref="IJH128:IJI128"/>
    <mergeCell ref="IJJ128:IJK128"/>
    <mergeCell ref="IJL128:IJM128"/>
    <mergeCell ref="IJN128:IJO128"/>
    <mergeCell ref="IJP128:IJQ128"/>
    <mergeCell ref="IIX128:IIY128"/>
    <mergeCell ref="IIZ128:IJA128"/>
    <mergeCell ref="IJB128:IJC128"/>
    <mergeCell ref="IJD128:IJE128"/>
    <mergeCell ref="IJF128:IJG128"/>
    <mergeCell ref="IIN128:IIO128"/>
    <mergeCell ref="IIP128:IIQ128"/>
    <mergeCell ref="IIR128:IIS128"/>
    <mergeCell ref="IIT128:IIU128"/>
    <mergeCell ref="IIV128:IIW128"/>
    <mergeCell ref="ILF128:ILG128"/>
    <mergeCell ref="ILH128:ILI128"/>
    <mergeCell ref="ILJ128:ILK128"/>
    <mergeCell ref="ILL128:ILM128"/>
    <mergeCell ref="ILN128:ILO128"/>
    <mergeCell ref="IKV128:IKW128"/>
    <mergeCell ref="IKX128:IKY128"/>
    <mergeCell ref="IKZ128:ILA128"/>
    <mergeCell ref="ILB128:ILC128"/>
    <mergeCell ref="ILD128:ILE128"/>
    <mergeCell ref="IKL128:IKM128"/>
    <mergeCell ref="IKN128:IKO128"/>
    <mergeCell ref="IKP128:IKQ128"/>
    <mergeCell ref="IKR128:IKS128"/>
    <mergeCell ref="IKT128:IKU128"/>
    <mergeCell ref="IKB128:IKC128"/>
    <mergeCell ref="IKD128:IKE128"/>
    <mergeCell ref="IKF128:IKG128"/>
    <mergeCell ref="IKH128:IKI128"/>
    <mergeCell ref="IKJ128:IKK128"/>
    <mergeCell ref="IMT128:IMU128"/>
    <mergeCell ref="IMV128:IMW128"/>
    <mergeCell ref="IMX128:IMY128"/>
    <mergeCell ref="IMZ128:INA128"/>
    <mergeCell ref="INB128:INC128"/>
    <mergeCell ref="IMJ128:IMK128"/>
    <mergeCell ref="IML128:IMM128"/>
    <mergeCell ref="IMN128:IMO128"/>
    <mergeCell ref="IMP128:IMQ128"/>
    <mergeCell ref="IMR128:IMS128"/>
    <mergeCell ref="ILZ128:IMA128"/>
    <mergeCell ref="IMB128:IMC128"/>
    <mergeCell ref="IMD128:IME128"/>
    <mergeCell ref="IMF128:IMG128"/>
    <mergeCell ref="IMH128:IMI128"/>
    <mergeCell ref="ILP128:ILQ128"/>
    <mergeCell ref="ILR128:ILS128"/>
    <mergeCell ref="ILT128:ILU128"/>
    <mergeCell ref="ILV128:ILW128"/>
    <mergeCell ref="ILX128:ILY128"/>
    <mergeCell ref="IOH128:IOI128"/>
    <mergeCell ref="IOJ128:IOK128"/>
    <mergeCell ref="IOL128:IOM128"/>
    <mergeCell ref="ION128:IOO128"/>
    <mergeCell ref="IOP128:IOQ128"/>
    <mergeCell ref="INX128:INY128"/>
    <mergeCell ref="INZ128:IOA128"/>
    <mergeCell ref="IOB128:IOC128"/>
    <mergeCell ref="IOD128:IOE128"/>
    <mergeCell ref="IOF128:IOG128"/>
    <mergeCell ref="INN128:INO128"/>
    <mergeCell ref="INP128:INQ128"/>
    <mergeCell ref="INR128:INS128"/>
    <mergeCell ref="INT128:INU128"/>
    <mergeCell ref="INV128:INW128"/>
    <mergeCell ref="IND128:INE128"/>
    <mergeCell ref="INF128:ING128"/>
    <mergeCell ref="INH128:INI128"/>
    <mergeCell ref="INJ128:INK128"/>
    <mergeCell ref="INL128:INM128"/>
    <mergeCell ref="IPV128:IPW128"/>
    <mergeCell ref="IPX128:IPY128"/>
    <mergeCell ref="IPZ128:IQA128"/>
    <mergeCell ref="IQB128:IQC128"/>
    <mergeCell ref="IQD128:IQE128"/>
    <mergeCell ref="IPL128:IPM128"/>
    <mergeCell ref="IPN128:IPO128"/>
    <mergeCell ref="IPP128:IPQ128"/>
    <mergeCell ref="IPR128:IPS128"/>
    <mergeCell ref="IPT128:IPU128"/>
    <mergeCell ref="IPB128:IPC128"/>
    <mergeCell ref="IPD128:IPE128"/>
    <mergeCell ref="IPF128:IPG128"/>
    <mergeCell ref="IPH128:IPI128"/>
    <mergeCell ref="IPJ128:IPK128"/>
    <mergeCell ref="IOR128:IOS128"/>
    <mergeCell ref="IOT128:IOU128"/>
    <mergeCell ref="IOV128:IOW128"/>
    <mergeCell ref="IOX128:IOY128"/>
    <mergeCell ref="IOZ128:IPA128"/>
    <mergeCell ref="IRJ128:IRK128"/>
    <mergeCell ref="IRL128:IRM128"/>
    <mergeCell ref="IRN128:IRO128"/>
    <mergeCell ref="IRP128:IRQ128"/>
    <mergeCell ref="IRR128:IRS128"/>
    <mergeCell ref="IQZ128:IRA128"/>
    <mergeCell ref="IRB128:IRC128"/>
    <mergeCell ref="IRD128:IRE128"/>
    <mergeCell ref="IRF128:IRG128"/>
    <mergeCell ref="IRH128:IRI128"/>
    <mergeCell ref="IQP128:IQQ128"/>
    <mergeCell ref="IQR128:IQS128"/>
    <mergeCell ref="IQT128:IQU128"/>
    <mergeCell ref="IQV128:IQW128"/>
    <mergeCell ref="IQX128:IQY128"/>
    <mergeCell ref="IQF128:IQG128"/>
    <mergeCell ref="IQH128:IQI128"/>
    <mergeCell ref="IQJ128:IQK128"/>
    <mergeCell ref="IQL128:IQM128"/>
    <mergeCell ref="IQN128:IQO128"/>
    <mergeCell ref="ISX128:ISY128"/>
    <mergeCell ref="ISZ128:ITA128"/>
    <mergeCell ref="ITB128:ITC128"/>
    <mergeCell ref="ITD128:ITE128"/>
    <mergeCell ref="ITF128:ITG128"/>
    <mergeCell ref="ISN128:ISO128"/>
    <mergeCell ref="ISP128:ISQ128"/>
    <mergeCell ref="ISR128:ISS128"/>
    <mergeCell ref="IST128:ISU128"/>
    <mergeCell ref="ISV128:ISW128"/>
    <mergeCell ref="ISD128:ISE128"/>
    <mergeCell ref="ISF128:ISG128"/>
    <mergeCell ref="ISH128:ISI128"/>
    <mergeCell ref="ISJ128:ISK128"/>
    <mergeCell ref="ISL128:ISM128"/>
    <mergeCell ref="IRT128:IRU128"/>
    <mergeCell ref="IRV128:IRW128"/>
    <mergeCell ref="IRX128:IRY128"/>
    <mergeCell ref="IRZ128:ISA128"/>
    <mergeCell ref="ISB128:ISC128"/>
    <mergeCell ref="IUL128:IUM128"/>
    <mergeCell ref="IUN128:IUO128"/>
    <mergeCell ref="IUP128:IUQ128"/>
    <mergeCell ref="IUR128:IUS128"/>
    <mergeCell ref="IUT128:IUU128"/>
    <mergeCell ref="IUB128:IUC128"/>
    <mergeCell ref="IUD128:IUE128"/>
    <mergeCell ref="IUF128:IUG128"/>
    <mergeCell ref="IUH128:IUI128"/>
    <mergeCell ref="IUJ128:IUK128"/>
    <mergeCell ref="ITR128:ITS128"/>
    <mergeCell ref="ITT128:ITU128"/>
    <mergeCell ref="ITV128:ITW128"/>
    <mergeCell ref="ITX128:ITY128"/>
    <mergeCell ref="ITZ128:IUA128"/>
    <mergeCell ref="ITH128:ITI128"/>
    <mergeCell ref="ITJ128:ITK128"/>
    <mergeCell ref="ITL128:ITM128"/>
    <mergeCell ref="ITN128:ITO128"/>
    <mergeCell ref="ITP128:ITQ128"/>
    <mergeCell ref="IVZ128:IWA128"/>
    <mergeCell ref="IWB128:IWC128"/>
    <mergeCell ref="IWD128:IWE128"/>
    <mergeCell ref="IWF128:IWG128"/>
    <mergeCell ref="IWH128:IWI128"/>
    <mergeCell ref="IVP128:IVQ128"/>
    <mergeCell ref="IVR128:IVS128"/>
    <mergeCell ref="IVT128:IVU128"/>
    <mergeCell ref="IVV128:IVW128"/>
    <mergeCell ref="IVX128:IVY128"/>
    <mergeCell ref="IVF128:IVG128"/>
    <mergeCell ref="IVH128:IVI128"/>
    <mergeCell ref="IVJ128:IVK128"/>
    <mergeCell ref="IVL128:IVM128"/>
    <mergeCell ref="IVN128:IVO128"/>
    <mergeCell ref="IUV128:IUW128"/>
    <mergeCell ref="IUX128:IUY128"/>
    <mergeCell ref="IUZ128:IVA128"/>
    <mergeCell ref="IVB128:IVC128"/>
    <mergeCell ref="IVD128:IVE128"/>
    <mergeCell ref="IXN128:IXO128"/>
    <mergeCell ref="IXP128:IXQ128"/>
    <mergeCell ref="IXR128:IXS128"/>
    <mergeCell ref="IXT128:IXU128"/>
    <mergeCell ref="IXV128:IXW128"/>
    <mergeCell ref="IXD128:IXE128"/>
    <mergeCell ref="IXF128:IXG128"/>
    <mergeCell ref="IXH128:IXI128"/>
    <mergeCell ref="IXJ128:IXK128"/>
    <mergeCell ref="IXL128:IXM128"/>
    <mergeCell ref="IWT128:IWU128"/>
    <mergeCell ref="IWV128:IWW128"/>
    <mergeCell ref="IWX128:IWY128"/>
    <mergeCell ref="IWZ128:IXA128"/>
    <mergeCell ref="IXB128:IXC128"/>
    <mergeCell ref="IWJ128:IWK128"/>
    <mergeCell ref="IWL128:IWM128"/>
    <mergeCell ref="IWN128:IWO128"/>
    <mergeCell ref="IWP128:IWQ128"/>
    <mergeCell ref="IWR128:IWS128"/>
    <mergeCell ref="IZB128:IZC128"/>
    <mergeCell ref="IZD128:IZE128"/>
    <mergeCell ref="IZF128:IZG128"/>
    <mergeCell ref="IZH128:IZI128"/>
    <mergeCell ref="IZJ128:IZK128"/>
    <mergeCell ref="IYR128:IYS128"/>
    <mergeCell ref="IYT128:IYU128"/>
    <mergeCell ref="IYV128:IYW128"/>
    <mergeCell ref="IYX128:IYY128"/>
    <mergeCell ref="IYZ128:IZA128"/>
    <mergeCell ref="IYH128:IYI128"/>
    <mergeCell ref="IYJ128:IYK128"/>
    <mergeCell ref="IYL128:IYM128"/>
    <mergeCell ref="IYN128:IYO128"/>
    <mergeCell ref="IYP128:IYQ128"/>
    <mergeCell ref="IXX128:IXY128"/>
    <mergeCell ref="IXZ128:IYA128"/>
    <mergeCell ref="IYB128:IYC128"/>
    <mergeCell ref="IYD128:IYE128"/>
    <mergeCell ref="IYF128:IYG128"/>
    <mergeCell ref="JAP128:JAQ128"/>
    <mergeCell ref="JAR128:JAS128"/>
    <mergeCell ref="JAT128:JAU128"/>
    <mergeCell ref="JAV128:JAW128"/>
    <mergeCell ref="JAX128:JAY128"/>
    <mergeCell ref="JAF128:JAG128"/>
    <mergeCell ref="JAH128:JAI128"/>
    <mergeCell ref="JAJ128:JAK128"/>
    <mergeCell ref="JAL128:JAM128"/>
    <mergeCell ref="JAN128:JAO128"/>
    <mergeCell ref="IZV128:IZW128"/>
    <mergeCell ref="IZX128:IZY128"/>
    <mergeCell ref="IZZ128:JAA128"/>
    <mergeCell ref="JAB128:JAC128"/>
    <mergeCell ref="JAD128:JAE128"/>
    <mergeCell ref="IZL128:IZM128"/>
    <mergeCell ref="IZN128:IZO128"/>
    <mergeCell ref="IZP128:IZQ128"/>
    <mergeCell ref="IZR128:IZS128"/>
    <mergeCell ref="IZT128:IZU128"/>
    <mergeCell ref="JCD128:JCE128"/>
    <mergeCell ref="JCF128:JCG128"/>
    <mergeCell ref="JCH128:JCI128"/>
    <mergeCell ref="JCJ128:JCK128"/>
    <mergeCell ref="JCL128:JCM128"/>
    <mergeCell ref="JBT128:JBU128"/>
    <mergeCell ref="JBV128:JBW128"/>
    <mergeCell ref="JBX128:JBY128"/>
    <mergeCell ref="JBZ128:JCA128"/>
    <mergeCell ref="JCB128:JCC128"/>
    <mergeCell ref="JBJ128:JBK128"/>
    <mergeCell ref="JBL128:JBM128"/>
    <mergeCell ref="JBN128:JBO128"/>
    <mergeCell ref="JBP128:JBQ128"/>
    <mergeCell ref="JBR128:JBS128"/>
    <mergeCell ref="JAZ128:JBA128"/>
    <mergeCell ref="JBB128:JBC128"/>
    <mergeCell ref="JBD128:JBE128"/>
    <mergeCell ref="JBF128:JBG128"/>
    <mergeCell ref="JBH128:JBI128"/>
    <mergeCell ref="JDR128:JDS128"/>
    <mergeCell ref="JDT128:JDU128"/>
    <mergeCell ref="JDV128:JDW128"/>
    <mergeCell ref="JDX128:JDY128"/>
    <mergeCell ref="JDZ128:JEA128"/>
    <mergeCell ref="JDH128:JDI128"/>
    <mergeCell ref="JDJ128:JDK128"/>
    <mergeCell ref="JDL128:JDM128"/>
    <mergeCell ref="JDN128:JDO128"/>
    <mergeCell ref="JDP128:JDQ128"/>
    <mergeCell ref="JCX128:JCY128"/>
    <mergeCell ref="JCZ128:JDA128"/>
    <mergeCell ref="JDB128:JDC128"/>
    <mergeCell ref="JDD128:JDE128"/>
    <mergeCell ref="JDF128:JDG128"/>
    <mergeCell ref="JCN128:JCO128"/>
    <mergeCell ref="JCP128:JCQ128"/>
    <mergeCell ref="JCR128:JCS128"/>
    <mergeCell ref="JCT128:JCU128"/>
    <mergeCell ref="JCV128:JCW128"/>
    <mergeCell ref="JFF128:JFG128"/>
    <mergeCell ref="JFH128:JFI128"/>
    <mergeCell ref="JFJ128:JFK128"/>
    <mergeCell ref="JFL128:JFM128"/>
    <mergeCell ref="JFN128:JFO128"/>
    <mergeCell ref="JEV128:JEW128"/>
    <mergeCell ref="JEX128:JEY128"/>
    <mergeCell ref="JEZ128:JFA128"/>
    <mergeCell ref="JFB128:JFC128"/>
    <mergeCell ref="JFD128:JFE128"/>
    <mergeCell ref="JEL128:JEM128"/>
    <mergeCell ref="JEN128:JEO128"/>
    <mergeCell ref="JEP128:JEQ128"/>
    <mergeCell ref="JER128:JES128"/>
    <mergeCell ref="JET128:JEU128"/>
    <mergeCell ref="JEB128:JEC128"/>
    <mergeCell ref="JED128:JEE128"/>
    <mergeCell ref="JEF128:JEG128"/>
    <mergeCell ref="JEH128:JEI128"/>
    <mergeCell ref="JEJ128:JEK128"/>
    <mergeCell ref="JGT128:JGU128"/>
    <mergeCell ref="JGV128:JGW128"/>
    <mergeCell ref="JGX128:JGY128"/>
    <mergeCell ref="JGZ128:JHA128"/>
    <mergeCell ref="JHB128:JHC128"/>
    <mergeCell ref="JGJ128:JGK128"/>
    <mergeCell ref="JGL128:JGM128"/>
    <mergeCell ref="JGN128:JGO128"/>
    <mergeCell ref="JGP128:JGQ128"/>
    <mergeCell ref="JGR128:JGS128"/>
    <mergeCell ref="JFZ128:JGA128"/>
    <mergeCell ref="JGB128:JGC128"/>
    <mergeCell ref="JGD128:JGE128"/>
    <mergeCell ref="JGF128:JGG128"/>
    <mergeCell ref="JGH128:JGI128"/>
    <mergeCell ref="JFP128:JFQ128"/>
    <mergeCell ref="JFR128:JFS128"/>
    <mergeCell ref="JFT128:JFU128"/>
    <mergeCell ref="JFV128:JFW128"/>
    <mergeCell ref="JFX128:JFY128"/>
    <mergeCell ref="JIH128:JII128"/>
    <mergeCell ref="JIJ128:JIK128"/>
    <mergeCell ref="JIL128:JIM128"/>
    <mergeCell ref="JIN128:JIO128"/>
    <mergeCell ref="JIP128:JIQ128"/>
    <mergeCell ref="JHX128:JHY128"/>
    <mergeCell ref="JHZ128:JIA128"/>
    <mergeCell ref="JIB128:JIC128"/>
    <mergeCell ref="JID128:JIE128"/>
    <mergeCell ref="JIF128:JIG128"/>
    <mergeCell ref="JHN128:JHO128"/>
    <mergeCell ref="JHP128:JHQ128"/>
    <mergeCell ref="JHR128:JHS128"/>
    <mergeCell ref="JHT128:JHU128"/>
    <mergeCell ref="JHV128:JHW128"/>
    <mergeCell ref="JHD128:JHE128"/>
    <mergeCell ref="JHF128:JHG128"/>
    <mergeCell ref="JHH128:JHI128"/>
    <mergeCell ref="JHJ128:JHK128"/>
    <mergeCell ref="JHL128:JHM128"/>
    <mergeCell ref="JJV128:JJW128"/>
    <mergeCell ref="JJX128:JJY128"/>
    <mergeCell ref="JJZ128:JKA128"/>
    <mergeCell ref="JKB128:JKC128"/>
    <mergeCell ref="JKD128:JKE128"/>
    <mergeCell ref="JJL128:JJM128"/>
    <mergeCell ref="JJN128:JJO128"/>
    <mergeCell ref="JJP128:JJQ128"/>
    <mergeCell ref="JJR128:JJS128"/>
    <mergeCell ref="JJT128:JJU128"/>
    <mergeCell ref="JJB128:JJC128"/>
    <mergeCell ref="JJD128:JJE128"/>
    <mergeCell ref="JJF128:JJG128"/>
    <mergeCell ref="JJH128:JJI128"/>
    <mergeCell ref="JJJ128:JJK128"/>
    <mergeCell ref="JIR128:JIS128"/>
    <mergeCell ref="JIT128:JIU128"/>
    <mergeCell ref="JIV128:JIW128"/>
    <mergeCell ref="JIX128:JIY128"/>
    <mergeCell ref="JIZ128:JJA128"/>
    <mergeCell ref="JLJ128:JLK128"/>
    <mergeCell ref="JLL128:JLM128"/>
    <mergeCell ref="JLN128:JLO128"/>
    <mergeCell ref="JLP128:JLQ128"/>
    <mergeCell ref="JLR128:JLS128"/>
    <mergeCell ref="JKZ128:JLA128"/>
    <mergeCell ref="JLB128:JLC128"/>
    <mergeCell ref="JLD128:JLE128"/>
    <mergeCell ref="JLF128:JLG128"/>
    <mergeCell ref="JLH128:JLI128"/>
    <mergeCell ref="JKP128:JKQ128"/>
    <mergeCell ref="JKR128:JKS128"/>
    <mergeCell ref="JKT128:JKU128"/>
    <mergeCell ref="JKV128:JKW128"/>
    <mergeCell ref="JKX128:JKY128"/>
    <mergeCell ref="JKF128:JKG128"/>
    <mergeCell ref="JKH128:JKI128"/>
    <mergeCell ref="JKJ128:JKK128"/>
    <mergeCell ref="JKL128:JKM128"/>
    <mergeCell ref="JKN128:JKO128"/>
    <mergeCell ref="JMX128:JMY128"/>
    <mergeCell ref="JMZ128:JNA128"/>
    <mergeCell ref="JNB128:JNC128"/>
    <mergeCell ref="JND128:JNE128"/>
    <mergeCell ref="JNF128:JNG128"/>
    <mergeCell ref="JMN128:JMO128"/>
    <mergeCell ref="JMP128:JMQ128"/>
    <mergeCell ref="JMR128:JMS128"/>
    <mergeCell ref="JMT128:JMU128"/>
    <mergeCell ref="JMV128:JMW128"/>
    <mergeCell ref="JMD128:JME128"/>
    <mergeCell ref="JMF128:JMG128"/>
    <mergeCell ref="JMH128:JMI128"/>
    <mergeCell ref="JMJ128:JMK128"/>
    <mergeCell ref="JML128:JMM128"/>
    <mergeCell ref="JLT128:JLU128"/>
    <mergeCell ref="JLV128:JLW128"/>
    <mergeCell ref="JLX128:JLY128"/>
    <mergeCell ref="JLZ128:JMA128"/>
    <mergeCell ref="JMB128:JMC128"/>
    <mergeCell ref="JOL128:JOM128"/>
    <mergeCell ref="JON128:JOO128"/>
    <mergeCell ref="JOP128:JOQ128"/>
    <mergeCell ref="JOR128:JOS128"/>
    <mergeCell ref="JOT128:JOU128"/>
    <mergeCell ref="JOB128:JOC128"/>
    <mergeCell ref="JOD128:JOE128"/>
    <mergeCell ref="JOF128:JOG128"/>
    <mergeCell ref="JOH128:JOI128"/>
    <mergeCell ref="JOJ128:JOK128"/>
    <mergeCell ref="JNR128:JNS128"/>
    <mergeCell ref="JNT128:JNU128"/>
    <mergeCell ref="JNV128:JNW128"/>
    <mergeCell ref="JNX128:JNY128"/>
    <mergeCell ref="JNZ128:JOA128"/>
    <mergeCell ref="JNH128:JNI128"/>
    <mergeCell ref="JNJ128:JNK128"/>
    <mergeCell ref="JNL128:JNM128"/>
    <mergeCell ref="JNN128:JNO128"/>
    <mergeCell ref="JNP128:JNQ128"/>
    <mergeCell ref="JPZ128:JQA128"/>
    <mergeCell ref="JQB128:JQC128"/>
    <mergeCell ref="JQD128:JQE128"/>
    <mergeCell ref="JQF128:JQG128"/>
    <mergeCell ref="JQH128:JQI128"/>
    <mergeCell ref="JPP128:JPQ128"/>
    <mergeCell ref="JPR128:JPS128"/>
    <mergeCell ref="JPT128:JPU128"/>
    <mergeCell ref="JPV128:JPW128"/>
    <mergeCell ref="JPX128:JPY128"/>
    <mergeCell ref="JPF128:JPG128"/>
    <mergeCell ref="JPH128:JPI128"/>
    <mergeCell ref="JPJ128:JPK128"/>
    <mergeCell ref="JPL128:JPM128"/>
    <mergeCell ref="JPN128:JPO128"/>
    <mergeCell ref="JOV128:JOW128"/>
    <mergeCell ref="JOX128:JOY128"/>
    <mergeCell ref="JOZ128:JPA128"/>
    <mergeCell ref="JPB128:JPC128"/>
    <mergeCell ref="JPD128:JPE128"/>
    <mergeCell ref="JRN128:JRO128"/>
    <mergeCell ref="JRP128:JRQ128"/>
    <mergeCell ref="JRR128:JRS128"/>
    <mergeCell ref="JRT128:JRU128"/>
    <mergeCell ref="JRV128:JRW128"/>
    <mergeCell ref="JRD128:JRE128"/>
    <mergeCell ref="JRF128:JRG128"/>
    <mergeCell ref="JRH128:JRI128"/>
    <mergeCell ref="JRJ128:JRK128"/>
    <mergeCell ref="JRL128:JRM128"/>
    <mergeCell ref="JQT128:JQU128"/>
    <mergeCell ref="JQV128:JQW128"/>
    <mergeCell ref="JQX128:JQY128"/>
    <mergeCell ref="JQZ128:JRA128"/>
    <mergeCell ref="JRB128:JRC128"/>
    <mergeCell ref="JQJ128:JQK128"/>
    <mergeCell ref="JQL128:JQM128"/>
    <mergeCell ref="JQN128:JQO128"/>
    <mergeCell ref="JQP128:JQQ128"/>
    <mergeCell ref="JQR128:JQS128"/>
    <mergeCell ref="JTB128:JTC128"/>
    <mergeCell ref="JTD128:JTE128"/>
    <mergeCell ref="JTF128:JTG128"/>
    <mergeCell ref="JTH128:JTI128"/>
    <mergeCell ref="JTJ128:JTK128"/>
    <mergeCell ref="JSR128:JSS128"/>
    <mergeCell ref="JST128:JSU128"/>
    <mergeCell ref="JSV128:JSW128"/>
    <mergeCell ref="JSX128:JSY128"/>
    <mergeCell ref="JSZ128:JTA128"/>
    <mergeCell ref="JSH128:JSI128"/>
    <mergeCell ref="JSJ128:JSK128"/>
    <mergeCell ref="JSL128:JSM128"/>
    <mergeCell ref="JSN128:JSO128"/>
    <mergeCell ref="JSP128:JSQ128"/>
    <mergeCell ref="JRX128:JRY128"/>
    <mergeCell ref="JRZ128:JSA128"/>
    <mergeCell ref="JSB128:JSC128"/>
    <mergeCell ref="JSD128:JSE128"/>
    <mergeCell ref="JSF128:JSG128"/>
    <mergeCell ref="JUP128:JUQ128"/>
    <mergeCell ref="JUR128:JUS128"/>
    <mergeCell ref="JUT128:JUU128"/>
    <mergeCell ref="JUV128:JUW128"/>
    <mergeCell ref="JUX128:JUY128"/>
    <mergeCell ref="JUF128:JUG128"/>
    <mergeCell ref="JUH128:JUI128"/>
    <mergeCell ref="JUJ128:JUK128"/>
    <mergeCell ref="JUL128:JUM128"/>
    <mergeCell ref="JUN128:JUO128"/>
    <mergeCell ref="JTV128:JTW128"/>
    <mergeCell ref="JTX128:JTY128"/>
    <mergeCell ref="JTZ128:JUA128"/>
    <mergeCell ref="JUB128:JUC128"/>
    <mergeCell ref="JUD128:JUE128"/>
    <mergeCell ref="JTL128:JTM128"/>
    <mergeCell ref="JTN128:JTO128"/>
    <mergeCell ref="JTP128:JTQ128"/>
    <mergeCell ref="JTR128:JTS128"/>
    <mergeCell ref="JTT128:JTU128"/>
    <mergeCell ref="JWD128:JWE128"/>
    <mergeCell ref="JWF128:JWG128"/>
    <mergeCell ref="JWH128:JWI128"/>
    <mergeCell ref="JWJ128:JWK128"/>
    <mergeCell ref="JWL128:JWM128"/>
    <mergeCell ref="JVT128:JVU128"/>
    <mergeCell ref="JVV128:JVW128"/>
    <mergeCell ref="JVX128:JVY128"/>
    <mergeCell ref="JVZ128:JWA128"/>
    <mergeCell ref="JWB128:JWC128"/>
    <mergeCell ref="JVJ128:JVK128"/>
    <mergeCell ref="JVL128:JVM128"/>
    <mergeCell ref="JVN128:JVO128"/>
    <mergeCell ref="JVP128:JVQ128"/>
    <mergeCell ref="JVR128:JVS128"/>
    <mergeCell ref="JUZ128:JVA128"/>
    <mergeCell ref="JVB128:JVC128"/>
    <mergeCell ref="JVD128:JVE128"/>
    <mergeCell ref="JVF128:JVG128"/>
    <mergeCell ref="JVH128:JVI128"/>
    <mergeCell ref="JXR128:JXS128"/>
    <mergeCell ref="JXT128:JXU128"/>
    <mergeCell ref="JXV128:JXW128"/>
    <mergeCell ref="JXX128:JXY128"/>
    <mergeCell ref="JXZ128:JYA128"/>
    <mergeCell ref="JXH128:JXI128"/>
    <mergeCell ref="JXJ128:JXK128"/>
    <mergeCell ref="JXL128:JXM128"/>
    <mergeCell ref="JXN128:JXO128"/>
    <mergeCell ref="JXP128:JXQ128"/>
    <mergeCell ref="JWX128:JWY128"/>
    <mergeCell ref="JWZ128:JXA128"/>
    <mergeCell ref="JXB128:JXC128"/>
    <mergeCell ref="JXD128:JXE128"/>
    <mergeCell ref="JXF128:JXG128"/>
    <mergeCell ref="JWN128:JWO128"/>
    <mergeCell ref="JWP128:JWQ128"/>
    <mergeCell ref="JWR128:JWS128"/>
    <mergeCell ref="JWT128:JWU128"/>
    <mergeCell ref="JWV128:JWW128"/>
    <mergeCell ref="JZF128:JZG128"/>
    <mergeCell ref="JZH128:JZI128"/>
    <mergeCell ref="JZJ128:JZK128"/>
    <mergeCell ref="JZL128:JZM128"/>
    <mergeCell ref="JZN128:JZO128"/>
    <mergeCell ref="JYV128:JYW128"/>
    <mergeCell ref="JYX128:JYY128"/>
    <mergeCell ref="JYZ128:JZA128"/>
    <mergeCell ref="JZB128:JZC128"/>
    <mergeCell ref="JZD128:JZE128"/>
    <mergeCell ref="JYL128:JYM128"/>
    <mergeCell ref="JYN128:JYO128"/>
    <mergeCell ref="JYP128:JYQ128"/>
    <mergeCell ref="JYR128:JYS128"/>
    <mergeCell ref="JYT128:JYU128"/>
    <mergeCell ref="JYB128:JYC128"/>
    <mergeCell ref="JYD128:JYE128"/>
    <mergeCell ref="JYF128:JYG128"/>
    <mergeCell ref="JYH128:JYI128"/>
    <mergeCell ref="JYJ128:JYK128"/>
    <mergeCell ref="KAT128:KAU128"/>
    <mergeCell ref="KAV128:KAW128"/>
    <mergeCell ref="KAX128:KAY128"/>
    <mergeCell ref="KAZ128:KBA128"/>
    <mergeCell ref="KBB128:KBC128"/>
    <mergeCell ref="KAJ128:KAK128"/>
    <mergeCell ref="KAL128:KAM128"/>
    <mergeCell ref="KAN128:KAO128"/>
    <mergeCell ref="KAP128:KAQ128"/>
    <mergeCell ref="KAR128:KAS128"/>
    <mergeCell ref="JZZ128:KAA128"/>
    <mergeCell ref="KAB128:KAC128"/>
    <mergeCell ref="KAD128:KAE128"/>
    <mergeCell ref="KAF128:KAG128"/>
    <mergeCell ref="KAH128:KAI128"/>
    <mergeCell ref="JZP128:JZQ128"/>
    <mergeCell ref="JZR128:JZS128"/>
    <mergeCell ref="JZT128:JZU128"/>
    <mergeCell ref="JZV128:JZW128"/>
    <mergeCell ref="JZX128:JZY128"/>
    <mergeCell ref="KCH128:KCI128"/>
    <mergeCell ref="KCJ128:KCK128"/>
    <mergeCell ref="KCL128:KCM128"/>
    <mergeCell ref="KCN128:KCO128"/>
    <mergeCell ref="KCP128:KCQ128"/>
    <mergeCell ref="KBX128:KBY128"/>
    <mergeCell ref="KBZ128:KCA128"/>
    <mergeCell ref="KCB128:KCC128"/>
    <mergeCell ref="KCD128:KCE128"/>
    <mergeCell ref="KCF128:KCG128"/>
    <mergeCell ref="KBN128:KBO128"/>
    <mergeCell ref="KBP128:KBQ128"/>
    <mergeCell ref="KBR128:KBS128"/>
    <mergeCell ref="KBT128:KBU128"/>
    <mergeCell ref="KBV128:KBW128"/>
    <mergeCell ref="KBD128:KBE128"/>
    <mergeCell ref="KBF128:KBG128"/>
    <mergeCell ref="KBH128:KBI128"/>
    <mergeCell ref="KBJ128:KBK128"/>
    <mergeCell ref="KBL128:KBM128"/>
    <mergeCell ref="KDV128:KDW128"/>
    <mergeCell ref="KDX128:KDY128"/>
    <mergeCell ref="KDZ128:KEA128"/>
    <mergeCell ref="KEB128:KEC128"/>
    <mergeCell ref="KED128:KEE128"/>
    <mergeCell ref="KDL128:KDM128"/>
    <mergeCell ref="KDN128:KDO128"/>
    <mergeCell ref="KDP128:KDQ128"/>
    <mergeCell ref="KDR128:KDS128"/>
    <mergeCell ref="KDT128:KDU128"/>
    <mergeCell ref="KDB128:KDC128"/>
    <mergeCell ref="KDD128:KDE128"/>
    <mergeCell ref="KDF128:KDG128"/>
    <mergeCell ref="KDH128:KDI128"/>
    <mergeCell ref="KDJ128:KDK128"/>
    <mergeCell ref="KCR128:KCS128"/>
    <mergeCell ref="KCT128:KCU128"/>
    <mergeCell ref="KCV128:KCW128"/>
    <mergeCell ref="KCX128:KCY128"/>
    <mergeCell ref="KCZ128:KDA128"/>
    <mergeCell ref="KFJ128:KFK128"/>
    <mergeCell ref="KFL128:KFM128"/>
    <mergeCell ref="KFN128:KFO128"/>
    <mergeCell ref="KFP128:KFQ128"/>
    <mergeCell ref="KFR128:KFS128"/>
    <mergeCell ref="KEZ128:KFA128"/>
    <mergeCell ref="KFB128:KFC128"/>
    <mergeCell ref="KFD128:KFE128"/>
    <mergeCell ref="KFF128:KFG128"/>
    <mergeCell ref="KFH128:KFI128"/>
    <mergeCell ref="KEP128:KEQ128"/>
    <mergeCell ref="KER128:KES128"/>
    <mergeCell ref="KET128:KEU128"/>
    <mergeCell ref="KEV128:KEW128"/>
    <mergeCell ref="KEX128:KEY128"/>
    <mergeCell ref="KEF128:KEG128"/>
    <mergeCell ref="KEH128:KEI128"/>
    <mergeCell ref="KEJ128:KEK128"/>
    <mergeCell ref="KEL128:KEM128"/>
    <mergeCell ref="KEN128:KEO128"/>
    <mergeCell ref="KGX128:KGY128"/>
    <mergeCell ref="KGZ128:KHA128"/>
    <mergeCell ref="KHB128:KHC128"/>
    <mergeCell ref="KHD128:KHE128"/>
    <mergeCell ref="KHF128:KHG128"/>
    <mergeCell ref="KGN128:KGO128"/>
    <mergeCell ref="KGP128:KGQ128"/>
    <mergeCell ref="KGR128:KGS128"/>
    <mergeCell ref="KGT128:KGU128"/>
    <mergeCell ref="KGV128:KGW128"/>
    <mergeCell ref="KGD128:KGE128"/>
    <mergeCell ref="KGF128:KGG128"/>
    <mergeCell ref="KGH128:KGI128"/>
    <mergeCell ref="KGJ128:KGK128"/>
    <mergeCell ref="KGL128:KGM128"/>
    <mergeCell ref="KFT128:KFU128"/>
    <mergeCell ref="KFV128:KFW128"/>
    <mergeCell ref="KFX128:KFY128"/>
    <mergeCell ref="KFZ128:KGA128"/>
    <mergeCell ref="KGB128:KGC128"/>
    <mergeCell ref="KIL128:KIM128"/>
    <mergeCell ref="KIN128:KIO128"/>
    <mergeCell ref="KIP128:KIQ128"/>
    <mergeCell ref="KIR128:KIS128"/>
    <mergeCell ref="KIT128:KIU128"/>
    <mergeCell ref="KIB128:KIC128"/>
    <mergeCell ref="KID128:KIE128"/>
    <mergeCell ref="KIF128:KIG128"/>
    <mergeCell ref="KIH128:KII128"/>
    <mergeCell ref="KIJ128:KIK128"/>
    <mergeCell ref="KHR128:KHS128"/>
    <mergeCell ref="KHT128:KHU128"/>
    <mergeCell ref="KHV128:KHW128"/>
    <mergeCell ref="KHX128:KHY128"/>
    <mergeCell ref="KHZ128:KIA128"/>
    <mergeCell ref="KHH128:KHI128"/>
    <mergeCell ref="KHJ128:KHK128"/>
    <mergeCell ref="KHL128:KHM128"/>
    <mergeCell ref="KHN128:KHO128"/>
    <mergeCell ref="KHP128:KHQ128"/>
    <mergeCell ref="KJZ128:KKA128"/>
    <mergeCell ref="KKB128:KKC128"/>
    <mergeCell ref="KKD128:KKE128"/>
    <mergeCell ref="KKF128:KKG128"/>
    <mergeCell ref="KKH128:KKI128"/>
    <mergeCell ref="KJP128:KJQ128"/>
    <mergeCell ref="KJR128:KJS128"/>
    <mergeCell ref="KJT128:KJU128"/>
    <mergeCell ref="KJV128:KJW128"/>
    <mergeCell ref="KJX128:KJY128"/>
    <mergeCell ref="KJF128:KJG128"/>
    <mergeCell ref="KJH128:KJI128"/>
    <mergeCell ref="KJJ128:KJK128"/>
    <mergeCell ref="KJL128:KJM128"/>
    <mergeCell ref="KJN128:KJO128"/>
    <mergeCell ref="KIV128:KIW128"/>
    <mergeCell ref="KIX128:KIY128"/>
    <mergeCell ref="KIZ128:KJA128"/>
    <mergeCell ref="KJB128:KJC128"/>
    <mergeCell ref="KJD128:KJE128"/>
    <mergeCell ref="KLN128:KLO128"/>
    <mergeCell ref="KLP128:KLQ128"/>
    <mergeCell ref="KLR128:KLS128"/>
    <mergeCell ref="KLT128:KLU128"/>
    <mergeCell ref="KLV128:KLW128"/>
    <mergeCell ref="KLD128:KLE128"/>
    <mergeCell ref="KLF128:KLG128"/>
    <mergeCell ref="KLH128:KLI128"/>
    <mergeCell ref="KLJ128:KLK128"/>
    <mergeCell ref="KLL128:KLM128"/>
    <mergeCell ref="KKT128:KKU128"/>
    <mergeCell ref="KKV128:KKW128"/>
    <mergeCell ref="KKX128:KKY128"/>
    <mergeCell ref="KKZ128:KLA128"/>
    <mergeCell ref="KLB128:KLC128"/>
    <mergeCell ref="KKJ128:KKK128"/>
    <mergeCell ref="KKL128:KKM128"/>
    <mergeCell ref="KKN128:KKO128"/>
    <mergeCell ref="KKP128:KKQ128"/>
    <mergeCell ref="KKR128:KKS128"/>
    <mergeCell ref="KNB128:KNC128"/>
    <mergeCell ref="KND128:KNE128"/>
    <mergeCell ref="KNF128:KNG128"/>
    <mergeCell ref="KNH128:KNI128"/>
    <mergeCell ref="KNJ128:KNK128"/>
    <mergeCell ref="KMR128:KMS128"/>
    <mergeCell ref="KMT128:KMU128"/>
    <mergeCell ref="KMV128:KMW128"/>
    <mergeCell ref="KMX128:KMY128"/>
    <mergeCell ref="KMZ128:KNA128"/>
    <mergeCell ref="KMH128:KMI128"/>
    <mergeCell ref="KMJ128:KMK128"/>
    <mergeCell ref="KML128:KMM128"/>
    <mergeCell ref="KMN128:KMO128"/>
    <mergeCell ref="KMP128:KMQ128"/>
    <mergeCell ref="KLX128:KLY128"/>
    <mergeCell ref="KLZ128:KMA128"/>
    <mergeCell ref="KMB128:KMC128"/>
    <mergeCell ref="KMD128:KME128"/>
    <mergeCell ref="KMF128:KMG128"/>
    <mergeCell ref="KOP128:KOQ128"/>
    <mergeCell ref="KOR128:KOS128"/>
    <mergeCell ref="KOT128:KOU128"/>
    <mergeCell ref="KOV128:KOW128"/>
    <mergeCell ref="KOX128:KOY128"/>
    <mergeCell ref="KOF128:KOG128"/>
    <mergeCell ref="KOH128:KOI128"/>
    <mergeCell ref="KOJ128:KOK128"/>
    <mergeCell ref="KOL128:KOM128"/>
    <mergeCell ref="KON128:KOO128"/>
    <mergeCell ref="KNV128:KNW128"/>
    <mergeCell ref="KNX128:KNY128"/>
    <mergeCell ref="KNZ128:KOA128"/>
    <mergeCell ref="KOB128:KOC128"/>
    <mergeCell ref="KOD128:KOE128"/>
    <mergeCell ref="KNL128:KNM128"/>
    <mergeCell ref="KNN128:KNO128"/>
    <mergeCell ref="KNP128:KNQ128"/>
    <mergeCell ref="KNR128:KNS128"/>
    <mergeCell ref="KNT128:KNU128"/>
    <mergeCell ref="KQD128:KQE128"/>
    <mergeCell ref="KQF128:KQG128"/>
    <mergeCell ref="KQH128:KQI128"/>
    <mergeCell ref="KQJ128:KQK128"/>
    <mergeCell ref="KQL128:KQM128"/>
    <mergeCell ref="KPT128:KPU128"/>
    <mergeCell ref="KPV128:KPW128"/>
    <mergeCell ref="KPX128:KPY128"/>
    <mergeCell ref="KPZ128:KQA128"/>
    <mergeCell ref="KQB128:KQC128"/>
    <mergeCell ref="KPJ128:KPK128"/>
    <mergeCell ref="KPL128:KPM128"/>
    <mergeCell ref="KPN128:KPO128"/>
    <mergeCell ref="KPP128:KPQ128"/>
    <mergeCell ref="KPR128:KPS128"/>
    <mergeCell ref="KOZ128:KPA128"/>
    <mergeCell ref="KPB128:KPC128"/>
    <mergeCell ref="KPD128:KPE128"/>
    <mergeCell ref="KPF128:KPG128"/>
    <mergeCell ref="KPH128:KPI128"/>
    <mergeCell ref="KRR128:KRS128"/>
    <mergeCell ref="KRT128:KRU128"/>
    <mergeCell ref="KRV128:KRW128"/>
    <mergeCell ref="KRX128:KRY128"/>
    <mergeCell ref="KRZ128:KSA128"/>
    <mergeCell ref="KRH128:KRI128"/>
    <mergeCell ref="KRJ128:KRK128"/>
    <mergeCell ref="KRL128:KRM128"/>
    <mergeCell ref="KRN128:KRO128"/>
    <mergeCell ref="KRP128:KRQ128"/>
    <mergeCell ref="KQX128:KQY128"/>
    <mergeCell ref="KQZ128:KRA128"/>
    <mergeCell ref="KRB128:KRC128"/>
    <mergeCell ref="KRD128:KRE128"/>
    <mergeCell ref="KRF128:KRG128"/>
    <mergeCell ref="KQN128:KQO128"/>
    <mergeCell ref="KQP128:KQQ128"/>
    <mergeCell ref="KQR128:KQS128"/>
    <mergeCell ref="KQT128:KQU128"/>
    <mergeCell ref="KQV128:KQW128"/>
    <mergeCell ref="KTF128:KTG128"/>
    <mergeCell ref="KTH128:KTI128"/>
    <mergeCell ref="KTJ128:KTK128"/>
    <mergeCell ref="KTL128:KTM128"/>
    <mergeCell ref="KTN128:KTO128"/>
    <mergeCell ref="KSV128:KSW128"/>
    <mergeCell ref="KSX128:KSY128"/>
    <mergeCell ref="KSZ128:KTA128"/>
    <mergeCell ref="KTB128:KTC128"/>
    <mergeCell ref="KTD128:KTE128"/>
    <mergeCell ref="KSL128:KSM128"/>
    <mergeCell ref="KSN128:KSO128"/>
    <mergeCell ref="KSP128:KSQ128"/>
    <mergeCell ref="KSR128:KSS128"/>
    <mergeCell ref="KST128:KSU128"/>
    <mergeCell ref="KSB128:KSC128"/>
    <mergeCell ref="KSD128:KSE128"/>
    <mergeCell ref="KSF128:KSG128"/>
    <mergeCell ref="KSH128:KSI128"/>
    <mergeCell ref="KSJ128:KSK128"/>
    <mergeCell ref="KUT128:KUU128"/>
    <mergeCell ref="KUV128:KUW128"/>
    <mergeCell ref="KUX128:KUY128"/>
    <mergeCell ref="KUZ128:KVA128"/>
    <mergeCell ref="KVB128:KVC128"/>
    <mergeCell ref="KUJ128:KUK128"/>
    <mergeCell ref="KUL128:KUM128"/>
    <mergeCell ref="KUN128:KUO128"/>
    <mergeCell ref="KUP128:KUQ128"/>
    <mergeCell ref="KUR128:KUS128"/>
    <mergeCell ref="KTZ128:KUA128"/>
    <mergeCell ref="KUB128:KUC128"/>
    <mergeCell ref="KUD128:KUE128"/>
    <mergeCell ref="KUF128:KUG128"/>
    <mergeCell ref="KUH128:KUI128"/>
    <mergeCell ref="KTP128:KTQ128"/>
    <mergeCell ref="KTR128:KTS128"/>
    <mergeCell ref="KTT128:KTU128"/>
    <mergeCell ref="KTV128:KTW128"/>
    <mergeCell ref="KTX128:KTY128"/>
    <mergeCell ref="KWH128:KWI128"/>
    <mergeCell ref="KWJ128:KWK128"/>
    <mergeCell ref="KWL128:KWM128"/>
    <mergeCell ref="KWN128:KWO128"/>
    <mergeCell ref="KWP128:KWQ128"/>
    <mergeCell ref="KVX128:KVY128"/>
    <mergeCell ref="KVZ128:KWA128"/>
    <mergeCell ref="KWB128:KWC128"/>
    <mergeCell ref="KWD128:KWE128"/>
    <mergeCell ref="KWF128:KWG128"/>
    <mergeCell ref="KVN128:KVO128"/>
    <mergeCell ref="KVP128:KVQ128"/>
    <mergeCell ref="KVR128:KVS128"/>
    <mergeCell ref="KVT128:KVU128"/>
    <mergeCell ref="KVV128:KVW128"/>
    <mergeCell ref="KVD128:KVE128"/>
    <mergeCell ref="KVF128:KVG128"/>
    <mergeCell ref="KVH128:KVI128"/>
    <mergeCell ref="KVJ128:KVK128"/>
    <mergeCell ref="KVL128:KVM128"/>
    <mergeCell ref="KXV128:KXW128"/>
    <mergeCell ref="KXX128:KXY128"/>
    <mergeCell ref="KXZ128:KYA128"/>
    <mergeCell ref="KYB128:KYC128"/>
    <mergeCell ref="KYD128:KYE128"/>
    <mergeCell ref="KXL128:KXM128"/>
    <mergeCell ref="KXN128:KXO128"/>
    <mergeCell ref="KXP128:KXQ128"/>
    <mergeCell ref="KXR128:KXS128"/>
    <mergeCell ref="KXT128:KXU128"/>
    <mergeCell ref="KXB128:KXC128"/>
    <mergeCell ref="KXD128:KXE128"/>
    <mergeCell ref="KXF128:KXG128"/>
    <mergeCell ref="KXH128:KXI128"/>
    <mergeCell ref="KXJ128:KXK128"/>
    <mergeCell ref="KWR128:KWS128"/>
    <mergeCell ref="KWT128:KWU128"/>
    <mergeCell ref="KWV128:KWW128"/>
    <mergeCell ref="KWX128:KWY128"/>
    <mergeCell ref="KWZ128:KXA128"/>
    <mergeCell ref="KZJ128:KZK128"/>
    <mergeCell ref="KZL128:KZM128"/>
    <mergeCell ref="KZN128:KZO128"/>
    <mergeCell ref="KZP128:KZQ128"/>
    <mergeCell ref="KZR128:KZS128"/>
    <mergeCell ref="KYZ128:KZA128"/>
    <mergeCell ref="KZB128:KZC128"/>
    <mergeCell ref="KZD128:KZE128"/>
    <mergeCell ref="KZF128:KZG128"/>
    <mergeCell ref="KZH128:KZI128"/>
    <mergeCell ref="KYP128:KYQ128"/>
    <mergeCell ref="KYR128:KYS128"/>
    <mergeCell ref="KYT128:KYU128"/>
    <mergeCell ref="KYV128:KYW128"/>
    <mergeCell ref="KYX128:KYY128"/>
    <mergeCell ref="KYF128:KYG128"/>
    <mergeCell ref="KYH128:KYI128"/>
    <mergeCell ref="KYJ128:KYK128"/>
    <mergeCell ref="KYL128:KYM128"/>
    <mergeCell ref="KYN128:KYO128"/>
    <mergeCell ref="LAX128:LAY128"/>
    <mergeCell ref="LAZ128:LBA128"/>
    <mergeCell ref="LBB128:LBC128"/>
    <mergeCell ref="LBD128:LBE128"/>
    <mergeCell ref="LBF128:LBG128"/>
    <mergeCell ref="LAN128:LAO128"/>
    <mergeCell ref="LAP128:LAQ128"/>
    <mergeCell ref="LAR128:LAS128"/>
    <mergeCell ref="LAT128:LAU128"/>
    <mergeCell ref="LAV128:LAW128"/>
    <mergeCell ref="LAD128:LAE128"/>
    <mergeCell ref="LAF128:LAG128"/>
    <mergeCell ref="LAH128:LAI128"/>
    <mergeCell ref="LAJ128:LAK128"/>
    <mergeCell ref="LAL128:LAM128"/>
    <mergeCell ref="KZT128:KZU128"/>
    <mergeCell ref="KZV128:KZW128"/>
    <mergeCell ref="KZX128:KZY128"/>
    <mergeCell ref="KZZ128:LAA128"/>
    <mergeCell ref="LAB128:LAC128"/>
    <mergeCell ref="LCL128:LCM128"/>
    <mergeCell ref="LCN128:LCO128"/>
    <mergeCell ref="LCP128:LCQ128"/>
    <mergeCell ref="LCR128:LCS128"/>
    <mergeCell ref="LCT128:LCU128"/>
    <mergeCell ref="LCB128:LCC128"/>
    <mergeCell ref="LCD128:LCE128"/>
    <mergeCell ref="LCF128:LCG128"/>
    <mergeCell ref="LCH128:LCI128"/>
    <mergeCell ref="LCJ128:LCK128"/>
    <mergeCell ref="LBR128:LBS128"/>
    <mergeCell ref="LBT128:LBU128"/>
    <mergeCell ref="LBV128:LBW128"/>
    <mergeCell ref="LBX128:LBY128"/>
    <mergeCell ref="LBZ128:LCA128"/>
    <mergeCell ref="LBH128:LBI128"/>
    <mergeCell ref="LBJ128:LBK128"/>
    <mergeCell ref="LBL128:LBM128"/>
    <mergeCell ref="LBN128:LBO128"/>
    <mergeCell ref="LBP128:LBQ128"/>
    <mergeCell ref="LDZ128:LEA128"/>
    <mergeCell ref="LEB128:LEC128"/>
    <mergeCell ref="LED128:LEE128"/>
    <mergeCell ref="LEF128:LEG128"/>
    <mergeCell ref="LEH128:LEI128"/>
    <mergeCell ref="LDP128:LDQ128"/>
    <mergeCell ref="LDR128:LDS128"/>
    <mergeCell ref="LDT128:LDU128"/>
    <mergeCell ref="LDV128:LDW128"/>
    <mergeCell ref="LDX128:LDY128"/>
    <mergeCell ref="LDF128:LDG128"/>
    <mergeCell ref="LDH128:LDI128"/>
    <mergeCell ref="LDJ128:LDK128"/>
    <mergeCell ref="LDL128:LDM128"/>
    <mergeCell ref="LDN128:LDO128"/>
    <mergeCell ref="LCV128:LCW128"/>
    <mergeCell ref="LCX128:LCY128"/>
    <mergeCell ref="LCZ128:LDA128"/>
    <mergeCell ref="LDB128:LDC128"/>
    <mergeCell ref="LDD128:LDE128"/>
    <mergeCell ref="LFN128:LFO128"/>
    <mergeCell ref="LFP128:LFQ128"/>
    <mergeCell ref="LFR128:LFS128"/>
    <mergeCell ref="LFT128:LFU128"/>
    <mergeCell ref="LFV128:LFW128"/>
    <mergeCell ref="LFD128:LFE128"/>
    <mergeCell ref="LFF128:LFG128"/>
    <mergeCell ref="LFH128:LFI128"/>
    <mergeCell ref="LFJ128:LFK128"/>
    <mergeCell ref="LFL128:LFM128"/>
    <mergeCell ref="LET128:LEU128"/>
    <mergeCell ref="LEV128:LEW128"/>
    <mergeCell ref="LEX128:LEY128"/>
    <mergeCell ref="LEZ128:LFA128"/>
    <mergeCell ref="LFB128:LFC128"/>
    <mergeCell ref="LEJ128:LEK128"/>
    <mergeCell ref="LEL128:LEM128"/>
    <mergeCell ref="LEN128:LEO128"/>
    <mergeCell ref="LEP128:LEQ128"/>
    <mergeCell ref="LER128:LES128"/>
    <mergeCell ref="LHB128:LHC128"/>
    <mergeCell ref="LHD128:LHE128"/>
    <mergeCell ref="LHF128:LHG128"/>
    <mergeCell ref="LHH128:LHI128"/>
    <mergeCell ref="LHJ128:LHK128"/>
    <mergeCell ref="LGR128:LGS128"/>
    <mergeCell ref="LGT128:LGU128"/>
    <mergeCell ref="LGV128:LGW128"/>
    <mergeCell ref="LGX128:LGY128"/>
    <mergeCell ref="LGZ128:LHA128"/>
    <mergeCell ref="LGH128:LGI128"/>
    <mergeCell ref="LGJ128:LGK128"/>
    <mergeCell ref="LGL128:LGM128"/>
    <mergeCell ref="LGN128:LGO128"/>
    <mergeCell ref="LGP128:LGQ128"/>
    <mergeCell ref="LFX128:LFY128"/>
    <mergeCell ref="LFZ128:LGA128"/>
    <mergeCell ref="LGB128:LGC128"/>
    <mergeCell ref="LGD128:LGE128"/>
    <mergeCell ref="LGF128:LGG128"/>
    <mergeCell ref="LIP128:LIQ128"/>
    <mergeCell ref="LIR128:LIS128"/>
    <mergeCell ref="LIT128:LIU128"/>
    <mergeCell ref="LIV128:LIW128"/>
    <mergeCell ref="LIX128:LIY128"/>
    <mergeCell ref="LIF128:LIG128"/>
    <mergeCell ref="LIH128:LII128"/>
    <mergeCell ref="LIJ128:LIK128"/>
    <mergeCell ref="LIL128:LIM128"/>
    <mergeCell ref="LIN128:LIO128"/>
    <mergeCell ref="LHV128:LHW128"/>
    <mergeCell ref="LHX128:LHY128"/>
    <mergeCell ref="LHZ128:LIA128"/>
    <mergeCell ref="LIB128:LIC128"/>
    <mergeCell ref="LID128:LIE128"/>
    <mergeCell ref="LHL128:LHM128"/>
    <mergeCell ref="LHN128:LHO128"/>
    <mergeCell ref="LHP128:LHQ128"/>
    <mergeCell ref="LHR128:LHS128"/>
    <mergeCell ref="LHT128:LHU128"/>
    <mergeCell ref="LKD128:LKE128"/>
    <mergeCell ref="LKF128:LKG128"/>
    <mergeCell ref="LKH128:LKI128"/>
    <mergeCell ref="LKJ128:LKK128"/>
    <mergeCell ref="LKL128:LKM128"/>
    <mergeCell ref="LJT128:LJU128"/>
    <mergeCell ref="LJV128:LJW128"/>
    <mergeCell ref="LJX128:LJY128"/>
    <mergeCell ref="LJZ128:LKA128"/>
    <mergeCell ref="LKB128:LKC128"/>
    <mergeCell ref="LJJ128:LJK128"/>
    <mergeCell ref="LJL128:LJM128"/>
    <mergeCell ref="LJN128:LJO128"/>
    <mergeCell ref="LJP128:LJQ128"/>
    <mergeCell ref="LJR128:LJS128"/>
    <mergeCell ref="LIZ128:LJA128"/>
    <mergeCell ref="LJB128:LJC128"/>
    <mergeCell ref="LJD128:LJE128"/>
    <mergeCell ref="LJF128:LJG128"/>
    <mergeCell ref="LJH128:LJI128"/>
    <mergeCell ref="LLR128:LLS128"/>
    <mergeCell ref="LLT128:LLU128"/>
    <mergeCell ref="LLV128:LLW128"/>
    <mergeCell ref="LLX128:LLY128"/>
    <mergeCell ref="LLZ128:LMA128"/>
    <mergeCell ref="LLH128:LLI128"/>
    <mergeCell ref="LLJ128:LLK128"/>
    <mergeCell ref="LLL128:LLM128"/>
    <mergeCell ref="LLN128:LLO128"/>
    <mergeCell ref="LLP128:LLQ128"/>
    <mergeCell ref="LKX128:LKY128"/>
    <mergeCell ref="LKZ128:LLA128"/>
    <mergeCell ref="LLB128:LLC128"/>
    <mergeCell ref="LLD128:LLE128"/>
    <mergeCell ref="LLF128:LLG128"/>
    <mergeCell ref="LKN128:LKO128"/>
    <mergeCell ref="LKP128:LKQ128"/>
    <mergeCell ref="LKR128:LKS128"/>
    <mergeCell ref="LKT128:LKU128"/>
    <mergeCell ref="LKV128:LKW128"/>
    <mergeCell ref="LNF128:LNG128"/>
    <mergeCell ref="LNH128:LNI128"/>
    <mergeCell ref="LNJ128:LNK128"/>
    <mergeCell ref="LNL128:LNM128"/>
    <mergeCell ref="LNN128:LNO128"/>
    <mergeCell ref="LMV128:LMW128"/>
    <mergeCell ref="LMX128:LMY128"/>
    <mergeCell ref="LMZ128:LNA128"/>
    <mergeCell ref="LNB128:LNC128"/>
    <mergeCell ref="LND128:LNE128"/>
    <mergeCell ref="LML128:LMM128"/>
    <mergeCell ref="LMN128:LMO128"/>
    <mergeCell ref="LMP128:LMQ128"/>
    <mergeCell ref="LMR128:LMS128"/>
    <mergeCell ref="LMT128:LMU128"/>
    <mergeCell ref="LMB128:LMC128"/>
    <mergeCell ref="LMD128:LME128"/>
    <mergeCell ref="LMF128:LMG128"/>
    <mergeCell ref="LMH128:LMI128"/>
    <mergeCell ref="LMJ128:LMK128"/>
    <mergeCell ref="LOT128:LOU128"/>
    <mergeCell ref="LOV128:LOW128"/>
    <mergeCell ref="LOX128:LOY128"/>
    <mergeCell ref="LOZ128:LPA128"/>
    <mergeCell ref="LPB128:LPC128"/>
    <mergeCell ref="LOJ128:LOK128"/>
    <mergeCell ref="LOL128:LOM128"/>
    <mergeCell ref="LON128:LOO128"/>
    <mergeCell ref="LOP128:LOQ128"/>
    <mergeCell ref="LOR128:LOS128"/>
    <mergeCell ref="LNZ128:LOA128"/>
    <mergeCell ref="LOB128:LOC128"/>
    <mergeCell ref="LOD128:LOE128"/>
    <mergeCell ref="LOF128:LOG128"/>
    <mergeCell ref="LOH128:LOI128"/>
    <mergeCell ref="LNP128:LNQ128"/>
    <mergeCell ref="LNR128:LNS128"/>
    <mergeCell ref="LNT128:LNU128"/>
    <mergeCell ref="LNV128:LNW128"/>
    <mergeCell ref="LNX128:LNY128"/>
    <mergeCell ref="LQH128:LQI128"/>
    <mergeCell ref="LQJ128:LQK128"/>
    <mergeCell ref="LQL128:LQM128"/>
    <mergeCell ref="LQN128:LQO128"/>
    <mergeCell ref="LQP128:LQQ128"/>
    <mergeCell ref="LPX128:LPY128"/>
    <mergeCell ref="LPZ128:LQA128"/>
    <mergeCell ref="LQB128:LQC128"/>
    <mergeCell ref="LQD128:LQE128"/>
    <mergeCell ref="LQF128:LQG128"/>
    <mergeCell ref="LPN128:LPO128"/>
    <mergeCell ref="LPP128:LPQ128"/>
    <mergeCell ref="LPR128:LPS128"/>
    <mergeCell ref="LPT128:LPU128"/>
    <mergeCell ref="LPV128:LPW128"/>
    <mergeCell ref="LPD128:LPE128"/>
    <mergeCell ref="LPF128:LPG128"/>
    <mergeCell ref="LPH128:LPI128"/>
    <mergeCell ref="LPJ128:LPK128"/>
    <mergeCell ref="LPL128:LPM128"/>
    <mergeCell ref="LRV128:LRW128"/>
    <mergeCell ref="LRX128:LRY128"/>
    <mergeCell ref="LRZ128:LSA128"/>
    <mergeCell ref="LSB128:LSC128"/>
    <mergeCell ref="LSD128:LSE128"/>
    <mergeCell ref="LRL128:LRM128"/>
    <mergeCell ref="LRN128:LRO128"/>
    <mergeCell ref="LRP128:LRQ128"/>
    <mergeCell ref="LRR128:LRS128"/>
    <mergeCell ref="LRT128:LRU128"/>
    <mergeCell ref="LRB128:LRC128"/>
    <mergeCell ref="LRD128:LRE128"/>
    <mergeCell ref="LRF128:LRG128"/>
    <mergeCell ref="LRH128:LRI128"/>
    <mergeCell ref="LRJ128:LRK128"/>
    <mergeCell ref="LQR128:LQS128"/>
    <mergeCell ref="LQT128:LQU128"/>
    <mergeCell ref="LQV128:LQW128"/>
    <mergeCell ref="LQX128:LQY128"/>
    <mergeCell ref="LQZ128:LRA128"/>
    <mergeCell ref="LTJ128:LTK128"/>
    <mergeCell ref="LTL128:LTM128"/>
    <mergeCell ref="LTN128:LTO128"/>
    <mergeCell ref="LTP128:LTQ128"/>
    <mergeCell ref="LTR128:LTS128"/>
    <mergeCell ref="LSZ128:LTA128"/>
    <mergeCell ref="LTB128:LTC128"/>
    <mergeCell ref="LTD128:LTE128"/>
    <mergeCell ref="LTF128:LTG128"/>
    <mergeCell ref="LTH128:LTI128"/>
    <mergeCell ref="LSP128:LSQ128"/>
    <mergeCell ref="LSR128:LSS128"/>
    <mergeCell ref="LST128:LSU128"/>
    <mergeCell ref="LSV128:LSW128"/>
    <mergeCell ref="LSX128:LSY128"/>
    <mergeCell ref="LSF128:LSG128"/>
    <mergeCell ref="LSH128:LSI128"/>
    <mergeCell ref="LSJ128:LSK128"/>
    <mergeCell ref="LSL128:LSM128"/>
    <mergeCell ref="LSN128:LSO128"/>
    <mergeCell ref="LUX128:LUY128"/>
    <mergeCell ref="LUZ128:LVA128"/>
    <mergeCell ref="LVB128:LVC128"/>
    <mergeCell ref="LVD128:LVE128"/>
    <mergeCell ref="LVF128:LVG128"/>
    <mergeCell ref="LUN128:LUO128"/>
    <mergeCell ref="LUP128:LUQ128"/>
    <mergeCell ref="LUR128:LUS128"/>
    <mergeCell ref="LUT128:LUU128"/>
    <mergeCell ref="LUV128:LUW128"/>
    <mergeCell ref="LUD128:LUE128"/>
    <mergeCell ref="LUF128:LUG128"/>
    <mergeCell ref="LUH128:LUI128"/>
    <mergeCell ref="LUJ128:LUK128"/>
    <mergeCell ref="LUL128:LUM128"/>
    <mergeCell ref="LTT128:LTU128"/>
    <mergeCell ref="LTV128:LTW128"/>
    <mergeCell ref="LTX128:LTY128"/>
    <mergeCell ref="LTZ128:LUA128"/>
    <mergeCell ref="LUB128:LUC128"/>
    <mergeCell ref="LWL128:LWM128"/>
    <mergeCell ref="LWN128:LWO128"/>
    <mergeCell ref="LWP128:LWQ128"/>
    <mergeCell ref="LWR128:LWS128"/>
    <mergeCell ref="LWT128:LWU128"/>
    <mergeCell ref="LWB128:LWC128"/>
    <mergeCell ref="LWD128:LWE128"/>
    <mergeCell ref="LWF128:LWG128"/>
    <mergeCell ref="LWH128:LWI128"/>
    <mergeCell ref="LWJ128:LWK128"/>
    <mergeCell ref="LVR128:LVS128"/>
    <mergeCell ref="LVT128:LVU128"/>
    <mergeCell ref="LVV128:LVW128"/>
    <mergeCell ref="LVX128:LVY128"/>
    <mergeCell ref="LVZ128:LWA128"/>
    <mergeCell ref="LVH128:LVI128"/>
    <mergeCell ref="LVJ128:LVK128"/>
    <mergeCell ref="LVL128:LVM128"/>
    <mergeCell ref="LVN128:LVO128"/>
    <mergeCell ref="LVP128:LVQ128"/>
    <mergeCell ref="LXZ128:LYA128"/>
    <mergeCell ref="LYB128:LYC128"/>
    <mergeCell ref="LYD128:LYE128"/>
    <mergeCell ref="LYF128:LYG128"/>
    <mergeCell ref="LYH128:LYI128"/>
    <mergeCell ref="LXP128:LXQ128"/>
    <mergeCell ref="LXR128:LXS128"/>
    <mergeCell ref="LXT128:LXU128"/>
    <mergeCell ref="LXV128:LXW128"/>
    <mergeCell ref="LXX128:LXY128"/>
    <mergeCell ref="LXF128:LXG128"/>
    <mergeCell ref="LXH128:LXI128"/>
    <mergeCell ref="LXJ128:LXK128"/>
    <mergeCell ref="LXL128:LXM128"/>
    <mergeCell ref="LXN128:LXO128"/>
    <mergeCell ref="LWV128:LWW128"/>
    <mergeCell ref="LWX128:LWY128"/>
    <mergeCell ref="LWZ128:LXA128"/>
    <mergeCell ref="LXB128:LXC128"/>
    <mergeCell ref="LXD128:LXE128"/>
    <mergeCell ref="LZN128:LZO128"/>
    <mergeCell ref="LZP128:LZQ128"/>
    <mergeCell ref="LZR128:LZS128"/>
    <mergeCell ref="LZT128:LZU128"/>
    <mergeCell ref="LZV128:LZW128"/>
    <mergeCell ref="LZD128:LZE128"/>
    <mergeCell ref="LZF128:LZG128"/>
    <mergeCell ref="LZH128:LZI128"/>
    <mergeCell ref="LZJ128:LZK128"/>
    <mergeCell ref="LZL128:LZM128"/>
    <mergeCell ref="LYT128:LYU128"/>
    <mergeCell ref="LYV128:LYW128"/>
    <mergeCell ref="LYX128:LYY128"/>
    <mergeCell ref="LYZ128:LZA128"/>
    <mergeCell ref="LZB128:LZC128"/>
    <mergeCell ref="LYJ128:LYK128"/>
    <mergeCell ref="LYL128:LYM128"/>
    <mergeCell ref="LYN128:LYO128"/>
    <mergeCell ref="LYP128:LYQ128"/>
    <mergeCell ref="LYR128:LYS128"/>
    <mergeCell ref="MBB128:MBC128"/>
    <mergeCell ref="MBD128:MBE128"/>
    <mergeCell ref="MBF128:MBG128"/>
    <mergeCell ref="MBH128:MBI128"/>
    <mergeCell ref="MBJ128:MBK128"/>
    <mergeCell ref="MAR128:MAS128"/>
    <mergeCell ref="MAT128:MAU128"/>
    <mergeCell ref="MAV128:MAW128"/>
    <mergeCell ref="MAX128:MAY128"/>
    <mergeCell ref="MAZ128:MBA128"/>
    <mergeCell ref="MAH128:MAI128"/>
    <mergeCell ref="MAJ128:MAK128"/>
    <mergeCell ref="MAL128:MAM128"/>
    <mergeCell ref="MAN128:MAO128"/>
    <mergeCell ref="MAP128:MAQ128"/>
    <mergeCell ref="LZX128:LZY128"/>
    <mergeCell ref="LZZ128:MAA128"/>
    <mergeCell ref="MAB128:MAC128"/>
    <mergeCell ref="MAD128:MAE128"/>
    <mergeCell ref="MAF128:MAG128"/>
    <mergeCell ref="MCP128:MCQ128"/>
    <mergeCell ref="MCR128:MCS128"/>
    <mergeCell ref="MCT128:MCU128"/>
    <mergeCell ref="MCV128:MCW128"/>
    <mergeCell ref="MCX128:MCY128"/>
    <mergeCell ref="MCF128:MCG128"/>
    <mergeCell ref="MCH128:MCI128"/>
    <mergeCell ref="MCJ128:MCK128"/>
    <mergeCell ref="MCL128:MCM128"/>
    <mergeCell ref="MCN128:MCO128"/>
    <mergeCell ref="MBV128:MBW128"/>
    <mergeCell ref="MBX128:MBY128"/>
    <mergeCell ref="MBZ128:MCA128"/>
    <mergeCell ref="MCB128:MCC128"/>
    <mergeCell ref="MCD128:MCE128"/>
    <mergeCell ref="MBL128:MBM128"/>
    <mergeCell ref="MBN128:MBO128"/>
    <mergeCell ref="MBP128:MBQ128"/>
    <mergeCell ref="MBR128:MBS128"/>
    <mergeCell ref="MBT128:MBU128"/>
    <mergeCell ref="MED128:MEE128"/>
    <mergeCell ref="MEF128:MEG128"/>
    <mergeCell ref="MEH128:MEI128"/>
    <mergeCell ref="MEJ128:MEK128"/>
    <mergeCell ref="MEL128:MEM128"/>
    <mergeCell ref="MDT128:MDU128"/>
    <mergeCell ref="MDV128:MDW128"/>
    <mergeCell ref="MDX128:MDY128"/>
    <mergeCell ref="MDZ128:MEA128"/>
    <mergeCell ref="MEB128:MEC128"/>
    <mergeCell ref="MDJ128:MDK128"/>
    <mergeCell ref="MDL128:MDM128"/>
    <mergeCell ref="MDN128:MDO128"/>
    <mergeCell ref="MDP128:MDQ128"/>
    <mergeCell ref="MDR128:MDS128"/>
    <mergeCell ref="MCZ128:MDA128"/>
    <mergeCell ref="MDB128:MDC128"/>
    <mergeCell ref="MDD128:MDE128"/>
    <mergeCell ref="MDF128:MDG128"/>
    <mergeCell ref="MDH128:MDI128"/>
    <mergeCell ref="MFR128:MFS128"/>
    <mergeCell ref="MFT128:MFU128"/>
    <mergeCell ref="MFV128:MFW128"/>
    <mergeCell ref="MFX128:MFY128"/>
    <mergeCell ref="MFZ128:MGA128"/>
    <mergeCell ref="MFH128:MFI128"/>
    <mergeCell ref="MFJ128:MFK128"/>
    <mergeCell ref="MFL128:MFM128"/>
    <mergeCell ref="MFN128:MFO128"/>
    <mergeCell ref="MFP128:MFQ128"/>
    <mergeCell ref="MEX128:MEY128"/>
    <mergeCell ref="MEZ128:MFA128"/>
    <mergeCell ref="MFB128:MFC128"/>
    <mergeCell ref="MFD128:MFE128"/>
    <mergeCell ref="MFF128:MFG128"/>
    <mergeCell ref="MEN128:MEO128"/>
    <mergeCell ref="MEP128:MEQ128"/>
    <mergeCell ref="MER128:MES128"/>
    <mergeCell ref="MET128:MEU128"/>
    <mergeCell ref="MEV128:MEW128"/>
    <mergeCell ref="MHF128:MHG128"/>
    <mergeCell ref="MHH128:MHI128"/>
    <mergeCell ref="MHJ128:MHK128"/>
    <mergeCell ref="MHL128:MHM128"/>
    <mergeCell ref="MHN128:MHO128"/>
    <mergeCell ref="MGV128:MGW128"/>
    <mergeCell ref="MGX128:MGY128"/>
    <mergeCell ref="MGZ128:MHA128"/>
    <mergeCell ref="MHB128:MHC128"/>
    <mergeCell ref="MHD128:MHE128"/>
    <mergeCell ref="MGL128:MGM128"/>
    <mergeCell ref="MGN128:MGO128"/>
    <mergeCell ref="MGP128:MGQ128"/>
    <mergeCell ref="MGR128:MGS128"/>
    <mergeCell ref="MGT128:MGU128"/>
    <mergeCell ref="MGB128:MGC128"/>
    <mergeCell ref="MGD128:MGE128"/>
    <mergeCell ref="MGF128:MGG128"/>
    <mergeCell ref="MGH128:MGI128"/>
    <mergeCell ref="MGJ128:MGK128"/>
    <mergeCell ref="MIT128:MIU128"/>
    <mergeCell ref="MIV128:MIW128"/>
    <mergeCell ref="MIX128:MIY128"/>
    <mergeCell ref="MIZ128:MJA128"/>
    <mergeCell ref="MJB128:MJC128"/>
    <mergeCell ref="MIJ128:MIK128"/>
    <mergeCell ref="MIL128:MIM128"/>
    <mergeCell ref="MIN128:MIO128"/>
    <mergeCell ref="MIP128:MIQ128"/>
    <mergeCell ref="MIR128:MIS128"/>
    <mergeCell ref="MHZ128:MIA128"/>
    <mergeCell ref="MIB128:MIC128"/>
    <mergeCell ref="MID128:MIE128"/>
    <mergeCell ref="MIF128:MIG128"/>
    <mergeCell ref="MIH128:MII128"/>
    <mergeCell ref="MHP128:MHQ128"/>
    <mergeCell ref="MHR128:MHS128"/>
    <mergeCell ref="MHT128:MHU128"/>
    <mergeCell ref="MHV128:MHW128"/>
    <mergeCell ref="MHX128:MHY128"/>
    <mergeCell ref="MKH128:MKI128"/>
    <mergeCell ref="MKJ128:MKK128"/>
    <mergeCell ref="MKL128:MKM128"/>
    <mergeCell ref="MKN128:MKO128"/>
    <mergeCell ref="MKP128:MKQ128"/>
    <mergeCell ref="MJX128:MJY128"/>
    <mergeCell ref="MJZ128:MKA128"/>
    <mergeCell ref="MKB128:MKC128"/>
    <mergeCell ref="MKD128:MKE128"/>
    <mergeCell ref="MKF128:MKG128"/>
    <mergeCell ref="MJN128:MJO128"/>
    <mergeCell ref="MJP128:MJQ128"/>
    <mergeCell ref="MJR128:MJS128"/>
    <mergeCell ref="MJT128:MJU128"/>
    <mergeCell ref="MJV128:MJW128"/>
    <mergeCell ref="MJD128:MJE128"/>
    <mergeCell ref="MJF128:MJG128"/>
    <mergeCell ref="MJH128:MJI128"/>
    <mergeCell ref="MJJ128:MJK128"/>
    <mergeCell ref="MJL128:MJM128"/>
    <mergeCell ref="MLV128:MLW128"/>
    <mergeCell ref="MLX128:MLY128"/>
    <mergeCell ref="MLZ128:MMA128"/>
    <mergeCell ref="MMB128:MMC128"/>
    <mergeCell ref="MMD128:MME128"/>
    <mergeCell ref="MLL128:MLM128"/>
    <mergeCell ref="MLN128:MLO128"/>
    <mergeCell ref="MLP128:MLQ128"/>
    <mergeCell ref="MLR128:MLS128"/>
    <mergeCell ref="MLT128:MLU128"/>
    <mergeCell ref="MLB128:MLC128"/>
    <mergeCell ref="MLD128:MLE128"/>
    <mergeCell ref="MLF128:MLG128"/>
    <mergeCell ref="MLH128:MLI128"/>
    <mergeCell ref="MLJ128:MLK128"/>
    <mergeCell ref="MKR128:MKS128"/>
    <mergeCell ref="MKT128:MKU128"/>
    <mergeCell ref="MKV128:MKW128"/>
    <mergeCell ref="MKX128:MKY128"/>
    <mergeCell ref="MKZ128:MLA128"/>
    <mergeCell ref="MNJ128:MNK128"/>
    <mergeCell ref="MNL128:MNM128"/>
    <mergeCell ref="MNN128:MNO128"/>
    <mergeCell ref="MNP128:MNQ128"/>
    <mergeCell ref="MNR128:MNS128"/>
    <mergeCell ref="MMZ128:MNA128"/>
    <mergeCell ref="MNB128:MNC128"/>
    <mergeCell ref="MND128:MNE128"/>
    <mergeCell ref="MNF128:MNG128"/>
    <mergeCell ref="MNH128:MNI128"/>
    <mergeCell ref="MMP128:MMQ128"/>
    <mergeCell ref="MMR128:MMS128"/>
    <mergeCell ref="MMT128:MMU128"/>
    <mergeCell ref="MMV128:MMW128"/>
    <mergeCell ref="MMX128:MMY128"/>
    <mergeCell ref="MMF128:MMG128"/>
    <mergeCell ref="MMH128:MMI128"/>
    <mergeCell ref="MMJ128:MMK128"/>
    <mergeCell ref="MML128:MMM128"/>
    <mergeCell ref="MMN128:MMO128"/>
    <mergeCell ref="MOX128:MOY128"/>
    <mergeCell ref="MOZ128:MPA128"/>
    <mergeCell ref="MPB128:MPC128"/>
    <mergeCell ref="MPD128:MPE128"/>
    <mergeCell ref="MPF128:MPG128"/>
    <mergeCell ref="MON128:MOO128"/>
    <mergeCell ref="MOP128:MOQ128"/>
    <mergeCell ref="MOR128:MOS128"/>
    <mergeCell ref="MOT128:MOU128"/>
    <mergeCell ref="MOV128:MOW128"/>
    <mergeCell ref="MOD128:MOE128"/>
    <mergeCell ref="MOF128:MOG128"/>
    <mergeCell ref="MOH128:MOI128"/>
    <mergeCell ref="MOJ128:MOK128"/>
    <mergeCell ref="MOL128:MOM128"/>
    <mergeCell ref="MNT128:MNU128"/>
    <mergeCell ref="MNV128:MNW128"/>
    <mergeCell ref="MNX128:MNY128"/>
    <mergeCell ref="MNZ128:MOA128"/>
    <mergeCell ref="MOB128:MOC128"/>
    <mergeCell ref="MQL128:MQM128"/>
    <mergeCell ref="MQN128:MQO128"/>
    <mergeCell ref="MQP128:MQQ128"/>
    <mergeCell ref="MQR128:MQS128"/>
    <mergeCell ref="MQT128:MQU128"/>
    <mergeCell ref="MQB128:MQC128"/>
    <mergeCell ref="MQD128:MQE128"/>
    <mergeCell ref="MQF128:MQG128"/>
    <mergeCell ref="MQH128:MQI128"/>
    <mergeCell ref="MQJ128:MQK128"/>
    <mergeCell ref="MPR128:MPS128"/>
    <mergeCell ref="MPT128:MPU128"/>
    <mergeCell ref="MPV128:MPW128"/>
    <mergeCell ref="MPX128:MPY128"/>
    <mergeCell ref="MPZ128:MQA128"/>
    <mergeCell ref="MPH128:MPI128"/>
    <mergeCell ref="MPJ128:MPK128"/>
    <mergeCell ref="MPL128:MPM128"/>
    <mergeCell ref="MPN128:MPO128"/>
    <mergeCell ref="MPP128:MPQ128"/>
    <mergeCell ref="MRZ128:MSA128"/>
    <mergeCell ref="MSB128:MSC128"/>
    <mergeCell ref="MSD128:MSE128"/>
    <mergeCell ref="MSF128:MSG128"/>
    <mergeCell ref="MSH128:MSI128"/>
    <mergeCell ref="MRP128:MRQ128"/>
    <mergeCell ref="MRR128:MRS128"/>
    <mergeCell ref="MRT128:MRU128"/>
    <mergeCell ref="MRV128:MRW128"/>
    <mergeCell ref="MRX128:MRY128"/>
    <mergeCell ref="MRF128:MRG128"/>
    <mergeCell ref="MRH128:MRI128"/>
    <mergeCell ref="MRJ128:MRK128"/>
    <mergeCell ref="MRL128:MRM128"/>
    <mergeCell ref="MRN128:MRO128"/>
    <mergeCell ref="MQV128:MQW128"/>
    <mergeCell ref="MQX128:MQY128"/>
    <mergeCell ref="MQZ128:MRA128"/>
    <mergeCell ref="MRB128:MRC128"/>
    <mergeCell ref="MRD128:MRE128"/>
    <mergeCell ref="MTN128:MTO128"/>
    <mergeCell ref="MTP128:MTQ128"/>
    <mergeCell ref="MTR128:MTS128"/>
    <mergeCell ref="MTT128:MTU128"/>
    <mergeCell ref="MTV128:MTW128"/>
    <mergeCell ref="MTD128:MTE128"/>
    <mergeCell ref="MTF128:MTG128"/>
    <mergeCell ref="MTH128:MTI128"/>
    <mergeCell ref="MTJ128:MTK128"/>
    <mergeCell ref="MTL128:MTM128"/>
    <mergeCell ref="MST128:MSU128"/>
    <mergeCell ref="MSV128:MSW128"/>
    <mergeCell ref="MSX128:MSY128"/>
    <mergeCell ref="MSZ128:MTA128"/>
    <mergeCell ref="MTB128:MTC128"/>
    <mergeCell ref="MSJ128:MSK128"/>
    <mergeCell ref="MSL128:MSM128"/>
    <mergeCell ref="MSN128:MSO128"/>
    <mergeCell ref="MSP128:MSQ128"/>
    <mergeCell ref="MSR128:MSS128"/>
    <mergeCell ref="MVB128:MVC128"/>
    <mergeCell ref="MVD128:MVE128"/>
    <mergeCell ref="MVF128:MVG128"/>
    <mergeCell ref="MVH128:MVI128"/>
    <mergeCell ref="MVJ128:MVK128"/>
    <mergeCell ref="MUR128:MUS128"/>
    <mergeCell ref="MUT128:MUU128"/>
    <mergeCell ref="MUV128:MUW128"/>
    <mergeCell ref="MUX128:MUY128"/>
    <mergeCell ref="MUZ128:MVA128"/>
    <mergeCell ref="MUH128:MUI128"/>
    <mergeCell ref="MUJ128:MUK128"/>
    <mergeCell ref="MUL128:MUM128"/>
    <mergeCell ref="MUN128:MUO128"/>
    <mergeCell ref="MUP128:MUQ128"/>
    <mergeCell ref="MTX128:MTY128"/>
    <mergeCell ref="MTZ128:MUA128"/>
    <mergeCell ref="MUB128:MUC128"/>
    <mergeCell ref="MUD128:MUE128"/>
    <mergeCell ref="MUF128:MUG128"/>
    <mergeCell ref="MWP128:MWQ128"/>
    <mergeCell ref="MWR128:MWS128"/>
    <mergeCell ref="MWT128:MWU128"/>
    <mergeCell ref="MWV128:MWW128"/>
    <mergeCell ref="MWX128:MWY128"/>
    <mergeCell ref="MWF128:MWG128"/>
    <mergeCell ref="MWH128:MWI128"/>
    <mergeCell ref="MWJ128:MWK128"/>
    <mergeCell ref="MWL128:MWM128"/>
    <mergeCell ref="MWN128:MWO128"/>
    <mergeCell ref="MVV128:MVW128"/>
    <mergeCell ref="MVX128:MVY128"/>
    <mergeCell ref="MVZ128:MWA128"/>
    <mergeCell ref="MWB128:MWC128"/>
    <mergeCell ref="MWD128:MWE128"/>
    <mergeCell ref="MVL128:MVM128"/>
    <mergeCell ref="MVN128:MVO128"/>
    <mergeCell ref="MVP128:MVQ128"/>
    <mergeCell ref="MVR128:MVS128"/>
    <mergeCell ref="MVT128:MVU128"/>
    <mergeCell ref="MYD128:MYE128"/>
    <mergeCell ref="MYF128:MYG128"/>
    <mergeCell ref="MYH128:MYI128"/>
    <mergeCell ref="MYJ128:MYK128"/>
    <mergeCell ref="MYL128:MYM128"/>
    <mergeCell ref="MXT128:MXU128"/>
    <mergeCell ref="MXV128:MXW128"/>
    <mergeCell ref="MXX128:MXY128"/>
    <mergeCell ref="MXZ128:MYA128"/>
    <mergeCell ref="MYB128:MYC128"/>
    <mergeCell ref="MXJ128:MXK128"/>
    <mergeCell ref="MXL128:MXM128"/>
    <mergeCell ref="MXN128:MXO128"/>
    <mergeCell ref="MXP128:MXQ128"/>
    <mergeCell ref="MXR128:MXS128"/>
    <mergeCell ref="MWZ128:MXA128"/>
    <mergeCell ref="MXB128:MXC128"/>
    <mergeCell ref="MXD128:MXE128"/>
    <mergeCell ref="MXF128:MXG128"/>
    <mergeCell ref="MXH128:MXI128"/>
    <mergeCell ref="MZR128:MZS128"/>
    <mergeCell ref="MZT128:MZU128"/>
    <mergeCell ref="MZV128:MZW128"/>
    <mergeCell ref="MZX128:MZY128"/>
    <mergeCell ref="MZZ128:NAA128"/>
    <mergeCell ref="MZH128:MZI128"/>
    <mergeCell ref="MZJ128:MZK128"/>
    <mergeCell ref="MZL128:MZM128"/>
    <mergeCell ref="MZN128:MZO128"/>
    <mergeCell ref="MZP128:MZQ128"/>
    <mergeCell ref="MYX128:MYY128"/>
    <mergeCell ref="MYZ128:MZA128"/>
    <mergeCell ref="MZB128:MZC128"/>
    <mergeCell ref="MZD128:MZE128"/>
    <mergeCell ref="MZF128:MZG128"/>
    <mergeCell ref="MYN128:MYO128"/>
    <mergeCell ref="MYP128:MYQ128"/>
    <mergeCell ref="MYR128:MYS128"/>
    <mergeCell ref="MYT128:MYU128"/>
    <mergeCell ref="MYV128:MYW128"/>
    <mergeCell ref="NBF128:NBG128"/>
    <mergeCell ref="NBH128:NBI128"/>
    <mergeCell ref="NBJ128:NBK128"/>
    <mergeCell ref="NBL128:NBM128"/>
    <mergeCell ref="NBN128:NBO128"/>
    <mergeCell ref="NAV128:NAW128"/>
    <mergeCell ref="NAX128:NAY128"/>
    <mergeCell ref="NAZ128:NBA128"/>
    <mergeCell ref="NBB128:NBC128"/>
    <mergeCell ref="NBD128:NBE128"/>
    <mergeCell ref="NAL128:NAM128"/>
    <mergeCell ref="NAN128:NAO128"/>
    <mergeCell ref="NAP128:NAQ128"/>
    <mergeCell ref="NAR128:NAS128"/>
    <mergeCell ref="NAT128:NAU128"/>
    <mergeCell ref="NAB128:NAC128"/>
    <mergeCell ref="NAD128:NAE128"/>
    <mergeCell ref="NAF128:NAG128"/>
    <mergeCell ref="NAH128:NAI128"/>
    <mergeCell ref="NAJ128:NAK128"/>
    <mergeCell ref="NCT128:NCU128"/>
    <mergeCell ref="NCV128:NCW128"/>
    <mergeCell ref="NCX128:NCY128"/>
    <mergeCell ref="NCZ128:NDA128"/>
    <mergeCell ref="NDB128:NDC128"/>
    <mergeCell ref="NCJ128:NCK128"/>
    <mergeCell ref="NCL128:NCM128"/>
    <mergeCell ref="NCN128:NCO128"/>
    <mergeCell ref="NCP128:NCQ128"/>
    <mergeCell ref="NCR128:NCS128"/>
    <mergeCell ref="NBZ128:NCA128"/>
    <mergeCell ref="NCB128:NCC128"/>
    <mergeCell ref="NCD128:NCE128"/>
    <mergeCell ref="NCF128:NCG128"/>
    <mergeCell ref="NCH128:NCI128"/>
    <mergeCell ref="NBP128:NBQ128"/>
    <mergeCell ref="NBR128:NBS128"/>
    <mergeCell ref="NBT128:NBU128"/>
    <mergeCell ref="NBV128:NBW128"/>
    <mergeCell ref="NBX128:NBY128"/>
    <mergeCell ref="NEH128:NEI128"/>
    <mergeCell ref="NEJ128:NEK128"/>
    <mergeCell ref="NEL128:NEM128"/>
    <mergeCell ref="NEN128:NEO128"/>
    <mergeCell ref="NEP128:NEQ128"/>
    <mergeCell ref="NDX128:NDY128"/>
    <mergeCell ref="NDZ128:NEA128"/>
    <mergeCell ref="NEB128:NEC128"/>
    <mergeCell ref="NED128:NEE128"/>
    <mergeCell ref="NEF128:NEG128"/>
    <mergeCell ref="NDN128:NDO128"/>
    <mergeCell ref="NDP128:NDQ128"/>
    <mergeCell ref="NDR128:NDS128"/>
    <mergeCell ref="NDT128:NDU128"/>
    <mergeCell ref="NDV128:NDW128"/>
    <mergeCell ref="NDD128:NDE128"/>
    <mergeCell ref="NDF128:NDG128"/>
    <mergeCell ref="NDH128:NDI128"/>
    <mergeCell ref="NDJ128:NDK128"/>
    <mergeCell ref="NDL128:NDM128"/>
    <mergeCell ref="NFV128:NFW128"/>
    <mergeCell ref="NFX128:NFY128"/>
    <mergeCell ref="NFZ128:NGA128"/>
    <mergeCell ref="NGB128:NGC128"/>
    <mergeCell ref="NGD128:NGE128"/>
    <mergeCell ref="NFL128:NFM128"/>
    <mergeCell ref="NFN128:NFO128"/>
    <mergeCell ref="NFP128:NFQ128"/>
    <mergeCell ref="NFR128:NFS128"/>
    <mergeCell ref="NFT128:NFU128"/>
    <mergeCell ref="NFB128:NFC128"/>
    <mergeCell ref="NFD128:NFE128"/>
    <mergeCell ref="NFF128:NFG128"/>
    <mergeCell ref="NFH128:NFI128"/>
    <mergeCell ref="NFJ128:NFK128"/>
    <mergeCell ref="NER128:NES128"/>
    <mergeCell ref="NET128:NEU128"/>
    <mergeCell ref="NEV128:NEW128"/>
    <mergeCell ref="NEX128:NEY128"/>
    <mergeCell ref="NEZ128:NFA128"/>
    <mergeCell ref="NHJ128:NHK128"/>
    <mergeCell ref="NHL128:NHM128"/>
    <mergeCell ref="NHN128:NHO128"/>
    <mergeCell ref="NHP128:NHQ128"/>
    <mergeCell ref="NHR128:NHS128"/>
    <mergeCell ref="NGZ128:NHA128"/>
    <mergeCell ref="NHB128:NHC128"/>
    <mergeCell ref="NHD128:NHE128"/>
    <mergeCell ref="NHF128:NHG128"/>
    <mergeCell ref="NHH128:NHI128"/>
    <mergeCell ref="NGP128:NGQ128"/>
    <mergeCell ref="NGR128:NGS128"/>
    <mergeCell ref="NGT128:NGU128"/>
    <mergeCell ref="NGV128:NGW128"/>
    <mergeCell ref="NGX128:NGY128"/>
    <mergeCell ref="NGF128:NGG128"/>
    <mergeCell ref="NGH128:NGI128"/>
    <mergeCell ref="NGJ128:NGK128"/>
    <mergeCell ref="NGL128:NGM128"/>
    <mergeCell ref="NGN128:NGO128"/>
    <mergeCell ref="NIX128:NIY128"/>
    <mergeCell ref="NIZ128:NJA128"/>
    <mergeCell ref="NJB128:NJC128"/>
    <mergeCell ref="NJD128:NJE128"/>
    <mergeCell ref="NJF128:NJG128"/>
    <mergeCell ref="NIN128:NIO128"/>
    <mergeCell ref="NIP128:NIQ128"/>
    <mergeCell ref="NIR128:NIS128"/>
    <mergeCell ref="NIT128:NIU128"/>
    <mergeCell ref="NIV128:NIW128"/>
    <mergeCell ref="NID128:NIE128"/>
    <mergeCell ref="NIF128:NIG128"/>
    <mergeCell ref="NIH128:NII128"/>
    <mergeCell ref="NIJ128:NIK128"/>
    <mergeCell ref="NIL128:NIM128"/>
    <mergeCell ref="NHT128:NHU128"/>
    <mergeCell ref="NHV128:NHW128"/>
    <mergeCell ref="NHX128:NHY128"/>
    <mergeCell ref="NHZ128:NIA128"/>
    <mergeCell ref="NIB128:NIC128"/>
    <mergeCell ref="NKL128:NKM128"/>
    <mergeCell ref="NKN128:NKO128"/>
    <mergeCell ref="NKP128:NKQ128"/>
    <mergeCell ref="NKR128:NKS128"/>
    <mergeCell ref="NKT128:NKU128"/>
    <mergeCell ref="NKB128:NKC128"/>
    <mergeCell ref="NKD128:NKE128"/>
    <mergeCell ref="NKF128:NKG128"/>
    <mergeCell ref="NKH128:NKI128"/>
    <mergeCell ref="NKJ128:NKK128"/>
    <mergeCell ref="NJR128:NJS128"/>
    <mergeCell ref="NJT128:NJU128"/>
    <mergeCell ref="NJV128:NJW128"/>
    <mergeCell ref="NJX128:NJY128"/>
    <mergeCell ref="NJZ128:NKA128"/>
    <mergeCell ref="NJH128:NJI128"/>
    <mergeCell ref="NJJ128:NJK128"/>
    <mergeCell ref="NJL128:NJM128"/>
    <mergeCell ref="NJN128:NJO128"/>
    <mergeCell ref="NJP128:NJQ128"/>
    <mergeCell ref="NLZ128:NMA128"/>
    <mergeCell ref="NMB128:NMC128"/>
    <mergeCell ref="NMD128:NME128"/>
    <mergeCell ref="NMF128:NMG128"/>
    <mergeCell ref="NMH128:NMI128"/>
    <mergeCell ref="NLP128:NLQ128"/>
    <mergeCell ref="NLR128:NLS128"/>
    <mergeCell ref="NLT128:NLU128"/>
    <mergeCell ref="NLV128:NLW128"/>
    <mergeCell ref="NLX128:NLY128"/>
    <mergeCell ref="NLF128:NLG128"/>
    <mergeCell ref="NLH128:NLI128"/>
    <mergeCell ref="NLJ128:NLK128"/>
    <mergeCell ref="NLL128:NLM128"/>
    <mergeCell ref="NLN128:NLO128"/>
    <mergeCell ref="NKV128:NKW128"/>
    <mergeCell ref="NKX128:NKY128"/>
    <mergeCell ref="NKZ128:NLA128"/>
    <mergeCell ref="NLB128:NLC128"/>
    <mergeCell ref="NLD128:NLE128"/>
    <mergeCell ref="NNN128:NNO128"/>
    <mergeCell ref="NNP128:NNQ128"/>
    <mergeCell ref="NNR128:NNS128"/>
    <mergeCell ref="NNT128:NNU128"/>
    <mergeCell ref="NNV128:NNW128"/>
    <mergeCell ref="NND128:NNE128"/>
    <mergeCell ref="NNF128:NNG128"/>
    <mergeCell ref="NNH128:NNI128"/>
    <mergeCell ref="NNJ128:NNK128"/>
    <mergeCell ref="NNL128:NNM128"/>
    <mergeCell ref="NMT128:NMU128"/>
    <mergeCell ref="NMV128:NMW128"/>
    <mergeCell ref="NMX128:NMY128"/>
    <mergeCell ref="NMZ128:NNA128"/>
    <mergeCell ref="NNB128:NNC128"/>
    <mergeCell ref="NMJ128:NMK128"/>
    <mergeCell ref="NML128:NMM128"/>
    <mergeCell ref="NMN128:NMO128"/>
    <mergeCell ref="NMP128:NMQ128"/>
    <mergeCell ref="NMR128:NMS128"/>
    <mergeCell ref="NPB128:NPC128"/>
    <mergeCell ref="NPD128:NPE128"/>
    <mergeCell ref="NPF128:NPG128"/>
    <mergeCell ref="NPH128:NPI128"/>
    <mergeCell ref="NPJ128:NPK128"/>
    <mergeCell ref="NOR128:NOS128"/>
    <mergeCell ref="NOT128:NOU128"/>
    <mergeCell ref="NOV128:NOW128"/>
    <mergeCell ref="NOX128:NOY128"/>
    <mergeCell ref="NOZ128:NPA128"/>
    <mergeCell ref="NOH128:NOI128"/>
    <mergeCell ref="NOJ128:NOK128"/>
    <mergeCell ref="NOL128:NOM128"/>
    <mergeCell ref="NON128:NOO128"/>
    <mergeCell ref="NOP128:NOQ128"/>
    <mergeCell ref="NNX128:NNY128"/>
    <mergeCell ref="NNZ128:NOA128"/>
    <mergeCell ref="NOB128:NOC128"/>
    <mergeCell ref="NOD128:NOE128"/>
    <mergeCell ref="NOF128:NOG128"/>
    <mergeCell ref="NQP128:NQQ128"/>
    <mergeCell ref="NQR128:NQS128"/>
    <mergeCell ref="NQT128:NQU128"/>
    <mergeCell ref="NQV128:NQW128"/>
    <mergeCell ref="NQX128:NQY128"/>
    <mergeCell ref="NQF128:NQG128"/>
    <mergeCell ref="NQH128:NQI128"/>
    <mergeCell ref="NQJ128:NQK128"/>
    <mergeCell ref="NQL128:NQM128"/>
    <mergeCell ref="NQN128:NQO128"/>
    <mergeCell ref="NPV128:NPW128"/>
    <mergeCell ref="NPX128:NPY128"/>
    <mergeCell ref="NPZ128:NQA128"/>
    <mergeCell ref="NQB128:NQC128"/>
    <mergeCell ref="NQD128:NQE128"/>
    <mergeCell ref="NPL128:NPM128"/>
    <mergeCell ref="NPN128:NPO128"/>
    <mergeCell ref="NPP128:NPQ128"/>
    <mergeCell ref="NPR128:NPS128"/>
    <mergeCell ref="NPT128:NPU128"/>
    <mergeCell ref="NSD128:NSE128"/>
    <mergeCell ref="NSF128:NSG128"/>
    <mergeCell ref="NSH128:NSI128"/>
    <mergeCell ref="NSJ128:NSK128"/>
    <mergeCell ref="NSL128:NSM128"/>
    <mergeCell ref="NRT128:NRU128"/>
    <mergeCell ref="NRV128:NRW128"/>
    <mergeCell ref="NRX128:NRY128"/>
    <mergeCell ref="NRZ128:NSA128"/>
    <mergeCell ref="NSB128:NSC128"/>
    <mergeCell ref="NRJ128:NRK128"/>
    <mergeCell ref="NRL128:NRM128"/>
    <mergeCell ref="NRN128:NRO128"/>
    <mergeCell ref="NRP128:NRQ128"/>
    <mergeCell ref="NRR128:NRS128"/>
    <mergeCell ref="NQZ128:NRA128"/>
    <mergeCell ref="NRB128:NRC128"/>
    <mergeCell ref="NRD128:NRE128"/>
    <mergeCell ref="NRF128:NRG128"/>
    <mergeCell ref="NRH128:NRI128"/>
    <mergeCell ref="NTR128:NTS128"/>
    <mergeCell ref="NTT128:NTU128"/>
    <mergeCell ref="NTV128:NTW128"/>
    <mergeCell ref="NTX128:NTY128"/>
    <mergeCell ref="NTZ128:NUA128"/>
    <mergeCell ref="NTH128:NTI128"/>
    <mergeCell ref="NTJ128:NTK128"/>
    <mergeCell ref="NTL128:NTM128"/>
    <mergeCell ref="NTN128:NTO128"/>
    <mergeCell ref="NTP128:NTQ128"/>
    <mergeCell ref="NSX128:NSY128"/>
    <mergeCell ref="NSZ128:NTA128"/>
    <mergeCell ref="NTB128:NTC128"/>
    <mergeCell ref="NTD128:NTE128"/>
    <mergeCell ref="NTF128:NTG128"/>
    <mergeCell ref="NSN128:NSO128"/>
    <mergeCell ref="NSP128:NSQ128"/>
    <mergeCell ref="NSR128:NSS128"/>
    <mergeCell ref="NST128:NSU128"/>
    <mergeCell ref="NSV128:NSW128"/>
    <mergeCell ref="NVF128:NVG128"/>
    <mergeCell ref="NVH128:NVI128"/>
    <mergeCell ref="NVJ128:NVK128"/>
    <mergeCell ref="NVL128:NVM128"/>
    <mergeCell ref="NVN128:NVO128"/>
    <mergeCell ref="NUV128:NUW128"/>
    <mergeCell ref="NUX128:NUY128"/>
    <mergeCell ref="NUZ128:NVA128"/>
    <mergeCell ref="NVB128:NVC128"/>
    <mergeCell ref="NVD128:NVE128"/>
    <mergeCell ref="NUL128:NUM128"/>
    <mergeCell ref="NUN128:NUO128"/>
    <mergeCell ref="NUP128:NUQ128"/>
    <mergeCell ref="NUR128:NUS128"/>
    <mergeCell ref="NUT128:NUU128"/>
    <mergeCell ref="NUB128:NUC128"/>
    <mergeCell ref="NUD128:NUE128"/>
    <mergeCell ref="NUF128:NUG128"/>
    <mergeCell ref="NUH128:NUI128"/>
    <mergeCell ref="NUJ128:NUK128"/>
    <mergeCell ref="NWT128:NWU128"/>
    <mergeCell ref="NWV128:NWW128"/>
    <mergeCell ref="NWX128:NWY128"/>
    <mergeCell ref="NWZ128:NXA128"/>
    <mergeCell ref="NXB128:NXC128"/>
    <mergeCell ref="NWJ128:NWK128"/>
    <mergeCell ref="NWL128:NWM128"/>
    <mergeCell ref="NWN128:NWO128"/>
    <mergeCell ref="NWP128:NWQ128"/>
    <mergeCell ref="NWR128:NWS128"/>
    <mergeCell ref="NVZ128:NWA128"/>
    <mergeCell ref="NWB128:NWC128"/>
    <mergeCell ref="NWD128:NWE128"/>
    <mergeCell ref="NWF128:NWG128"/>
    <mergeCell ref="NWH128:NWI128"/>
    <mergeCell ref="NVP128:NVQ128"/>
    <mergeCell ref="NVR128:NVS128"/>
    <mergeCell ref="NVT128:NVU128"/>
    <mergeCell ref="NVV128:NVW128"/>
    <mergeCell ref="NVX128:NVY128"/>
    <mergeCell ref="NYH128:NYI128"/>
    <mergeCell ref="NYJ128:NYK128"/>
    <mergeCell ref="NYL128:NYM128"/>
    <mergeCell ref="NYN128:NYO128"/>
    <mergeCell ref="NYP128:NYQ128"/>
    <mergeCell ref="NXX128:NXY128"/>
    <mergeCell ref="NXZ128:NYA128"/>
    <mergeCell ref="NYB128:NYC128"/>
    <mergeCell ref="NYD128:NYE128"/>
    <mergeCell ref="NYF128:NYG128"/>
    <mergeCell ref="NXN128:NXO128"/>
    <mergeCell ref="NXP128:NXQ128"/>
    <mergeCell ref="NXR128:NXS128"/>
    <mergeCell ref="NXT128:NXU128"/>
    <mergeCell ref="NXV128:NXW128"/>
    <mergeCell ref="NXD128:NXE128"/>
    <mergeCell ref="NXF128:NXG128"/>
    <mergeCell ref="NXH128:NXI128"/>
    <mergeCell ref="NXJ128:NXK128"/>
    <mergeCell ref="NXL128:NXM128"/>
    <mergeCell ref="NZV128:NZW128"/>
    <mergeCell ref="NZX128:NZY128"/>
    <mergeCell ref="NZZ128:OAA128"/>
    <mergeCell ref="OAB128:OAC128"/>
    <mergeCell ref="OAD128:OAE128"/>
    <mergeCell ref="NZL128:NZM128"/>
    <mergeCell ref="NZN128:NZO128"/>
    <mergeCell ref="NZP128:NZQ128"/>
    <mergeCell ref="NZR128:NZS128"/>
    <mergeCell ref="NZT128:NZU128"/>
    <mergeCell ref="NZB128:NZC128"/>
    <mergeCell ref="NZD128:NZE128"/>
    <mergeCell ref="NZF128:NZG128"/>
    <mergeCell ref="NZH128:NZI128"/>
    <mergeCell ref="NZJ128:NZK128"/>
    <mergeCell ref="NYR128:NYS128"/>
    <mergeCell ref="NYT128:NYU128"/>
    <mergeCell ref="NYV128:NYW128"/>
    <mergeCell ref="NYX128:NYY128"/>
    <mergeCell ref="NYZ128:NZA128"/>
    <mergeCell ref="OBJ128:OBK128"/>
    <mergeCell ref="OBL128:OBM128"/>
    <mergeCell ref="OBN128:OBO128"/>
    <mergeCell ref="OBP128:OBQ128"/>
    <mergeCell ref="OBR128:OBS128"/>
    <mergeCell ref="OAZ128:OBA128"/>
    <mergeCell ref="OBB128:OBC128"/>
    <mergeCell ref="OBD128:OBE128"/>
    <mergeCell ref="OBF128:OBG128"/>
    <mergeCell ref="OBH128:OBI128"/>
    <mergeCell ref="OAP128:OAQ128"/>
    <mergeCell ref="OAR128:OAS128"/>
    <mergeCell ref="OAT128:OAU128"/>
    <mergeCell ref="OAV128:OAW128"/>
    <mergeCell ref="OAX128:OAY128"/>
    <mergeCell ref="OAF128:OAG128"/>
    <mergeCell ref="OAH128:OAI128"/>
    <mergeCell ref="OAJ128:OAK128"/>
    <mergeCell ref="OAL128:OAM128"/>
    <mergeCell ref="OAN128:OAO128"/>
    <mergeCell ref="OCX128:OCY128"/>
    <mergeCell ref="OCZ128:ODA128"/>
    <mergeCell ref="ODB128:ODC128"/>
    <mergeCell ref="ODD128:ODE128"/>
    <mergeCell ref="ODF128:ODG128"/>
    <mergeCell ref="OCN128:OCO128"/>
    <mergeCell ref="OCP128:OCQ128"/>
    <mergeCell ref="OCR128:OCS128"/>
    <mergeCell ref="OCT128:OCU128"/>
    <mergeCell ref="OCV128:OCW128"/>
    <mergeCell ref="OCD128:OCE128"/>
    <mergeCell ref="OCF128:OCG128"/>
    <mergeCell ref="OCH128:OCI128"/>
    <mergeCell ref="OCJ128:OCK128"/>
    <mergeCell ref="OCL128:OCM128"/>
    <mergeCell ref="OBT128:OBU128"/>
    <mergeCell ref="OBV128:OBW128"/>
    <mergeCell ref="OBX128:OBY128"/>
    <mergeCell ref="OBZ128:OCA128"/>
    <mergeCell ref="OCB128:OCC128"/>
    <mergeCell ref="OEL128:OEM128"/>
    <mergeCell ref="OEN128:OEO128"/>
    <mergeCell ref="OEP128:OEQ128"/>
    <mergeCell ref="OER128:OES128"/>
    <mergeCell ref="OET128:OEU128"/>
    <mergeCell ref="OEB128:OEC128"/>
    <mergeCell ref="OED128:OEE128"/>
    <mergeCell ref="OEF128:OEG128"/>
    <mergeCell ref="OEH128:OEI128"/>
    <mergeCell ref="OEJ128:OEK128"/>
    <mergeCell ref="ODR128:ODS128"/>
    <mergeCell ref="ODT128:ODU128"/>
    <mergeCell ref="ODV128:ODW128"/>
    <mergeCell ref="ODX128:ODY128"/>
    <mergeCell ref="ODZ128:OEA128"/>
    <mergeCell ref="ODH128:ODI128"/>
    <mergeCell ref="ODJ128:ODK128"/>
    <mergeCell ref="ODL128:ODM128"/>
    <mergeCell ref="ODN128:ODO128"/>
    <mergeCell ref="ODP128:ODQ128"/>
    <mergeCell ref="OFZ128:OGA128"/>
    <mergeCell ref="OGB128:OGC128"/>
    <mergeCell ref="OGD128:OGE128"/>
    <mergeCell ref="OGF128:OGG128"/>
    <mergeCell ref="OGH128:OGI128"/>
    <mergeCell ref="OFP128:OFQ128"/>
    <mergeCell ref="OFR128:OFS128"/>
    <mergeCell ref="OFT128:OFU128"/>
    <mergeCell ref="OFV128:OFW128"/>
    <mergeCell ref="OFX128:OFY128"/>
    <mergeCell ref="OFF128:OFG128"/>
    <mergeCell ref="OFH128:OFI128"/>
    <mergeCell ref="OFJ128:OFK128"/>
    <mergeCell ref="OFL128:OFM128"/>
    <mergeCell ref="OFN128:OFO128"/>
    <mergeCell ref="OEV128:OEW128"/>
    <mergeCell ref="OEX128:OEY128"/>
    <mergeCell ref="OEZ128:OFA128"/>
    <mergeCell ref="OFB128:OFC128"/>
    <mergeCell ref="OFD128:OFE128"/>
    <mergeCell ref="OHN128:OHO128"/>
    <mergeCell ref="OHP128:OHQ128"/>
    <mergeCell ref="OHR128:OHS128"/>
    <mergeCell ref="OHT128:OHU128"/>
    <mergeCell ref="OHV128:OHW128"/>
    <mergeCell ref="OHD128:OHE128"/>
    <mergeCell ref="OHF128:OHG128"/>
    <mergeCell ref="OHH128:OHI128"/>
    <mergeCell ref="OHJ128:OHK128"/>
    <mergeCell ref="OHL128:OHM128"/>
    <mergeCell ref="OGT128:OGU128"/>
    <mergeCell ref="OGV128:OGW128"/>
    <mergeCell ref="OGX128:OGY128"/>
    <mergeCell ref="OGZ128:OHA128"/>
    <mergeCell ref="OHB128:OHC128"/>
    <mergeCell ref="OGJ128:OGK128"/>
    <mergeCell ref="OGL128:OGM128"/>
    <mergeCell ref="OGN128:OGO128"/>
    <mergeCell ref="OGP128:OGQ128"/>
    <mergeCell ref="OGR128:OGS128"/>
    <mergeCell ref="OJB128:OJC128"/>
    <mergeCell ref="OJD128:OJE128"/>
    <mergeCell ref="OJF128:OJG128"/>
    <mergeCell ref="OJH128:OJI128"/>
    <mergeCell ref="OJJ128:OJK128"/>
    <mergeCell ref="OIR128:OIS128"/>
    <mergeCell ref="OIT128:OIU128"/>
    <mergeCell ref="OIV128:OIW128"/>
    <mergeCell ref="OIX128:OIY128"/>
    <mergeCell ref="OIZ128:OJA128"/>
    <mergeCell ref="OIH128:OII128"/>
    <mergeCell ref="OIJ128:OIK128"/>
    <mergeCell ref="OIL128:OIM128"/>
    <mergeCell ref="OIN128:OIO128"/>
    <mergeCell ref="OIP128:OIQ128"/>
    <mergeCell ref="OHX128:OHY128"/>
    <mergeCell ref="OHZ128:OIA128"/>
    <mergeCell ref="OIB128:OIC128"/>
    <mergeCell ref="OID128:OIE128"/>
    <mergeCell ref="OIF128:OIG128"/>
    <mergeCell ref="OKP128:OKQ128"/>
    <mergeCell ref="OKR128:OKS128"/>
    <mergeCell ref="OKT128:OKU128"/>
    <mergeCell ref="OKV128:OKW128"/>
    <mergeCell ref="OKX128:OKY128"/>
    <mergeCell ref="OKF128:OKG128"/>
    <mergeCell ref="OKH128:OKI128"/>
    <mergeCell ref="OKJ128:OKK128"/>
    <mergeCell ref="OKL128:OKM128"/>
    <mergeCell ref="OKN128:OKO128"/>
    <mergeCell ref="OJV128:OJW128"/>
    <mergeCell ref="OJX128:OJY128"/>
    <mergeCell ref="OJZ128:OKA128"/>
    <mergeCell ref="OKB128:OKC128"/>
    <mergeCell ref="OKD128:OKE128"/>
    <mergeCell ref="OJL128:OJM128"/>
    <mergeCell ref="OJN128:OJO128"/>
    <mergeCell ref="OJP128:OJQ128"/>
    <mergeCell ref="OJR128:OJS128"/>
    <mergeCell ref="OJT128:OJU128"/>
    <mergeCell ref="OMD128:OME128"/>
    <mergeCell ref="OMF128:OMG128"/>
    <mergeCell ref="OMH128:OMI128"/>
    <mergeCell ref="OMJ128:OMK128"/>
    <mergeCell ref="OML128:OMM128"/>
    <mergeCell ref="OLT128:OLU128"/>
    <mergeCell ref="OLV128:OLW128"/>
    <mergeCell ref="OLX128:OLY128"/>
    <mergeCell ref="OLZ128:OMA128"/>
    <mergeCell ref="OMB128:OMC128"/>
    <mergeCell ref="OLJ128:OLK128"/>
    <mergeCell ref="OLL128:OLM128"/>
    <mergeCell ref="OLN128:OLO128"/>
    <mergeCell ref="OLP128:OLQ128"/>
    <mergeCell ref="OLR128:OLS128"/>
    <mergeCell ref="OKZ128:OLA128"/>
    <mergeCell ref="OLB128:OLC128"/>
    <mergeCell ref="OLD128:OLE128"/>
    <mergeCell ref="OLF128:OLG128"/>
    <mergeCell ref="OLH128:OLI128"/>
    <mergeCell ref="ONR128:ONS128"/>
    <mergeCell ref="ONT128:ONU128"/>
    <mergeCell ref="ONV128:ONW128"/>
    <mergeCell ref="ONX128:ONY128"/>
    <mergeCell ref="ONZ128:OOA128"/>
    <mergeCell ref="ONH128:ONI128"/>
    <mergeCell ref="ONJ128:ONK128"/>
    <mergeCell ref="ONL128:ONM128"/>
    <mergeCell ref="ONN128:ONO128"/>
    <mergeCell ref="ONP128:ONQ128"/>
    <mergeCell ref="OMX128:OMY128"/>
    <mergeCell ref="OMZ128:ONA128"/>
    <mergeCell ref="ONB128:ONC128"/>
    <mergeCell ref="OND128:ONE128"/>
    <mergeCell ref="ONF128:ONG128"/>
    <mergeCell ref="OMN128:OMO128"/>
    <mergeCell ref="OMP128:OMQ128"/>
    <mergeCell ref="OMR128:OMS128"/>
    <mergeCell ref="OMT128:OMU128"/>
    <mergeCell ref="OMV128:OMW128"/>
    <mergeCell ref="OPF128:OPG128"/>
    <mergeCell ref="OPH128:OPI128"/>
    <mergeCell ref="OPJ128:OPK128"/>
    <mergeCell ref="OPL128:OPM128"/>
    <mergeCell ref="OPN128:OPO128"/>
    <mergeCell ref="OOV128:OOW128"/>
    <mergeCell ref="OOX128:OOY128"/>
    <mergeCell ref="OOZ128:OPA128"/>
    <mergeCell ref="OPB128:OPC128"/>
    <mergeCell ref="OPD128:OPE128"/>
    <mergeCell ref="OOL128:OOM128"/>
    <mergeCell ref="OON128:OOO128"/>
    <mergeCell ref="OOP128:OOQ128"/>
    <mergeCell ref="OOR128:OOS128"/>
    <mergeCell ref="OOT128:OOU128"/>
    <mergeCell ref="OOB128:OOC128"/>
    <mergeCell ref="OOD128:OOE128"/>
    <mergeCell ref="OOF128:OOG128"/>
    <mergeCell ref="OOH128:OOI128"/>
    <mergeCell ref="OOJ128:OOK128"/>
    <mergeCell ref="OQT128:OQU128"/>
    <mergeCell ref="OQV128:OQW128"/>
    <mergeCell ref="OQX128:OQY128"/>
    <mergeCell ref="OQZ128:ORA128"/>
    <mergeCell ref="ORB128:ORC128"/>
    <mergeCell ref="OQJ128:OQK128"/>
    <mergeCell ref="OQL128:OQM128"/>
    <mergeCell ref="OQN128:OQO128"/>
    <mergeCell ref="OQP128:OQQ128"/>
    <mergeCell ref="OQR128:OQS128"/>
    <mergeCell ref="OPZ128:OQA128"/>
    <mergeCell ref="OQB128:OQC128"/>
    <mergeCell ref="OQD128:OQE128"/>
    <mergeCell ref="OQF128:OQG128"/>
    <mergeCell ref="OQH128:OQI128"/>
    <mergeCell ref="OPP128:OPQ128"/>
    <mergeCell ref="OPR128:OPS128"/>
    <mergeCell ref="OPT128:OPU128"/>
    <mergeCell ref="OPV128:OPW128"/>
    <mergeCell ref="OPX128:OPY128"/>
    <mergeCell ref="OSH128:OSI128"/>
    <mergeCell ref="OSJ128:OSK128"/>
    <mergeCell ref="OSL128:OSM128"/>
    <mergeCell ref="OSN128:OSO128"/>
    <mergeCell ref="OSP128:OSQ128"/>
    <mergeCell ref="ORX128:ORY128"/>
    <mergeCell ref="ORZ128:OSA128"/>
    <mergeCell ref="OSB128:OSC128"/>
    <mergeCell ref="OSD128:OSE128"/>
    <mergeCell ref="OSF128:OSG128"/>
    <mergeCell ref="ORN128:ORO128"/>
    <mergeCell ref="ORP128:ORQ128"/>
    <mergeCell ref="ORR128:ORS128"/>
    <mergeCell ref="ORT128:ORU128"/>
    <mergeCell ref="ORV128:ORW128"/>
    <mergeCell ref="ORD128:ORE128"/>
    <mergeCell ref="ORF128:ORG128"/>
    <mergeCell ref="ORH128:ORI128"/>
    <mergeCell ref="ORJ128:ORK128"/>
    <mergeCell ref="ORL128:ORM128"/>
    <mergeCell ref="OTV128:OTW128"/>
    <mergeCell ref="OTX128:OTY128"/>
    <mergeCell ref="OTZ128:OUA128"/>
    <mergeCell ref="OUB128:OUC128"/>
    <mergeCell ref="OUD128:OUE128"/>
    <mergeCell ref="OTL128:OTM128"/>
    <mergeCell ref="OTN128:OTO128"/>
    <mergeCell ref="OTP128:OTQ128"/>
    <mergeCell ref="OTR128:OTS128"/>
    <mergeCell ref="OTT128:OTU128"/>
    <mergeCell ref="OTB128:OTC128"/>
    <mergeCell ref="OTD128:OTE128"/>
    <mergeCell ref="OTF128:OTG128"/>
    <mergeCell ref="OTH128:OTI128"/>
    <mergeCell ref="OTJ128:OTK128"/>
    <mergeCell ref="OSR128:OSS128"/>
    <mergeCell ref="OST128:OSU128"/>
    <mergeCell ref="OSV128:OSW128"/>
    <mergeCell ref="OSX128:OSY128"/>
    <mergeCell ref="OSZ128:OTA128"/>
    <mergeCell ref="OVJ128:OVK128"/>
    <mergeCell ref="OVL128:OVM128"/>
    <mergeCell ref="OVN128:OVO128"/>
    <mergeCell ref="OVP128:OVQ128"/>
    <mergeCell ref="OVR128:OVS128"/>
    <mergeCell ref="OUZ128:OVA128"/>
    <mergeCell ref="OVB128:OVC128"/>
    <mergeCell ref="OVD128:OVE128"/>
    <mergeCell ref="OVF128:OVG128"/>
    <mergeCell ref="OVH128:OVI128"/>
    <mergeCell ref="OUP128:OUQ128"/>
    <mergeCell ref="OUR128:OUS128"/>
    <mergeCell ref="OUT128:OUU128"/>
    <mergeCell ref="OUV128:OUW128"/>
    <mergeCell ref="OUX128:OUY128"/>
    <mergeCell ref="OUF128:OUG128"/>
    <mergeCell ref="OUH128:OUI128"/>
    <mergeCell ref="OUJ128:OUK128"/>
    <mergeCell ref="OUL128:OUM128"/>
    <mergeCell ref="OUN128:OUO128"/>
    <mergeCell ref="OWX128:OWY128"/>
    <mergeCell ref="OWZ128:OXA128"/>
    <mergeCell ref="OXB128:OXC128"/>
    <mergeCell ref="OXD128:OXE128"/>
    <mergeCell ref="OXF128:OXG128"/>
    <mergeCell ref="OWN128:OWO128"/>
    <mergeCell ref="OWP128:OWQ128"/>
    <mergeCell ref="OWR128:OWS128"/>
    <mergeCell ref="OWT128:OWU128"/>
    <mergeCell ref="OWV128:OWW128"/>
    <mergeCell ref="OWD128:OWE128"/>
    <mergeCell ref="OWF128:OWG128"/>
    <mergeCell ref="OWH128:OWI128"/>
    <mergeCell ref="OWJ128:OWK128"/>
    <mergeCell ref="OWL128:OWM128"/>
    <mergeCell ref="OVT128:OVU128"/>
    <mergeCell ref="OVV128:OVW128"/>
    <mergeCell ref="OVX128:OVY128"/>
    <mergeCell ref="OVZ128:OWA128"/>
    <mergeCell ref="OWB128:OWC128"/>
    <mergeCell ref="OYL128:OYM128"/>
    <mergeCell ref="OYN128:OYO128"/>
    <mergeCell ref="OYP128:OYQ128"/>
    <mergeCell ref="OYR128:OYS128"/>
    <mergeCell ref="OYT128:OYU128"/>
    <mergeCell ref="OYB128:OYC128"/>
    <mergeCell ref="OYD128:OYE128"/>
    <mergeCell ref="OYF128:OYG128"/>
    <mergeCell ref="OYH128:OYI128"/>
    <mergeCell ref="OYJ128:OYK128"/>
    <mergeCell ref="OXR128:OXS128"/>
    <mergeCell ref="OXT128:OXU128"/>
    <mergeCell ref="OXV128:OXW128"/>
    <mergeCell ref="OXX128:OXY128"/>
    <mergeCell ref="OXZ128:OYA128"/>
    <mergeCell ref="OXH128:OXI128"/>
    <mergeCell ref="OXJ128:OXK128"/>
    <mergeCell ref="OXL128:OXM128"/>
    <mergeCell ref="OXN128:OXO128"/>
    <mergeCell ref="OXP128:OXQ128"/>
    <mergeCell ref="OZZ128:PAA128"/>
    <mergeCell ref="PAB128:PAC128"/>
    <mergeCell ref="PAD128:PAE128"/>
    <mergeCell ref="PAF128:PAG128"/>
    <mergeCell ref="PAH128:PAI128"/>
    <mergeCell ref="OZP128:OZQ128"/>
    <mergeCell ref="OZR128:OZS128"/>
    <mergeCell ref="OZT128:OZU128"/>
    <mergeCell ref="OZV128:OZW128"/>
    <mergeCell ref="OZX128:OZY128"/>
    <mergeCell ref="OZF128:OZG128"/>
    <mergeCell ref="OZH128:OZI128"/>
    <mergeCell ref="OZJ128:OZK128"/>
    <mergeCell ref="OZL128:OZM128"/>
    <mergeCell ref="OZN128:OZO128"/>
    <mergeCell ref="OYV128:OYW128"/>
    <mergeCell ref="OYX128:OYY128"/>
    <mergeCell ref="OYZ128:OZA128"/>
    <mergeCell ref="OZB128:OZC128"/>
    <mergeCell ref="OZD128:OZE128"/>
    <mergeCell ref="PBN128:PBO128"/>
    <mergeCell ref="PBP128:PBQ128"/>
    <mergeCell ref="PBR128:PBS128"/>
    <mergeCell ref="PBT128:PBU128"/>
    <mergeCell ref="PBV128:PBW128"/>
    <mergeCell ref="PBD128:PBE128"/>
    <mergeCell ref="PBF128:PBG128"/>
    <mergeCell ref="PBH128:PBI128"/>
    <mergeCell ref="PBJ128:PBK128"/>
    <mergeCell ref="PBL128:PBM128"/>
    <mergeCell ref="PAT128:PAU128"/>
    <mergeCell ref="PAV128:PAW128"/>
    <mergeCell ref="PAX128:PAY128"/>
    <mergeCell ref="PAZ128:PBA128"/>
    <mergeCell ref="PBB128:PBC128"/>
    <mergeCell ref="PAJ128:PAK128"/>
    <mergeCell ref="PAL128:PAM128"/>
    <mergeCell ref="PAN128:PAO128"/>
    <mergeCell ref="PAP128:PAQ128"/>
    <mergeCell ref="PAR128:PAS128"/>
    <mergeCell ref="PDB128:PDC128"/>
    <mergeCell ref="PDD128:PDE128"/>
    <mergeCell ref="PDF128:PDG128"/>
    <mergeCell ref="PDH128:PDI128"/>
    <mergeCell ref="PDJ128:PDK128"/>
    <mergeCell ref="PCR128:PCS128"/>
    <mergeCell ref="PCT128:PCU128"/>
    <mergeCell ref="PCV128:PCW128"/>
    <mergeCell ref="PCX128:PCY128"/>
    <mergeCell ref="PCZ128:PDA128"/>
    <mergeCell ref="PCH128:PCI128"/>
    <mergeCell ref="PCJ128:PCK128"/>
    <mergeCell ref="PCL128:PCM128"/>
    <mergeCell ref="PCN128:PCO128"/>
    <mergeCell ref="PCP128:PCQ128"/>
    <mergeCell ref="PBX128:PBY128"/>
    <mergeCell ref="PBZ128:PCA128"/>
    <mergeCell ref="PCB128:PCC128"/>
    <mergeCell ref="PCD128:PCE128"/>
    <mergeCell ref="PCF128:PCG128"/>
    <mergeCell ref="PEP128:PEQ128"/>
    <mergeCell ref="PER128:PES128"/>
    <mergeCell ref="PET128:PEU128"/>
    <mergeCell ref="PEV128:PEW128"/>
    <mergeCell ref="PEX128:PEY128"/>
    <mergeCell ref="PEF128:PEG128"/>
    <mergeCell ref="PEH128:PEI128"/>
    <mergeCell ref="PEJ128:PEK128"/>
    <mergeCell ref="PEL128:PEM128"/>
    <mergeCell ref="PEN128:PEO128"/>
    <mergeCell ref="PDV128:PDW128"/>
    <mergeCell ref="PDX128:PDY128"/>
    <mergeCell ref="PDZ128:PEA128"/>
    <mergeCell ref="PEB128:PEC128"/>
    <mergeCell ref="PED128:PEE128"/>
    <mergeCell ref="PDL128:PDM128"/>
    <mergeCell ref="PDN128:PDO128"/>
    <mergeCell ref="PDP128:PDQ128"/>
    <mergeCell ref="PDR128:PDS128"/>
    <mergeCell ref="PDT128:PDU128"/>
    <mergeCell ref="PGD128:PGE128"/>
    <mergeCell ref="PGF128:PGG128"/>
    <mergeCell ref="PGH128:PGI128"/>
    <mergeCell ref="PGJ128:PGK128"/>
    <mergeCell ref="PGL128:PGM128"/>
    <mergeCell ref="PFT128:PFU128"/>
    <mergeCell ref="PFV128:PFW128"/>
    <mergeCell ref="PFX128:PFY128"/>
    <mergeCell ref="PFZ128:PGA128"/>
    <mergeCell ref="PGB128:PGC128"/>
    <mergeCell ref="PFJ128:PFK128"/>
    <mergeCell ref="PFL128:PFM128"/>
    <mergeCell ref="PFN128:PFO128"/>
    <mergeCell ref="PFP128:PFQ128"/>
    <mergeCell ref="PFR128:PFS128"/>
    <mergeCell ref="PEZ128:PFA128"/>
    <mergeCell ref="PFB128:PFC128"/>
    <mergeCell ref="PFD128:PFE128"/>
    <mergeCell ref="PFF128:PFG128"/>
    <mergeCell ref="PFH128:PFI128"/>
    <mergeCell ref="PHR128:PHS128"/>
    <mergeCell ref="PHT128:PHU128"/>
    <mergeCell ref="PHV128:PHW128"/>
    <mergeCell ref="PHX128:PHY128"/>
    <mergeCell ref="PHZ128:PIA128"/>
    <mergeCell ref="PHH128:PHI128"/>
    <mergeCell ref="PHJ128:PHK128"/>
    <mergeCell ref="PHL128:PHM128"/>
    <mergeCell ref="PHN128:PHO128"/>
    <mergeCell ref="PHP128:PHQ128"/>
    <mergeCell ref="PGX128:PGY128"/>
    <mergeCell ref="PGZ128:PHA128"/>
    <mergeCell ref="PHB128:PHC128"/>
    <mergeCell ref="PHD128:PHE128"/>
    <mergeCell ref="PHF128:PHG128"/>
    <mergeCell ref="PGN128:PGO128"/>
    <mergeCell ref="PGP128:PGQ128"/>
    <mergeCell ref="PGR128:PGS128"/>
    <mergeCell ref="PGT128:PGU128"/>
    <mergeCell ref="PGV128:PGW128"/>
    <mergeCell ref="PJF128:PJG128"/>
    <mergeCell ref="PJH128:PJI128"/>
    <mergeCell ref="PJJ128:PJK128"/>
    <mergeCell ref="PJL128:PJM128"/>
    <mergeCell ref="PJN128:PJO128"/>
    <mergeCell ref="PIV128:PIW128"/>
    <mergeCell ref="PIX128:PIY128"/>
    <mergeCell ref="PIZ128:PJA128"/>
    <mergeCell ref="PJB128:PJC128"/>
    <mergeCell ref="PJD128:PJE128"/>
    <mergeCell ref="PIL128:PIM128"/>
    <mergeCell ref="PIN128:PIO128"/>
    <mergeCell ref="PIP128:PIQ128"/>
    <mergeCell ref="PIR128:PIS128"/>
    <mergeCell ref="PIT128:PIU128"/>
    <mergeCell ref="PIB128:PIC128"/>
    <mergeCell ref="PID128:PIE128"/>
    <mergeCell ref="PIF128:PIG128"/>
    <mergeCell ref="PIH128:PII128"/>
    <mergeCell ref="PIJ128:PIK128"/>
    <mergeCell ref="PKT128:PKU128"/>
    <mergeCell ref="PKV128:PKW128"/>
    <mergeCell ref="PKX128:PKY128"/>
    <mergeCell ref="PKZ128:PLA128"/>
    <mergeCell ref="PLB128:PLC128"/>
    <mergeCell ref="PKJ128:PKK128"/>
    <mergeCell ref="PKL128:PKM128"/>
    <mergeCell ref="PKN128:PKO128"/>
    <mergeCell ref="PKP128:PKQ128"/>
    <mergeCell ref="PKR128:PKS128"/>
    <mergeCell ref="PJZ128:PKA128"/>
    <mergeCell ref="PKB128:PKC128"/>
    <mergeCell ref="PKD128:PKE128"/>
    <mergeCell ref="PKF128:PKG128"/>
    <mergeCell ref="PKH128:PKI128"/>
    <mergeCell ref="PJP128:PJQ128"/>
    <mergeCell ref="PJR128:PJS128"/>
    <mergeCell ref="PJT128:PJU128"/>
    <mergeCell ref="PJV128:PJW128"/>
    <mergeCell ref="PJX128:PJY128"/>
    <mergeCell ref="PMH128:PMI128"/>
    <mergeCell ref="PMJ128:PMK128"/>
    <mergeCell ref="PML128:PMM128"/>
    <mergeCell ref="PMN128:PMO128"/>
    <mergeCell ref="PMP128:PMQ128"/>
    <mergeCell ref="PLX128:PLY128"/>
    <mergeCell ref="PLZ128:PMA128"/>
    <mergeCell ref="PMB128:PMC128"/>
    <mergeCell ref="PMD128:PME128"/>
    <mergeCell ref="PMF128:PMG128"/>
    <mergeCell ref="PLN128:PLO128"/>
    <mergeCell ref="PLP128:PLQ128"/>
    <mergeCell ref="PLR128:PLS128"/>
    <mergeCell ref="PLT128:PLU128"/>
    <mergeCell ref="PLV128:PLW128"/>
    <mergeCell ref="PLD128:PLE128"/>
    <mergeCell ref="PLF128:PLG128"/>
    <mergeCell ref="PLH128:PLI128"/>
    <mergeCell ref="PLJ128:PLK128"/>
    <mergeCell ref="PLL128:PLM128"/>
    <mergeCell ref="PNV128:PNW128"/>
    <mergeCell ref="PNX128:PNY128"/>
    <mergeCell ref="PNZ128:POA128"/>
    <mergeCell ref="POB128:POC128"/>
    <mergeCell ref="POD128:POE128"/>
    <mergeCell ref="PNL128:PNM128"/>
    <mergeCell ref="PNN128:PNO128"/>
    <mergeCell ref="PNP128:PNQ128"/>
    <mergeCell ref="PNR128:PNS128"/>
    <mergeCell ref="PNT128:PNU128"/>
    <mergeCell ref="PNB128:PNC128"/>
    <mergeCell ref="PND128:PNE128"/>
    <mergeCell ref="PNF128:PNG128"/>
    <mergeCell ref="PNH128:PNI128"/>
    <mergeCell ref="PNJ128:PNK128"/>
    <mergeCell ref="PMR128:PMS128"/>
    <mergeCell ref="PMT128:PMU128"/>
    <mergeCell ref="PMV128:PMW128"/>
    <mergeCell ref="PMX128:PMY128"/>
    <mergeCell ref="PMZ128:PNA128"/>
    <mergeCell ref="PPJ128:PPK128"/>
    <mergeCell ref="PPL128:PPM128"/>
    <mergeCell ref="PPN128:PPO128"/>
    <mergeCell ref="PPP128:PPQ128"/>
    <mergeCell ref="PPR128:PPS128"/>
    <mergeCell ref="POZ128:PPA128"/>
    <mergeCell ref="PPB128:PPC128"/>
    <mergeCell ref="PPD128:PPE128"/>
    <mergeCell ref="PPF128:PPG128"/>
    <mergeCell ref="PPH128:PPI128"/>
    <mergeCell ref="POP128:POQ128"/>
    <mergeCell ref="POR128:POS128"/>
    <mergeCell ref="POT128:POU128"/>
    <mergeCell ref="POV128:POW128"/>
    <mergeCell ref="POX128:POY128"/>
    <mergeCell ref="POF128:POG128"/>
    <mergeCell ref="POH128:POI128"/>
    <mergeCell ref="POJ128:POK128"/>
    <mergeCell ref="POL128:POM128"/>
    <mergeCell ref="PON128:POO128"/>
    <mergeCell ref="PQX128:PQY128"/>
    <mergeCell ref="PQZ128:PRA128"/>
    <mergeCell ref="PRB128:PRC128"/>
    <mergeCell ref="PRD128:PRE128"/>
    <mergeCell ref="PRF128:PRG128"/>
    <mergeCell ref="PQN128:PQO128"/>
    <mergeCell ref="PQP128:PQQ128"/>
    <mergeCell ref="PQR128:PQS128"/>
    <mergeCell ref="PQT128:PQU128"/>
    <mergeCell ref="PQV128:PQW128"/>
    <mergeCell ref="PQD128:PQE128"/>
    <mergeCell ref="PQF128:PQG128"/>
    <mergeCell ref="PQH128:PQI128"/>
    <mergeCell ref="PQJ128:PQK128"/>
    <mergeCell ref="PQL128:PQM128"/>
    <mergeCell ref="PPT128:PPU128"/>
    <mergeCell ref="PPV128:PPW128"/>
    <mergeCell ref="PPX128:PPY128"/>
    <mergeCell ref="PPZ128:PQA128"/>
    <mergeCell ref="PQB128:PQC128"/>
    <mergeCell ref="PSL128:PSM128"/>
    <mergeCell ref="PSN128:PSO128"/>
    <mergeCell ref="PSP128:PSQ128"/>
    <mergeCell ref="PSR128:PSS128"/>
    <mergeCell ref="PST128:PSU128"/>
    <mergeCell ref="PSB128:PSC128"/>
    <mergeCell ref="PSD128:PSE128"/>
    <mergeCell ref="PSF128:PSG128"/>
    <mergeCell ref="PSH128:PSI128"/>
    <mergeCell ref="PSJ128:PSK128"/>
    <mergeCell ref="PRR128:PRS128"/>
    <mergeCell ref="PRT128:PRU128"/>
    <mergeCell ref="PRV128:PRW128"/>
    <mergeCell ref="PRX128:PRY128"/>
    <mergeCell ref="PRZ128:PSA128"/>
    <mergeCell ref="PRH128:PRI128"/>
    <mergeCell ref="PRJ128:PRK128"/>
    <mergeCell ref="PRL128:PRM128"/>
    <mergeCell ref="PRN128:PRO128"/>
    <mergeCell ref="PRP128:PRQ128"/>
    <mergeCell ref="PTZ128:PUA128"/>
    <mergeCell ref="PUB128:PUC128"/>
    <mergeCell ref="PUD128:PUE128"/>
    <mergeCell ref="PUF128:PUG128"/>
    <mergeCell ref="PUH128:PUI128"/>
    <mergeCell ref="PTP128:PTQ128"/>
    <mergeCell ref="PTR128:PTS128"/>
    <mergeCell ref="PTT128:PTU128"/>
    <mergeCell ref="PTV128:PTW128"/>
    <mergeCell ref="PTX128:PTY128"/>
    <mergeCell ref="PTF128:PTG128"/>
    <mergeCell ref="PTH128:PTI128"/>
    <mergeCell ref="PTJ128:PTK128"/>
    <mergeCell ref="PTL128:PTM128"/>
    <mergeCell ref="PTN128:PTO128"/>
    <mergeCell ref="PSV128:PSW128"/>
    <mergeCell ref="PSX128:PSY128"/>
    <mergeCell ref="PSZ128:PTA128"/>
    <mergeCell ref="PTB128:PTC128"/>
    <mergeCell ref="PTD128:PTE128"/>
    <mergeCell ref="PVN128:PVO128"/>
    <mergeCell ref="PVP128:PVQ128"/>
    <mergeCell ref="PVR128:PVS128"/>
    <mergeCell ref="PVT128:PVU128"/>
    <mergeCell ref="PVV128:PVW128"/>
    <mergeCell ref="PVD128:PVE128"/>
    <mergeCell ref="PVF128:PVG128"/>
    <mergeCell ref="PVH128:PVI128"/>
    <mergeCell ref="PVJ128:PVK128"/>
    <mergeCell ref="PVL128:PVM128"/>
    <mergeCell ref="PUT128:PUU128"/>
    <mergeCell ref="PUV128:PUW128"/>
    <mergeCell ref="PUX128:PUY128"/>
    <mergeCell ref="PUZ128:PVA128"/>
    <mergeCell ref="PVB128:PVC128"/>
    <mergeCell ref="PUJ128:PUK128"/>
    <mergeCell ref="PUL128:PUM128"/>
    <mergeCell ref="PUN128:PUO128"/>
    <mergeCell ref="PUP128:PUQ128"/>
    <mergeCell ref="PUR128:PUS128"/>
    <mergeCell ref="PXB128:PXC128"/>
    <mergeCell ref="PXD128:PXE128"/>
    <mergeCell ref="PXF128:PXG128"/>
    <mergeCell ref="PXH128:PXI128"/>
    <mergeCell ref="PXJ128:PXK128"/>
    <mergeCell ref="PWR128:PWS128"/>
    <mergeCell ref="PWT128:PWU128"/>
    <mergeCell ref="PWV128:PWW128"/>
    <mergeCell ref="PWX128:PWY128"/>
    <mergeCell ref="PWZ128:PXA128"/>
    <mergeCell ref="PWH128:PWI128"/>
    <mergeCell ref="PWJ128:PWK128"/>
    <mergeCell ref="PWL128:PWM128"/>
    <mergeCell ref="PWN128:PWO128"/>
    <mergeCell ref="PWP128:PWQ128"/>
    <mergeCell ref="PVX128:PVY128"/>
    <mergeCell ref="PVZ128:PWA128"/>
    <mergeCell ref="PWB128:PWC128"/>
    <mergeCell ref="PWD128:PWE128"/>
    <mergeCell ref="PWF128:PWG128"/>
    <mergeCell ref="PYP128:PYQ128"/>
    <mergeCell ref="PYR128:PYS128"/>
    <mergeCell ref="PYT128:PYU128"/>
    <mergeCell ref="PYV128:PYW128"/>
    <mergeCell ref="PYX128:PYY128"/>
    <mergeCell ref="PYF128:PYG128"/>
    <mergeCell ref="PYH128:PYI128"/>
    <mergeCell ref="PYJ128:PYK128"/>
    <mergeCell ref="PYL128:PYM128"/>
    <mergeCell ref="PYN128:PYO128"/>
    <mergeCell ref="PXV128:PXW128"/>
    <mergeCell ref="PXX128:PXY128"/>
    <mergeCell ref="PXZ128:PYA128"/>
    <mergeCell ref="PYB128:PYC128"/>
    <mergeCell ref="PYD128:PYE128"/>
    <mergeCell ref="PXL128:PXM128"/>
    <mergeCell ref="PXN128:PXO128"/>
    <mergeCell ref="PXP128:PXQ128"/>
    <mergeCell ref="PXR128:PXS128"/>
    <mergeCell ref="PXT128:PXU128"/>
    <mergeCell ref="QAD128:QAE128"/>
    <mergeCell ref="QAF128:QAG128"/>
    <mergeCell ref="QAH128:QAI128"/>
    <mergeCell ref="QAJ128:QAK128"/>
    <mergeCell ref="QAL128:QAM128"/>
    <mergeCell ref="PZT128:PZU128"/>
    <mergeCell ref="PZV128:PZW128"/>
    <mergeCell ref="PZX128:PZY128"/>
    <mergeCell ref="PZZ128:QAA128"/>
    <mergeCell ref="QAB128:QAC128"/>
    <mergeCell ref="PZJ128:PZK128"/>
    <mergeCell ref="PZL128:PZM128"/>
    <mergeCell ref="PZN128:PZO128"/>
    <mergeCell ref="PZP128:PZQ128"/>
    <mergeCell ref="PZR128:PZS128"/>
    <mergeCell ref="PYZ128:PZA128"/>
    <mergeCell ref="PZB128:PZC128"/>
    <mergeCell ref="PZD128:PZE128"/>
    <mergeCell ref="PZF128:PZG128"/>
    <mergeCell ref="PZH128:PZI128"/>
    <mergeCell ref="QBR128:QBS128"/>
    <mergeCell ref="QBT128:QBU128"/>
    <mergeCell ref="QBV128:QBW128"/>
    <mergeCell ref="QBX128:QBY128"/>
    <mergeCell ref="QBZ128:QCA128"/>
    <mergeCell ref="QBH128:QBI128"/>
    <mergeCell ref="QBJ128:QBK128"/>
    <mergeCell ref="QBL128:QBM128"/>
    <mergeCell ref="QBN128:QBO128"/>
    <mergeCell ref="QBP128:QBQ128"/>
    <mergeCell ref="QAX128:QAY128"/>
    <mergeCell ref="QAZ128:QBA128"/>
    <mergeCell ref="QBB128:QBC128"/>
    <mergeCell ref="QBD128:QBE128"/>
    <mergeCell ref="QBF128:QBG128"/>
    <mergeCell ref="QAN128:QAO128"/>
    <mergeCell ref="QAP128:QAQ128"/>
    <mergeCell ref="QAR128:QAS128"/>
    <mergeCell ref="QAT128:QAU128"/>
    <mergeCell ref="QAV128:QAW128"/>
    <mergeCell ref="QDF128:QDG128"/>
    <mergeCell ref="QDH128:QDI128"/>
    <mergeCell ref="QDJ128:QDK128"/>
    <mergeCell ref="QDL128:QDM128"/>
    <mergeCell ref="QDN128:QDO128"/>
    <mergeCell ref="QCV128:QCW128"/>
    <mergeCell ref="QCX128:QCY128"/>
    <mergeCell ref="QCZ128:QDA128"/>
    <mergeCell ref="QDB128:QDC128"/>
    <mergeCell ref="QDD128:QDE128"/>
    <mergeCell ref="QCL128:QCM128"/>
    <mergeCell ref="QCN128:QCO128"/>
    <mergeCell ref="QCP128:QCQ128"/>
    <mergeCell ref="QCR128:QCS128"/>
    <mergeCell ref="QCT128:QCU128"/>
    <mergeCell ref="QCB128:QCC128"/>
    <mergeCell ref="QCD128:QCE128"/>
    <mergeCell ref="QCF128:QCG128"/>
    <mergeCell ref="QCH128:QCI128"/>
    <mergeCell ref="QCJ128:QCK128"/>
    <mergeCell ref="QET128:QEU128"/>
    <mergeCell ref="QEV128:QEW128"/>
    <mergeCell ref="QEX128:QEY128"/>
    <mergeCell ref="QEZ128:QFA128"/>
    <mergeCell ref="QFB128:QFC128"/>
    <mergeCell ref="QEJ128:QEK128"/>
    <mergeCell ref="QEL128:QEM128"/>
    <mergeCell ref="QEN128:QEO128"/>
    <mergeCell ref="QEP128:QEQ128"/>
    <mergeCell ref="QER128:QES128"/>
    <mergeCell ref="QDZ128:QEA128"/>
    <mergeCell ref="QEB128:QEC128"/>
    <mergeCell ref="QED128:QEE128"/>
    <mergeCell ref="QEF128:QEG128"/>
    <mergeCell ref="QEH128:QEI128"/>
    <mergeCell ref="QDP128:QDQ128"/>
    <mergeCell ref="QDR128:QDS128"/>
    <mergeCell ref="QDT128:QDU128"/>
    <mergeCell ref="QDV128:QDW128"/>
    <mergeCell ref="QDX128:QDY128"/>
    <mergeCell ref="QGH128:QGI128"/>
    <mergeCell ref="QGJ128:QGK128"/>
    <mergeCell ref="QGL128:QGM128"/>
    <mergeCell ref="QGN128:QGO128"/>
    <mergeCell ref="QGP128:QGQ128"/>
    <mergeCell ref="QFX128:QFY128"/>
    <mergeCell ref="QFZ128:QGA128"/>
    <mergeCell ref="QGB128:QGC128"/>
    <mergeCell ref="QGD128:QGE128"/>
    <mergeCell ref="QGF128:QGG128"/>
    <mergeCell ref="QFN128:QFO128"/>
    <mergeCell ref="QFP128:QFQ128"/>
    <mergeCell ref="QFR128:QFS128"/>
    <mergeCell ref="QFT128:QFU128"/>
    <mergeCell ref="QFV128:QFW128"/>
    <mergeCell ref="QFD128:QFE128"/>
    <mergeCell ref="QFF128:QFG128"/>
    <mergeCell ref="QFH128:QFI128"/>
    <mergeCell ref="QFJ128:QFK128"/>
    <mergeCell ref="QFL128:QFM128"/>
    <mergeCell ref="QHV128:QHW128"/>
    <mergeCell ref="QHX128:QHY128"/>
    <mergeCell ref="QHZ128:QIA128"/>
    <mergeCell ref="QIB128:QIC128"/>
    <mergeCell ref="QID128:QIE128"/>
    <mergeCell ref="QHL128:QHM128"/>
    <mergeCell ref="QHN128:QHO128"/>
    <mergeCell ref="QHP128:QHQ128"/>
    <mergeCell ref="QHR128:QHS128"/>
    <mergeCell ref="QHT128:QHU128"/>
    <mergeCell ref="QHB128:QHC128"/>
    <mergeCell ref="QHD128:QHE128"/>
    <mergeCell ref="QHF128:QHG128"/>
    <mergeCell ref="QHH128:QHI128"/>
    <mergeCell ref="QHJ128:QHK128"/>
    <mergeCell ref="QGR128:QGS128"/>
    <mergeCell ref="QGT128:QGU128"/>
    <mergeCell ref="QGV128:QGW128"/>
    <mergeCell ref="QGX128:QGY128"/>
    <mergeCell ref="QGZ128:QHA128"/>
    <mergeCell ref="QJJ128:QJK128"/>
    <mergeCell ref="QJL128:QJM128"/>
    <mergeCell ref="QJN128:QJO128"/>
    <mergeCell ref="QJP128:QJQ128"/>
    <mergeCell ref="QJR128:QJS128"/>
    <mergeCell ref="QIZ128:QJA128"/>
    <mergeCell ref="QJB128:QJC128"/>
    <mergeCell ref="QJD128:QJE128"/>
    <mergeCell ref="QJF128:QJG128"/>
    <mergeCell ref="QJH128:QJI128"/>
    <mergeCell ref="QIP128:QIQ128"/>
    <mergeCell ref="QIR128:QIS128"/>
    <mergeCell ref="QIT128:QIU128"/>
    <mergeCell ref="QIV128:QIW128"/>
    <mergeCell ref="QIX128:QIY128"/>
    <mergeCell ref="QIF128:QIG128"/>
    <mergeCell ref="QIH128:QII128"/>
    <mergeCell ref="QIJ128:QIK128"/>
    <mergeCell ref="QIL128:QIM128"/>
    <mergeCell ref="QIN128:QIO128"/>
    <mergeCell ref="QKX128:QKY128"/>
    <mergeCell ref="QKZ128:QLA128"/>
    <mergeCell ref="QLB128:QLC128"/>
    <mergeCell ref="QLD128:QLE128"/>
    <mergeCell ref="QLF128:QLG128"/>
    <mergeCell ref="QKN128:QKO128"/>
    <mergeCell ref="QKP128:QKQ128"/>
    <mergeCell ref="QKR128:QKS128"/>
    <mergeCell ref="QKT128:QKU128"/>
    <mergeCell ref="QKV128:QKW128"/>
    <mergeCell ref="QKD128:QKE128"/>
    <mergeCell ref="QKF128:QKG128"/>
    <mergeCell ref="QKH128:QKI128"/>
    <mergeCell ref="QKJ128:QKK128"/>
    <mergeCell ref="QKL128:QKM128"/>
    <mergeCell ref="QJT128:QJU128"/>
    <mergeCell ref="QJV128:QJW128"/>
    <mergeCell ref="QJX128:QJY128"/>
    <mergeCell ref="QJZ128:QKA128"/>
    <mergeCell ref="QKB128:QKC128"/>
    <mergeCell ref="QML128:QMM128"/>
    <mergeCell ref="QMN128:QMO128"/>
    <mergeCell ref="QMP128:QMQ128"/>
    <mergeCell ref="QMR128:QMS128"/>
    <mergeCell ref="QMT128:QMU128"/>
    <mergeCell ref="QMB128:QMC128"/>
    <mergeCell ref="QMD128:QME128"/>
    <mergeCell ref="QMF128:QMG128"/>
    <mergeCell ref="QMH128:QMI128"/>
    <mergeCell ref="QMJ128:QMK128"/>
    <mergeCell ref="QLR128:QLS128"/>
    <mergeCell ref="QLT128:QLU128"/>
    <mergeCell ref="QLV128:QLW128"/>
    <mergeCell ref="QLX128:QLY128"/>
    <mergeCell ref="QLZ128:QMA128"/>
    <mergeCell ref="QLH128:QLI128"/>
    <mergeCell ref="QLJ128:QLK128"/>
    <mergeCell ref="QLL128:QLM128"/>
    <mergeCell ref="QLN128:QLO128"/>
    <mergeCell ref="QLP128:QLQ128"/>
    <mergeCell ref="QNZ128:QOA128"/>
    <mergeCell ref="QOB128:QOC128"/>
    <mergeCell ref="QOD128:QOE128"/>
    <mergeCell ref="QOF128:QOG128"/>
    <mergeCell ref="QOH128:QOI128"/>
    <mergeCell ref="QNP128:QNQ128"/>
    <mergeCell ref="QNR128:QNS128"/>
    <mergeCell ref="QNT128:QNU128"/>
    <mergeCell ref="QNV128:QNW128"/>
    <mergeCell ref="QNX128:QNY128"/>
    <mergeCell ref="QNF128:QNG128"/>
    <mergeCell ref="QNH128:QNI128"/>
    <mergeCell ref="QNJ128:QNK128"/>
    <mergeCell ref="QNL128:QNM128"/>
    <mergeCell ref="QNN128:QNO128"/>
    <mergeCell ref="QMV128:QMW128"/>
    <mergeCell ref="QMX128:QMY128"/>
    <mergeCell ref="QMZ128:QNA128"/>
    <mergeCell ref="QNB128:QNC128"/>
    <mergeCell ref="QND128:QNE128"/>
    <mergeCell ref="QPN128:QPO128"/>
    <mergeCell ref="QPP128:QPQ128"/>
    <mergeCell ref="QPR128:QPS128"/>
    <mergeCell ref="QPT128:QPU128"/>
    <mergeCell ref="QPV128:QPW128"/>
    <mergeCell ref="QPD128:QPE128"/>
    <mergeCell ref="QPF128:QPG128"/>
    <mergeCell ref="QPH128:QPI128"/>
    <mergeCell ref="QPJ128:QPK128"/>
    <mergeCell ref="QPL128:QPM128"/>
    <mergeCell ref="QOT128:QOU128"/>
    <mergeCell ref="QOV128:QOW128"/>
    <mergeCell ref="QOX128:QOY128"/>
    <mergeCell ref="QOZ128:QPA128"/>
    <mergeCell ref="QPB128:QPC128"/>
    <mergeCell ref="QOJ128:QOK128"/>
    <mergeCell ref="QOL128:QOM128"/>
    <mergeCell ref="QON128:QOO128"/>
    <mergeCell ref="QOP128:QOQ128"/>
    <mergeCell ref="QOR128:QOS128"/>
    <mergeCell ref="QRB128:QRC128"/>
    <mergeCell ref="QRD128:QRE128"/>
    <mergeCell ref="QRF128:QRG128"/>
    <mergeCell ref="QRH128:QRI128"/>
    <mergeCell ref="QRJ128:QRK128"/>
    <mergeCell ref="QQR128:QQS128"/>
    <mergeCell ref="QQT128:QQU128"/>
    <mergeCell ref="QQV128:QQW128"/>
    <mergeCell ref="QQX128:QQY128"/>
    <mergeCell ref="QQZ128:QRA128"/>
    <mergeCell ref="QQH128:QQI128"/>
    <mergeCell ref="QQJ128:QQK128"/>
    <mergeCell ref="QQL128:QQM128"/>
    <mergeCell ref="QQN128:QQO128"/>
    <mergeCell ref="QQP128:QQQ128"/>
    <mergeCell ref="QPX128:QPY128"/>
    <mergeCell ref="QPZ128:QQA128"/>
    <mergeCell ref="QQB128:QQC128"/>
    <mergeCell ref="QQD128:QQE128"/>
    <mergeCell ref="QQF128:QQG128"/>
    <mergeCell ref="QSP128:QSQ128"/>
    <mergeCell ref="QSR128:QSS128"/>
    <mergeCell ref="QST128:QSU128"/>
    <mergeCell ref="QSV128:QSW128"/>
    <mergeCell ref="QSX128:QSY128"/>
    <mergeCell ref="QSF128:QSG128"/>
    <mergeCell ref="QSH128:QSI128"/>
    <mergeCell ref="QSJ128:QSK128"/>
    <mergeCell ref="QSL128:QSM128"/>
    <mergeCell ref="QSN128:QSO128"/>
    <mergeCell ref="QRV128:QRW128"/>
    <mergeCell ref="QRX128:QRY128"/>
    <mergeCell ref="QRZ128:QSA128"/>
    <mergeCell ref="QSB128:QSC128"/>
    <mergeCell ref="QSD128:QSE128"/>
    <mergeCell ref="QRL128:QRM128"/>
    <mergeCell ref="QRN128:QRO128"/>
    <mergeCell ref="QRP128:QRQ128"/>
    <mergeCell ref="QRR128:QRS128"/>
    <mergeCell ref="QRT128:QRU128"/>
    <mergeCell ref="QUD128:QUE128"/>
    <mergeCell ref="QUF128:QUG128"/>
    <mergeCell ref="QUH128:QUI128"/>
    <mergeCell ref="QUJ128:QUK128"/>
    <mergeCell ref="QUL128:QUM128"/>
    <mergeCell ref="QTT128:QTU128"/>
    <mergeCell ref="QTV128:QTW128"/>
    <mergeCell ref="QTX128:QTY128"/>
    <mergeCell ref="QTZ128:QUA128"/>
    <mergeCell ref="QUB128:QUC128"/>
    <mergeCell ref="QTJ128:QTK128"/>
    <mergeCell ref="QTL128:QTM128"/>
    <mergeCell ref="QTN128:QTO128"/>
    <mergeCell ref="QTP128:QTQ128"/>
    <mergeCell ref="QTR128:QTS128"/>
    <mergeCell ref="QSZ128:QTA128"/>
    <mergeCell ref="QTB128:QTC128"/>
    <mergeCell ref="QTD128:QTE128"/>
    <mergeCell ref="QTF128:QTG128"/>
    <mergeCell ref="QTH128:QTI128"/>
    <mergeCell ref="QVR128:QVS128"/>
    <mergeCell ref="QVT128:QVU128"/>
    <mergeCell ref="QVV128:QVW128"/>
    <mergeCell ref="QVX128:QVY128"/>
    <mergeCell ref="QVZ128:QWA128"/>
    <mergeCell ref="QVH128:QVI128"/>
    <mergeCell ref="QVJ128:QVK128"/>
    <mergeCell ref="QVL128:QVM128"/>
    <mergeCell ref="QVN128:QVO128"/>
    <mergeCell ref="QVP128:QVQ128"/>
    <mergeCell ref="QUX128:QUY128"/>
    <mergeCell ref="QUZ128:QVA128"/>
    <mergeCell ref="QVB128:QVC128"/>
    <mergeCell ref="QVD128:QVE128"/>
    <mergeCell ref="QVF128:QVG128"/>
    <mergeCell ref="QUN128:QUO128"/>
    <mergeCell ref="QUP128:QUQ128"/>
    <mergeCell ref="QUR128:QUS128"/>
    <mergeCell ref="QUT128:QUU128"/>
    <mergeCell ref="QUV128:QUW128"/>
    <mergeCell ref="QXF128:QXG128"/>
    <mergeCell ref="QXH128:QXI128"/>
    <mergeCell ref="QXJ128:QXK128"/>
    <mergeCell ref="QXL128:QXM128"/>
    <mergeCell ref="QXN128:QXO128"/>
    <mergeCell ref="QWV128:QWW128"/>
    <mergeCell ref="QWX128:QWY128"/>
    <mergeCell ref="QWZ128:QXA128"/>
    <mergeCell ref="QXB128:QXC128"/>
    <mergeCell ref="QXD128:QXE128"/>
    <mergeCell ref="QWL128:QWM128"/>
    <mergeCell ref="QWN128:QWO128"/>
    <mergeCell ref="QWP128:QWQ128"/>
    <mergeCell ref="QWR128:QWS128"/>
    <mergeCell ref="QWT128:QWU128"/>
    <mergeCell ref="QWB128:QWC128"/>
    <mergeCell ref="QWD128:QWE128"/>
    <mergeCell ref="QWF128:QWG128"/>
    <mergeCell ref="QWH128:QWI128"/>
    <mergeCell ref="QWJ128:QWK128"/>
    <mergeCell ref="QYT128:QYU128"/>
    <mergeCell ref="QYV128:QYW128"/>
    <mergeCell ref="QYX128:QYY128"/>
    <mergeCell ref="QYZ128:QZA128"/>
    <mergeCell ref="QZB128:QZC128"/>
    <mergeCell ref="QYJ128:QYK128"/>
    <mergeCell ref="QYL128:QYM128"/>
    <mergeCell ref="QYN128:QYO128"/>
    <mergeCell ref="QYP128:QYQ128"/>
    <mergeCell ref="QYR128:QYS128"/>
    <mergeCell ref="QXZ128:QYA128"/>
    <mergeCell ref="QYB128:QYC128"/>
    <mergeCell ref="QYD128:QYE128"/>
    <mergeCell ref="QYF128:QYG128"/>
    <mergeCell ref="QYH128:QYI128"/>
    <mergeCell ref="QXP128:QXQ128"/>
    <mergeCell ref="QXR128:QXS128"/>
    <mergeCell ref="QXT128:QXU128"/>
    <mergeCell ref="QXV128:QXW128"/>
    <mergeCell ref="QXX128:QXY128"/>
    <mergeCell ref="RAH128:RAI128"/>
    <mergeCell ref="RAJ128:RAK128"/>
    <mergeCell ref="RAL128:RAM128"/>
    <mergeCell ref="RAN128:RAO128"/>
    <mergeCell ref="RAP128:RAQ128"/>
    <mergeCell ref="QZX128:QZY128"/>
    <mergeCell ref="QZZ128:RAA128"/>
    <mergeCell ref="RAB128:RAC128"/>
    <mergeCell ref="RAD128:RAE128"/>
    <mergeCell ref="RAF128:RAG128"/>
    <mergeCell ref="QZN128:QZO128"/>
    <mergeCell ref="QZP128:QZQ128"/>
    <mergeCell ref="QZR128:QZS128"/>
    <mergeCell ref="QZT128:QZU128"/>
    <mergeCell ref="QZV128:QZW128"/>
    <mergeCell ref="QZD128:QZE128"/>
    <mergeCell ref="QZF128:QZG128"/>
    <mergeCell ref="QZH128:QZI128"/>
    <mergeCell ref="QZJ128:QZK128"/>
    <mergeCell ref="QZL128:QZM128"/>
    <mergeCell ref="RBV128:RBW128"/>
    <mergeCell ref="RBX128:RBY128"/>
    <mergeCell ref="RBZ128:RCA128"/>
    <mergeCell ref="RCB128:RCC128"/>
    <mergeCell ref="RCD128:RCE128"/>
    <mergeCell ref="RBL128:RBM128"/>
    <mergeCell ref="RBN128:RBO128"/>
    <mergeCell ref="RBP128:RBQ128"/>
    <mergeCell ref="RBR128:RBS128"/>
    <mergeCell ref="RBT128:RBU128"/>
    <mergeCell ref="RBB128:RBC128"/>
    <mergeCell ref="RBD128:RBE128"/>
    <mergeCell ref="RBF128:RBG128"/>
    <mergeCell ref="RBH128:RBI128"/>
    <mergeCell ref="RBJ128:RBK128"/>
    <mergeCell ref="RAR128:RAS128"/>
    <mergeCell ref="RAT128:RAU128"/>
    <mergeCell ref="RAV128:RAW128"/>
    <mergeCell ref="RAX128:RAY128"/>
    <mergeCell ref="RAZ128:RBA128"/>
    <mergeCell ref="RDJ128:RDK128"/>
    <mergeCell ref="RDL128:RDM128"/>
    <mergeCell ref="RDN128:RDO128"/>
    <mergeCell ref="RDP128:RDQ128"/>
    <mergeCell ref="RDR128:RDS128"/>
    <mergeCell ref="RCZ128:RDA128"/>
    <mergeCell ref="RDB128:RDC128"/>
    <mergeCell ref="RDD128:RDE128"/>
    <mergeCell ref="RDF128:RDG128"/>
    <mergeCell ref="RDH128:RDI128"/>
    <mergeCell ref="RCP128:RCQ128"/>
    <mergeCell ref="RCR128:RCS128"/>
    <mergeCell ref="RCT128:RCU128"/>
    <mergeCell ref="RCV128:RCW128"/>
    <mergeCell ref="RCX128:RCY128"/>
    <mergeCell ref="RCF128:RCG128"/>
    <mergeCell ref="RCH128:RCI128"/>
    <mergeCell ref="RCJ128:RCK128"/>
    <mergeCell ref="RCL128:RCM128"/>
    <mergeCell ref="RCN128:RCO128"/>
    <mergeCell ref="REX128:REY128"/>
    <mergeCell ref="REZ128:RFA128"/>
    <mergeCell ref="RFB128:RFC128"/>
    <mergeCell ref="RFD128:RFE128"/>
    <mergeCell ref="RFF128:RFG128"/>
    <mergeCell ref="REN128:REO128"/>
    <mergeCell ref="REP128:REQ128"/>
    <mergeCell ref="RER128:RES128"/>
    <mergeCell ref="RET128:REU128"/>
    <mergeCell ref="REV128:REW128"/>
    <mergeCell ref="RED128:REE128"/>
    <mergeCell ref="REF128:REG128"/>
    <mergeCell ref="REH128:REI128"/>
    <mergeCell ref="REJ128:REK128"/>
    <mergeCell ref="REL128:REM128"/>
    <mergeCell ref="RDT128:RDU128"/>
    <mergeCell ref="RDV128:RDW128"/>
    <mergeCell ref="RDX128:RDY128"/>
    <mergeCell ref="RDZ128:REA128"/>
    <mergeCell ref="REB128:REC128"/>
    <mergeCell ref="RGL128:RGM128"/>
    <mergeCell ref="RGN128:RGO128"/>
    <mergeCell ref="RGP128:RGQ128"/>
    <mergeCell ref="RGR128:RGS128"/>
    <mergeCell ref="RGT128:RGU128"/>
    <mergeCell ref="RGB128:RGC128"/>
    <mergeCell ref="RGD128:RGE128"/>
    <mergeCell ref="RGF128:RGG128"/>
    <mergeCell ref="RGH128:RGI128"/>
    <mergeCell ref="RGJ128:RGK128"/>
    <mergeCell ref="RFR128:RFS128"/>
    <mergeCell ref="RFT128:RFU128"/>
    <mergeCell ref="RFV128:RFW128"/>
    <mergeCell ref="RFX128:RFY128"/>
    <mergeCell ref="RFZ128:RGA128"/>
    <mergeCell ref="RFH128:RFI128"/>
    <mergeCell ref="RFJ128:RFK128"/>
    <mergeCell ref="RFL128:RFM128"/>
    <mergeCell ref="RFN128:RFO128"/>
    <mergeCell ref="RFP128:RFQ128"/>
    <mergeCell ref="RHZ128:RIA128"/>
    <mergeCell ref="RIB128:RIC128"/>
    <mergeCell ref="RID128:RIE128"/>
    <mergeCell ref="RIF128:RIG128"/>
    <mergeCell ref="RIH128:RII128"/>
    <mergeCell ref="RHP128:RHQ128"/>
    <mergeCell ref="RHR128:RHS128"/>
    <mergeCell ref="RHT128:RHU128"/>
    <mergeCell ref="RHV128:RHW128"/>
    <mergeCell ref="RHX128:RHY128"/>
    <mergeCell ref="RHF128:RHG128"/>
    <mergeCell ref="RHH128:RHI128"/>
    <mergeCell ref="RHJ128:RHK128"/>
    <mergeCell ref="RHL128:RHM128"/>
    <mergeCell ref="RHN128:RHO128"/>
    <mergeCell ref="RGV128:RGW128"/>
    <mergeCell ref="RGX128:RGY128"/>
    <mergeCell ref="RGZ128:RHA128"/>
    <mergeCell ref="RHB128:RHC128"/>
    <mergeCell ref="RHD128:RHE128"/>
    <mergeCell ref="RJN128:RJO128"/>
    <mergeCell ref="RJP128:RJQ128"/>
    <mergeCell ref="RJR128:RJS128"/>
    <mergeCell ref="RJT128:RJU128"/>
    <mergeCell ref="RJV128:RJW128"/>
    <mergeCell ref="RJD128:RJE128"/>
    <mergeCell ref="RJF128:RJG128"/>
    <mergeCell ref="RJH128:RJI128"/>
    <mergeCell ref="RJJ128:RJK128"/>
    <mergeCell ref="RJL128:RJM128"/>
    <mergeCell ref="RIT128:RIU128"/>
    <mergeCell ref="RIV128:RIW128"/>
    <mergeCell ref="RIX128:RIY128"/>
    <mergeCell ref="RIZ128:RJA128"/>
    <mergeCell ref="RJB128:RJC128"/>
    <mergeCell ref="RIJ128:RIK128"/>
    <mergeCell ref="RIL128:RIM128"/>
    <mergeCell ref="RIN128:RIO128"/>
    <mergeCell ref="RIP128:RIQ128"/>
    <mergeCell ref="RIR128:RIS128"/>
    <mergeCell ref="RLB128:RLC128"/>
    <mergeCell ref="RLD128:RLE128"/>
    <mergeCell ref="RLF128:RLG128"/>
    <mergeCell ref="RLH128:RLI128"/>
    <mergeCell ref="RLJ128:RLK128"/>
    <mergeCell ref="RKR128:RKS128"/>
    <mergeCell ref="RKT128:RKU128"/>
    <mergeCell ref="RKV128:RKW128"/>
    <mergeCell ref="RKX128:RKY128"/>
    <mergeCell ref="RKZ128:RLA128"/>
    <mergeCell ref="RKH128:RKI128"/>
    <mergeCell ref="RKJ128:RKK128"/>
    <mergeCell ref="RKL128:RKM128"/>
    <mergeCell ref="RKN128:RKO128"/>
    <mergeCell ref="RKP128:RKQ128"/>
    <mergeCell ref="RJX128:RJY128"/>
    <mergeCell ref="RJZ128:RKA128"/>
    <mergeCell ref="RKB128:RKC128"/>
    <mergeCell ref="RKD128:RKE128"/>
    <mergeCell ref="RKF128:RKG128"/>
    <mergeCell ref="RMP128:RMQ128"/>
    <mergeCell ref="RMR128:RMS128"/>
    <mergeCell ref="RMT128:RMU128"/>
    <mergeCell ref="RMV128:RMW128"/>
    <mergeCell ref="RMX128:RMY128"/>
    <mergeCell ref="RMF128:RMG128"/>
    <mergeCell ref="RMH128:RMI128"/>
    <mergeCell ref="RMJ128:RMK128"/>
    <mergeCell ref="RML128:RMM128"/>
    <mergeCell ref="RMN128:RMO128"/>
    <mergeCell ref="RLV128:RLW128"/>
    <mergeCell ref="RLX128:RLY128"/>
    <mergeCell ref="RLZ128:RMA128"/>
    <mergeCell ref="RMB128:RMC128"/>
    <mergeCell ref="RMD128:RME128"/>
    <mergeCell ref="RLL128:RLM128"/>
    <mergeCell ref="RLN128:RLO128"/>
    <mergeCell ref="RLP128:RLQ128"/>
    <mergeCell ref="RLR128:RLS128"/>
    <mergeCell ref="RLT128:RLU128"/>
    <mergeCell ref="ROD128:ROE128"/>
    <mergeCell ref="ROF128:ROG128"/>
    <mergeCell ref="ROH128:ROI128"/>
    <mergeCell ref="ROJ128:ROK128"/>
    <mergeCell ref="ROL128:ROM128"/>
    <mergeCell ref="RNT128:RNU128"/>
    <mergeCell ref="RNV128:RNW128"/>
    <mergeCell ref="RNX128:RNY128"/>
    <mergeCell ref="RNZ128:ROA128"/>
    <mergeCell ref="ROB128:ROC128"/>
    <mergeCell ref="RNJ128:RNK128"/>
    <mergeCell ref="RNL128:RNM128"/>
    <mergeCell ref="RNN128:RNO128"/>
    <mergeCell ref="RNP128:RNQ128"/>
    <mergeCell ref="RNR128:RNS128"/>
    <mergeCell ref="RMZ128:RNA128"/>
    <mergeCell ref="RNB128:RNC128"/>
    <mergeCell ref="RND128:RNE128"/>
    <mergeCell ref="RNF128:RNG128"/>
    <mergeCell ref="RNH128:RNI128"/>
    <mergeCell ref="RPR128:RPS128"/>
    <mergeCell ref="RPT128:RPU128"/>
    <mergeCell ref="RPV128:RPW128"/>
    <mergeCell ref="RPX128:RPY128"/>
    <mergeCell ref="RPZ128:RQA128"/>
    <mergeCell ref="RPH128:RPI128"/>
    <mergeCell ref="RPJ128:RPK128"/>
    <mergeCell ref="RPL128:RPM128"/>
    <mergeCell ref="RPN128:RPO128"/>
    <mergeCell ref="RPP128:RPQ128"/>
    <mergeCell ref="ROX128:ROY128"/>
    <mergeCell ref="ROZ128:RPA128"/>
    <mergeCell ref="RPB128:RPC128"/>
    <mergeCell ref="RPD128:RPE128"/>
    <mergeCell ref="RPF128:RPG128"/>
    <mergeCell ref="RON128:ROO128"/>
    <mergeCell ref="ROP128:ROQ128"/>
    <mergeCell ref="ROR128:ROS128"/>
    <mergeCell ref="ROT128:ROU128"/>
    <mergeCell ref="ROV128:ROW128"/>
    <mergeCell ref="RRF128:RRG128"/>
    <mergeCell ref="RRH128:RRI128"/>
    <mergeCell ref="RRJ128:RRK128"/>
    <mergeCell ref="RRL128:RRM128"/>
    <mergeCell ref="RRN128:RRO128"/>
    <mergeCell ref="RQV128:RQW128"/>
    <mergeCell ref="RQX128:RQY128"/>
    <mergeCell ref="RQZ128:RRA128"/>
    <mergeCell ref="RRB128:RRC128"/>
    <mergeCell ref="RRD128:RRE128"/>
    <mergeCell ref="RQL128:RQM128"/>
    <mergeCell ref="RQN128:RQO128"/>
    <mergeCell ref="RQP128:RQQ128"/>
    <mergeCell ref="RQR128:RQS128"/>
    <mergeCell ref="RQT128:RQU128"/>
    <mergeCell ref="RQB128:RQC128"/>
    <mergeCell ref="RQD128:RQE128"/>
    <mergeCell ref="RQF128:RQG128"/>
    <mergeCell ref="RQH128:RQI128"/>
    <mergeCell ref="RQJ128:RQK128"/>
    <mergeCell ref="RST128:RSU128"/>
    <mergeCell ref="RSV128:RSW128"/>
    <mergeCell ref="RSX128:RSY128"/>
    <mergeCell ref="RSZ128:RTA128"/>
    <mergeCell ref="RTB128:RTC128"/>
    <mergeCell ref="RSJ128:RSK128"/>
    <mergeCell ref="RSL128:RSM128"/>
    <mergeCell ref="RSN128:RSO128"/>
    <mergeCell ref="RSP128:RSQ128"/>
    <mergeCell ref="RSR128:RSS128"/>
    <mergeCell ref="RRZ128:RSA128"/>
    <mergeCell ref="RSB128:RSC128"/>
    <mergeCell ref="RSD128:RSE128"/>
    <mergeCell ref="RSF128:RSG128"/>
    <mergeCell ref="RSH128:RSI128"/>
    <mergeCell ref="RRP128:RRQ128"/>
    <mergeCell ref="RRR128:RRS128"/>
    <mergeCell ref="RRT128:RRU128"/>
    <mergeCell ref="RRV128:RRW128"/>
    <mergeCell ref="RRX128:RRY128"/>
    <mergeCell ref="RUH128:RUI128"/>
    <mergeCell ref="RUJ128:RUK128"/>
    <mergeCell ref="RUL128:RUM128"/>
    <mergeCell ref="RUN128:RUO128"/>
    <mergeCell ref="RUP128:RUQ128"/>
    <mergeCell ref="RTX128:RTY128"/>
    <mergeCell ref="RTZ128:RUA128"/>
    <mergeCell ref="RUB128:RUC128"/>
    <mergeCell ref="RUD128:RUE128"/>
    <mergeCell ref="RUF128:RUG128"/>
    <mergeCell ref="RTN128:RTO128"/>
    <mergeCell ref="RTP128:RTQ128"/>
    <mergeCell ref="RTR128:RTS128"/>
    <mergeCell ref="RTT128:RTU128"/>
    <mergeCell ref="RTV128:RTW128"/>
    <mergeCell ref="RTD128:RTE128"/>
    <mergeCell ref="RTF128:RTG128"/>
    <mergeCell ref="RTH128:RTI128"/>
    <mergeCell ref="RTJ128:RTK128"/>
    <mergeCell ref="RTL128:RTM128"/>
    <mergeCell ref="RVV128:RVW128"/>
    <mergeCell ref="RVX128:RVY128"/>
    <mergeCell ref="RVZ128:RWA128"/>
    <mergeCell ref="RWB128:RWC128"/>
    <mergeCell ref="RWD128:RWE128"/>
    <mergeCell ref="RVL128:RVM128"/>
    <mergeCell ref="RVN128:RVO128"/>
    <mergeCell ref="RVP128:RVQ128"/>
    <mergeCell ref="RVR128:RVS128"/>
    <mergeCell ref="RVT128:RVU128"/>
    <mergeCell ref="RVB128:RVC128"/>
    <mergeCell ref="RVD128:RVE128"/>
    <mergeCell ref="RVF128:RVG128"/>
    <mergeCell ref="RVH128:RVI128"/>
    <mergeCell ref="RVJ128:RVK128"/>
    <mergeCell ref="RUR128:RUS128"/>
    <mergeCell ref="RUT128:RUU128"/>
    <mergeCell ref="RUV128:RUW128"/>
    <mergeCell ref="RUX128:RUY128"/>
    <mergeCell ref="RUZ128:RVA128"/>
    <mergeCell ref="RXJ128:RXK128"/>
    <mergeCell ref="RXL128:RXM128"/>
    <mergeCell ref="RXN128:RXO128"/>
    <mergeCell ref="RXP128:RXQ128"/>
    <mergeCell ref="RXR128:RXS128"/>
    <mergeCell ref="RWZ128:RXA128"/>
    <mergeCell ref="RXB128:RXC128"/>
    <mergeCell ref="RXD128:RXE128"/>
    <mergeCell ref="RXF128:RXG128"/>
    <mergeCell ref="RXH128:RXI128"/>
    <mergeCell ref="RWP128:RWQ128"/>
    <mergeCell ref="RWR128:RWS128"/>
    <mergeCell ref="RWT128:RWU128"/>
    <mergeCell ref="RWV128:RWW128"/>
    <mergeCell ref="RWX128:RWY128"/>
    <mergeCell ref="RWF128:RWG128"/>
    <mergeCell ref="RWH128:RWI128"/>
    <mergeCell ref="RWJ128:RWK128"/>
    <mergeCell ref="RWL128:RWM128"/>
    <mergeCell ref="RWN128:RWO128"/>
    <mergeCell ref="RYX128:RYY128"/>
    <mergeCell ref="RYZ128:RZA128"/>
    <mergeCell ref="RZB128:RZC128"/>
    <mergeCell ref="RZD128:RZE128"/>
    <mergeCell ref="RZF128:RZG128"/>
    <mergeCell ref="RYN128:RYO128"/>
    <mergeCell ref="RYP128:RYQ128"/>
    <mergeCell ref="RYR128:RYS128"/>
    <mergeCell ref="RYT128:RYU128"/>
    <mergeCell ref="RYV128:RYW128"/>
    <mergeCell ref="RYD128:RYE128"/>
    <mergeCell ref="RYF128:RYG128"/>
    <mergeCell ref="RYH128:RYI128"/>
    <mergeCell ref="RYJ128:RYK128"/>
    <mergeCell ref="RYL128:RYM128"/>
    <mergeCell ref="RXT128:RXU128"/>
    <mergeCell ref="RXV128:RXW128"/>
    <mergeCell ref="RXX128:RXY128"/>
    <mergeCell ref="RXZ128:RYA128"/>
    <mergeCell ref="RYB128:RYC128"/>
    <mergeCell ref="SAL128:SAM128"/>
    <mergeCell ref="SAN128:SAO128"/>
    <mergeCell ref="SAP128:SAQ128"/>
    <mergeCell ref="SAR128:SAS128"/>
    <mergeCell ref="SAT128:SAU128"/>
    <mergeCell ref="SAB128:SAC128"/>
    <mergeCell ref="SAD128:SAE128"/>
    <mergeCell ref="SAF128:SAG128"/>
    <mergeCell ref="SAH128:SAI128"/>
    <mergeCell ref="SAJ128:SAK128"/>
    <mergeCell ref="RZR128:RZS128"/>
    <mergeCell ref="RZT128:RZU128"/>
    <mergeCell ref="RZV128:RZW128"/>
    <mergeCell ref="RZX128:RZY128"/>
    <mergeCell ref="RZZ128:SAA128"/>
    <mergeCell ref="RZH128:RZI128"/>
    <mergeCell ref="RZJ128:RZK128"/>
    <mergeCell ref="RZL128:RZM128"/>
    <mergeCell ref="RZN128:RZO128"/>
    <mergeCell ref="RZP128:RZQ128"/>
    <mergeCell ref="SBZ128:SCA128"/>
    <mergeCell ref="SCB128:SCC128"/>
    <mergeCell ref="SCD128:SCE128"/>
    <mergeCell ref="SCF128:SCG128"/>
    <mergeCell ref="SCH128:SCI128"/>
    <mergeCell ref="SBP128:SBQ128"/>
    <mergeCell ref="SBR128:SBS128"/>
    <mergeCell ref="SBT128:SBU128"/>
    <mergeCell ref="SBV128:SBW128"/>
    <mergeCell ref="SBX128:SBY128"/>
    <mergeCell ref="SBF128:SBG128"/>
    <mergeCell ref="SBH128:SBI128"/>
    <mergeCell ref="SBJ128:SBK128"/>
    <mergeCell ref="SBL128:SBM128"/>
    <mergeCell ref="SBN128:SBO128"/>
    <mergeCell ref="SAV128:SAW128"/>
    <mergeCell ref="SAX128:SAY128"/>
    <mergeCell ref="SAZ128:SBA128"/>
    <mergeCell ref="SBB128:SBC128"/>
    <mergeCell ref="SBD128:SBE128"/>
    <mergeCell ref="SDN128:SDO128"/>
    <mergeCell ref="SDP128:SDQ128"/>
    <mergeCell ref="SDR128:SDS128"/>
    <mergeCell ref="SDT128:SDU128"/>
    <mergeCell ref="SDV128:SDW128"/>
    <mergeCell ref="SDD128:SDE128"/>
    <mergeCell ref="SDF128:SDG128"/>
    <mergeCell ref="SDH128:SDI128"/>
    <mergeCell ref="SDJ128:SDK128"/>
    <mergeCell ref="SDL128:SDM128"/>
    <mergeCell ref="SCT128:SCU128"/>
    <mergeCell ref="SCV128:SCW128"/>
    <mergeCell ref="SCX128:SCY128"/>
    <mergeCell ref="SCZ128:SDA128"/>
    <mergeCell ref="SDB128:SDC128"/>
    <mergeCell ref="SCJ128:SCK128"/>
    <mergeCell ref="SCL128:SCM128"/>
    <mergeCell ref="SCN128:SCO128"/>
    <mergeCell ref="SCP128:SCQ128"/>
    <mergeCell ref="SCR128:SCS128"/>
    <mergeCell ref="SFB128:SFC128"/>
    <mergeCell ref="SFD128:SFE128"/>
    <mergeCell ref="SFF128:SFG128"/>
    <mergeCell ref="SFH128:SFI128"/>
    <mergeCell ref="SFJ128:SFK128"/>
    <mergeCell ref="SER128:SES128"/>
    <mergeCell ref="SET128:SEU128"/>
    <mergeCell ref="SEV128:SEW128"/>
    <mergeCell ref="SEX128:SEY128"/>
    <mergeCell ref="SEZ128:SFA128"/>
    <mergeCell ref="SEH128:SEI128"/>
    <mergeCell ref="SEJ128:SEK128"/>
    <mergeCell ref="SEL128:SEM128"/>
    <mergeCell ref="SEN128:SEO128"/>
    <mergeCell ref="SEP128:SEQ128"/>
    <mergeCell ref="SDX128:SDY128"/>
    <mergeCell ref="SDZ128:SEA128"/>
    <mergeCell ref="SEB128:SEC128"/>
    <mergeCell ref="SED128:SEE128"/>
    <mergeCell ref="SEF128:SEG128"/>
    <mergeCell ref="SGP128:SGQ128"/>
    <mergeCell ref="SGR128:SGS128"/>
    <mergeCell ref="SGT128:SGU128"/>
    <mergeCell ref="SGV128:SGW128"/>
    <mergeCell ref="SGX128:SGY128"/>
    <mergeCell ref="SGF128:SGG128"/>
    <mergeCell ref="SGH128:SGI128"/>
    <mergeCell ref="SGJ128:SGK128"/>
    <mergeCell ref="SGL128:SGM128"/>
    <mergeCell ref="SGN128:SGO128"/>
    <mergeCell ref="SFV128:SFW128"/>
    <mergeCell ref="SFX128:SFY128"/>
    <mergeCell ref="SFZ128:SGA128"/>
    <mergeCell ref="SGB128:SGC128"/>
    <mergeCell ref="SGD128:SGE128"/>
    <mergeCell ref="SFL128:SFM128"/>
    <mergeCell ref="SFN128:SFO128"/>
    <mergeCell ref="SFP128:SFQ128"/>
    <mergeCell ref="SFR128:SFS128"/>
    <mergeCell ref="SFT128:SFU128"/>
    <mergeCell ref="SID128:SIE128"/>
    <mergeCell ref="SIF128:SIG128"/>
    <mergeCell ref="SIH128:SII128"/>
    <mergeCell ref="SIJ128:SIK128"/>
    <mergeCell ref="SIL128:SIM128"/>
    <mergeCell ref="SHT128:SHU128"/>
    <mergeCell ref="SHV128:SHW128"/>
    <mergeCell ref="SHX128:SHY128"/>
    <mergeCell ref="SHZ128:SIA128"/>
    <mergeCell ref="SIB128:SIC128"/>
    <mergeCell ref="SHJ128:SHK128"/>
    <mergeCell ref="SHL128:SHM128"/>
    <mergeCell ref="SHN128:SHO128"/>
    <mergeCell ref="SHP128:SHQ128"/>
    <mergeCell ref="SHR128:SHS128"/>
    <mergeCell ref="SGZ128:SHA128"/>
    <mergeCell ref="SHB128:SHC128"/>
    <mergeCell ref="SHD128:SHE128"/>
    <mergeCell ref="SHF128:SHG128"/>
    <mergeCell ref="SHH128:SHI128"/>
    <mergeCell ref="SJR128:SJS128"/>
    <mergeCell ref="SJT128:SJU128"/>
    <mergeCell ref="SJV128:SJW128"/>
    <mergeCell ref="SJX128:SJY128"/>
    <mergeCell ref="SJZ128:SKA128"/>
    <mergeCell ref="SJH128:SJI128"/>
    <mergeCell ref="SJJ128:SJK128"/>
    <mergeCell ref="SJL128:SJM128"/>
    <mergeCell ref="SJN128:SJO128"/>
    <mergeCell ref="SJP128:SJQ128"/>
    <mergeCell ref="SIX128:SIY128"/>
    <mergeCell ref="SIZ128:SJA128"/>
    <mergeCell ref="SJB128:SJC128"/>
    <mergeCell ref="SJD128:SJE128"/>
    <mergeCell ref="SJF128:SJG128"/>
    <mergeCell ref="SIN128:SIO128"/>
    <mergeCell ref="SIP128:SIQ128"/>
    <mergeCell ref="SIR128:SIS128"/>
    <mergeCell ref="SIT128:SIU128"/>
    <mergeCell ref="SIV128:SIW128"/>
    <mergeCell ref="SLF128:SLG128"/>
    <mergeCell ref="SLH128:SLI128"/>
    <mergeCell ref="SLJ128:SLK128"/>
    <mergeCell ref="SLL128:SLM128"/>
    <mergeCell ref="SLN128:SLO128"/>
    <mergeCell ref="SKV128:SKW128"/>
    <mergeCell ref="SKX128:SKY128"/>
    <mergeCell ref="SKZ128:SLA128"/>
    <mergeCell ref="SLB128:SLC128"/>
    <mergeCell ref="SLD128:SLE128"/>
    <mergeCell ref="SKL128:SKM128"/>
    <mergeCell ref="SKN128:SKO128"/>
    <mergeCell ref="SKP128:SKQ128"/>
    <mergeCell ref="SKR128:SKS128"/>
    <mergeCell ref="SKT128:SKU128"/>
    <mergeCell ref="SKB128:SKC128"/>
    <mergeCell ref="SKD128:SKE128"/>
    <mergeCell ref="SKF128:SKG128"/>
    <mergeCell ref="SKH128:SKI128"/>
    <mergeCell ref="SKJ128:SKK128"/>
    <mergeCell ref="SMT128:SMU128"/>
    <mergeCell ref="SMV128:SMW128"/>
    <mergeCell ref="SMX128:SMY128"/>
    <mergeCell ref="SMZ128:SNA128"/>
    <mergeCell ref="SNB128:SNC128"/>
    <mergeCell ref="SMJ128:SMK128"/>
    <mergeCell ref="SML128:SMM128"/>
    <mergeCell ref="SMN128:SMO128"/>
    <mergeCell ref="SMP128:SMQ128"/>
    <mergeCell ref="SMR128:SMS128"/>
    <mergeCell ref="SLZ128:SMA128"/>
    <mergeCell ref="SMB128:SMC128"/>
    <mergeCell ref="SMD128:SME128"/>
    <mergeCell ref="SMF128:SMG128"/>
    <mergeCell ref="SMH128:SMI128"/>
    <mergeCell ref="SLP128:SLQ128"/>
    <mergeCell ref="SLR128:SLS128"/>
    <mergeCell ref="SLT128:SLU128"/>
    <mergeCell ref="SLV128:SLW128"/>
    <mergeCell ref="SLX128:SLY128"/>
    <mergeCell ref="SOH128:SOI128"/>
    <mergeCell ref="SOJ128:SOK128"/>
    <mergeCell ref="SOL128:SOM128"/>
    <mergeCell ref="SON128:SOO128"/>
    <mergeCell ref="SOP128:SOQ128"/>
    <mergeCell ref="SNX128:SNY128"/>
    <mergeCell ref="SNZ128:SOA128"/>
    <mergeCell ref="SOB128:SOC128"/>
    <mergeCell ref="SOD128:SOE128"/>
    <mergeCell ref="SOF128:SOG128"/>
    <mergeCell ref="SNN128:SNO128"/>
    <mergeCell ref="SNP128:SNQ128"/>
    <mergeCell ref="SNR128:SNS128"/>
    <mergeCell ref="SNT128:SNU128"/>
    <mergeCell ref="SNV128:SNW128"/>
    <mergeCell ref="SND128:SNE128"/>
    <mergeCell ref="SNF128:SNG128"/>
    <mergeCell ref="SNH128:SNI128"/>
    <mergeCell ref="SNJ128:SNK128"/>
    <mergeCell ref="SNL128:SNM128"/>
    <mergeCell ref="SPV128:SPW128"/>
    <mergeCell ref="SPX128:SPY128"/>
    <mergeCell ref="SPZ128:SQA128"/>
    <mergeCell ref="SQB128:SQC128"/>
    <mergeCell ref="SQD128:SQE128"/>
    <mergeCell ref="SPL128:SPM128"/>
    <mergeCell ref="SPN128:SPO128"/>
    <mergeCell ref="SPP128:SPQ128"/>
    <mergeCell ref="SPR128:SPS128"/>
    <mergeCell ref="SPT128:SPU128"/>
    <mergeCell ref="SPB128:SPC128"/>
    <mergeCell ref="SPD128:SPE128"/>
    <mergeCell ref="SPF128:SPG128"/>
    <mergeCell ref="SPH128:SPI128"/>
    <mergeCell ref="SPJ128:SPK128"/>
    <mergeCell ref="SOR128:SOS128"/>
    <mergeCell ref="SOT128:SOU128"/>
    <mergeCell ref="SOV128:SOW128"/>
    <mergeCell ref="SOX128:SOY128"/>
    <mergeCell ref="SOZ128:SPA128"/>
    <mergeCell ref="SRJ128:SRK128"/>
    <mergeCell ref="SRL128:SRM128"/>
    <mergeCell ref="SRN128:SRO128"/>
    <mergeCell ref="SRP128:SRQ128"/>
    <mergeCell ref="SRR128:SRS128"/>
    <mergeCell ref="SQZ128:SRA128"/>
    <mergeCell ref="SRB128:SRC128"/>
    <mergeCell ref="SRD128:SRE128"/>
    <mergeCell ref="SRF128:SRG128"/>
    <mergeCell ref="SRH128:SRI128"/>
    <mergeCell ref="SQP128:SQQ128"/>
    <mergeCell ref="SQR128:SQS128"/>
    <mergeCell ref="SQT128:SQU128"/>
    <mergeCell ref="SQV128:SQW128"/>
    <mergeCell ref="SQX128:SQY128"/>
    <mergeCell ref="SQF128:SQG128"/>
    <mergeCell ref="SQH128:SQI128"/>
    <mergeCell ref="SQJ128:SQK128"/>
    <mergeCell ref="SQL128:SQM128"/>
    <mergeCell ref="SQN128:SQO128"/>
    <mergeCell ref="SSX128:SSY128"/>
    <mergeCell ref="SSZ128:STA128"/>
    <mergeCell ref="STB128:STC128"/>
    <mergeCell ref="STD128:STE128"/>
    <mergeCell ref="STF128:STG128"/>
    <mergeCell ref="SSN128:SSO128"/>
    <mergeCell ref="SSP128:SSQ128"/>
    <mergeCell ref="SSR128:SSS128"/>
    <mergeCell ref="SST128:SSU128"/>
    <mergeCell ref="SSV128:SSW128"/>
    <mergeCell ref="SSD128:SSE128"/>
    <mergeCell ref="SSF128:SSG128"/>
    <mergeCell ref="SSH128:SSI128"/>
    <mergeCell ref="SSJ128:SSK128"/>
    <mergeCell ref="SSL128:SSM128"/>
    <mergeCell ref="SRT128:SRU128"/>
    <mergeCell ref="SRV128:SRW128"/>
    <mergeCell ref="SRX128:SRY128"/>
    <mergeCell ref="SRZ128:SSA128"/>
    <mergeCell ref="SSB128:SSC128"/>
    <mergeCell ref="SUL128:SUM128"/>
    <mergeCell ref="SUN128:SUO128"/>
    <mergeCell ref="SUP128:SUQ128"/>
    <mergeCell ref="SUR128:SUS128"/>
    <mergeCell ref="SUT128:SUU128"/>
    <mergeCell ref="SUB128:SUC128"/>
    <mergeCell ref="SUD128:SUE128"/>
    <mergeCell ref="SUF128:SUG128"/>
    <mergeCell ref="SUH128:SUI128"/>
    <mergeCell ref="SUJ128:SUK128"/>
    <mergeCell ref="STR128:STS128"/>
    <mergeCell ref="STT128:STU128"/>
    <mergeCell ref="STV128:STW128"/>
    <mergeCell ref="STX128:STY128"/>
    <mergeCell ref="STZ128:SUA128"/>
    <mergeCell ref="STH128:STI128"/>
    <mergeCell ref="STJ128:STK128"/>
    <mergeCell ref="STL128:STM128"/>
    <mergeCell ref="STN128:STO128"/>
    <mergeCell ref="STP128:STQ128"/>
    <mergeCell ref="SVZ128:SWA128"/>
    <mergeCell ref="SWB128:SWC128"/>
    <mergeCell ref="SWD128:SWE128"/>
    <mergeCell ref="SWF128:SWG128"/>
    <mergeCell ref="SWH128:SWI128"/>
    <mergeCell ref="SVP128:SVQ128"/>
    <mergeCell ref="SVR128:SVS128"/>
    <mergeCell ref="SVT128:SVU128"/>
    <mergeCell ref="SVV128:SVW128"/>
    <mergeCell ref="SVX128:SVY128"/>
    <mergeCell ref="SVF128:SVG128"/>
    <mergeCell ref="SVH128:SVI128"/>
    <mergeCell ref="SVJ128:SVK128"/>
    <mergeCell ref="SVL128:SVM128"/>
    <mergeCell ref="SVN128:SVO128"/>
    <mergeCell ref="SUV128:SUW128"/>
    <mergeCell ref="SUX128:SUY128"/>
    <mergeCell ref="SUZ128:SVA128"/>
    <mergeCell ref="SVB128:SVC128"/>
    <mergeCell ref="SVD128:SVE128"/>
    <mergeCell ref="SXN128:SXO128"/>
    <mergeCell ref="SXP128:SXQ128"/>
    <mergeCell ref="SXR128:SXS128"/>
    <mergeCell ref="SXT128:SXU128"/>
    <mergeCell ref="SXV128:SXW128"/>
    <mergeCell ref="SXD128:SXE128"/>
    <mergeCell ref="SXF128:SXG128"/>
    <mergeCell ref="SXH128:SXI128"/>
    <mergeCell ref="SXJ128:SXK128"/>
    <mergeCell ref="SXL128:SXM128"/>
    <mergeCell ref="SWT128:SWU128"/>
    <mergeCell ref="SWV128:SWW128"/>
    <mergeCell ref="SWX128:SWY128"/>
    <mergeCell ref="SWZ128:SXA128"/>
    <mergeCell ref="SXB128:SXC128"/>
    <mergeCell ref="SWJ128:SWK128"/>
    <mergeCell ref="SWL128:SWM128"/>
    <mergeCell ref="SWN128:SWO128"/>
    <mergeCell ref="SWP128:SWQ128"/>
    <mergeCell ref="SWR128:SWS128"/>
    <mergeCell ref="SZB128:SZC128"/>
    <mergeCell ref="SZD128:SZE128"/>
    <mergeCell ref="SZF128:SZG128"/>
    <mergeCell ref="SZH128:SZI128"/>
    <mergeCell ref="SZJ128:SZK128"/>
    <mergeCell ref="SYR128:SYS128"/>
    <mergeCell ref="SYT128:SYU128"/>
    <mergeCell ref="SYV128:SYW128"/>
    <mergeCell ref="SYX128:SYY128"/>
    <mergeCell ref="SYZ128:SZA128"/>
    <mergeCell ref="SYH128:SYI128"/>
    <mergeCell ref="SYJ128:SYK128"/>
    <mergeCell ref="SYL128:SYM128"/>
    <mergeCell ref="SYN128:SYO128"/>
    <mergeCell ref="SYP128:SYQ128"/>
    <mergeCell ref="SXX128:SXY128"/>
    <mergeCell ref="SXZ128:SYA128"/>
    <mergeCell ref="SYB128:SYC128"/>
    <mergeCell ref="SYD128:SYE128"/>
    <mergeCell ref="SYF128:SYG128"/>
    <mergeCell ref="TAP128:TAQ128"/>
    <mergeCell ref="TAR128:TAS128"/>
    <mergeCell ref="TAT128:TAU128"/>
    <mergeCell ref="TAV128:TAW128"/>
    <mergeCell ref="TAX128:TAY128"/>
    <mergeCell ref="TAF128:TAG128"/>
    <mergeCell ref="TAH128:TAI128"/>
    <mergeCell ref="TAJ128:TAK128"/>
    <mergeCell ref="TAL128:TAM128"/>
    <mergeCell ref="TAN128:TAO128"/>
    <mergeCell ref="SZV128:SZW128"/>
    <mergeCell ref="SZX128:SZY128"/>
    <mergeCell ref="SZZ128:TAA128"/>
    <mergeCell ref="TAB128:TAC128"/>
    <mergeCell ref="TAD128:TAE128"/>
    <mergeCell ref="SZL128:SZM128"/>
    <mergeCell ref="SZN128:SZO128"/>
    <mergeCell ref="SZP128:SZQ128"/>
    <mergeCell ref="SZR128:SZS128"/>
    <mergeCell ref="SZT128:SZU128"/>
    <mergeCell ref="TCD128:TCE128"/>
    <mergeCell ref="TCF128:TCG128"/>
    <mergeCell ref="TCH128:TCI128"/>
    <mergeCell ref="TCJ128:TCK128"/>
    <mergeCell ref="TCL128:TCM128"/>
    <mergeCell ref="TBT128:TBU128"/>
    <mergeCell ref="TBV128:TBW128"/>
    <mergeCell ref="TBX128:TBY128"/>
    <mergeCell ref="TBZ128:TCA128"/>
    <mergeCell ref="TCB128:TCC128"/>
    <mergeCell ref="TBJ128:TBK128"/>
    <mergeCell ref="TBL128:TBM128"/>
    <mergeCell ref="TBN128:TBO128"/>
    <mergeCell ref="TBP128:TBQ128"/>
    <mergeCell ref="TBR128:TBS128"/>
    <mergeCell ref="TAZ128:TBA128"/>
    <mergeCell ref="TBB128:TBC128"/>
    <mergeCell ref="TBD128:TBE128"/>
    <mergeCell ref="TBF128:TBG128"/>
    <mergeCell ref="TBH128:TBI128"/>
    <mergeCell ref="TDR128:TDS128"/>
    <mergeCell ref="TDT128:TDU128"/>
    <mergeCell ref="TDV128:TDW128"/>
    <mergeCell ref="TDX128:TDY128"/>
    <mergeCell ref="TDZ128:TEA128"/>
    <mergeCell ref="TDH128:TDI128"/>
    <mergeCell ref="TDJ128:TDK128"/>
    <mergeCell ref="TDL128:TDM128"/>
    <mergeCell ref="TDN128:TDO128"/>
    <mergeCell ref="TDP128:TDQ128"/>
    <mergeCell ref="TCX128:TCY128"/>
    <mergeCell ref="TCZ128:TDA128"/>
    <mergeCell ref="TDB128:TDC128"/>
    <mergeCell ref="TDD128:TDE128"/>
    <mergeCell ref="TDF128:TDG128"/>
    <mergeCell ref="TCN128:TCO128"/>
    <mergeCell ref="TCP128:TCQ128"/>
    <mergeCell ref="TCR128:TCS128"/>
    <mergeCell ref="TCT128:TCU128"/>
    <mergeCell ref="TCV128:TCW128"/>
    <mergeCell ref="TFF128:TFG128"/>
    <mergeCell ref="TFH128:TFI128"/>
    <mergeCell ref="TFJ128:TFK128"/>
    <mergeCell ref="TFL128:TFM128"/>
    <mergeCell ref="TFN128:TFO128"/>
    <mergeCell ref="TEV128:TEW128"/>
    <mergeCell ref="TEX128:TEY128"/>
    <mergeCell ref="TEZ128:TFA128"/>
    <mergeCell ref="TFB128:TFC128"/>
    <mergeCell ref="TFD128:TFE128"/>
    <mergeCell ref="TEL128:TEM128"/>
    <mergeCell ref="TEN128:TEO128"/>
    <mergeCell ref="TEP128:TEQ128"/>
    <mergeCell ref="TER128:TES128"/>
    <mergeCell ref="TET128:TEU128"/>
    <mergeCell ref="TEB128:TEC128"/>
    <mergeCell ref="TED128:TEE128"/>
    <mergeCell ref="TEF128:TEG128"/>
    <mergeCell ref="TEH128:TEI128"/>
    <mergeCell ref="TEJ128:TEK128"/>
    <mergeCell ref="TGT128:TGU128"/>
    <mergeCell ref="TGV128:TGW128"/>
    <mergeCell ref="TGX128:TGY128"/>
    <mergeCell ref="TGZ128:THA128"/>
    <mergeCell ref="THB128:THC128"/>
    <mergeCell ref="TGJ128:TGK128"/>
    <mergeCell ref="TGL128:TGM128"/>
    <mergeCell ref="TGN128:TGO128"/>
    <mergeCell ref="TGP128:TGQ128"/>
    <mergeCell ref="TGR128:TGS128"/>
    <mergeCell ref="TFZ128:TGA128"/>
    <mergeCell ref="TGB128:TGC128"/>
    <mergeCell ref="TGD128:TGE128"/>
    <mergeCell ref="TGF128:TGG128"/>
    <mergeCell ref="TGH128:TGI128"/>
    <mergeCell ref="TFP128:TFQ128"/>
    <mergeCell ref="TFR128:TFS128"/>
    <mergeCell ref="TFT128:TFU128"/>
    <mergeCell ref="TFV128:TFW128"/>
    <mergeCell ref="TFX128:TFY128"/>
    <mergeCell ref="TIH128:TII128"/>
    <mergeCell ref="TIJ128:TIK128"/>
    <mergeCell ref="TIL128:TIM128"/>
    <mergeCell ref="TIN128:TIO128"/>
    <mergeCell ref="TIP128:TIQ128"/>
    <mergeCell ref="THX128:THY128"/>
    <mergeCell ref="THZ128:TIA128"/>
    <mergeCell ref="TIB128:TIC128"/>
    <mergeCell ref="TID128:TIE128"/>
    <mergeCell ref="TIF128:TIG128"/>
    <mergeCell ref="THN128:THO128"/>
    <mergeCell ref="THP128:THQ128"/>
    <mergeCell ref="THR128:THS128"/>
    <mergeCell ref="THT128:THU128"/>
    <mergeCell ref="THV128:THW128"/>
    <mergeCell ref="THD128:THE128"/>
    <mergeCell ref="THF128:THG128"/>
    <mergeCell ref="THH128:THI128"/>
    <mergeCell ref="THJ128:THK128"/>
    <mergeCell ref="THL128:THM128"/>
    <mergeCell ref="TJV128:TJW128"/>
    <mergeCell ref="TJX128:TJY128"/>
    <mergeCell ref="TJZ128:TKA128"/>
    <mergeCell ref="TKB128:TKC128"/>
    <mergeCell ref="TKD128:TKE128"/>
    <mergeCell ref="TJL128:TJM128"/>
    <mergeCell ref="TJN128:TJO128"/>
    <mergeCell ref="TJP128:TJQ128"/>
    <mergeCell ref="TJR128:TJS128"/>
    <mergeCell ref="TJT128:TJU128"/>
    <mergeCell ref="TJB128:TJC128"/>
    <mergeCell ref="TJD128:TJE128"/>
    <mergeCell ref="TJF128:TJG128"/>
    <mergeCell ref="TJH128:TJI128"/>
    <mergeCell ref="TJJ128:TJK128"/>
    <mergeCell ref="TIR128:TIS128"/>
    <mergeCell ref="TIT128:TIU128"/>
    <mergeCell ref="TIV128:TIW128"/>
    <mergeCell ref="TIX128:TIY128"/>
    <mergeCell ref="TIZ128:TJA128"/>
    <mergeCell ref="TLJ128:TLK128"/>
    <mergeCell ref="TLL128:TLM128"/>
    <mergeCell ref="TLN128:TLO128"/>
    <mergeCell ref="TLP128:TLQ128"/>
    <mergeCell ref="TLR128:TLS128"/>
    <mergeCell ref="TKZ128:TLA128"/>
    <mergeCell ref="TLB128:TLC128"/>
    <mergeCell ref="TLD128:TLE128"/>
    <mergeCell ref="TLF128:TLG128"/>
    <mergeCell ref="TLH128:TLI128"/>
    <mergeCell ref="TKP128:TKQ128"/>
    <mergeCell ref="TKR128:TKS128"/>
    <mergeCell ref="TKT128:TKU128"/>
    <mergeCell ref="TKV128:TKW128"/>
    <mergeCell ref="TKX128:TKY128"/>
    <mergeCell ref="TKF128:TKG128"/>
    <mergeCell ref="TKH128:TKI128"/>
    <mergeCell ref="TKJ128:TKK128"/>
    <mergeCell ref="TKL128:TKM128"/>
    <mergeCell ref="TKN128:TKO128"/>
    <mergeCell ref="TMX128:TMY128"/>
    <mergeCell ref="TMZ128:TNA128"/>
    <mergeCell ref="TNB128:TNC128"/>
    <mergeCell ref="TND128:TNE128"/>
    <mergeCell ref="TNF128:TNG128"/>
    <mergeCell ref="TMN128:TMO128"/>
    <mergeCell ref="TMP128:TMQ128"/>
    <mergeCell ref="TMR128:TMS128"/>
    <mergeCell ref="TMT128:TMU128"/>
    <mergeCell ref="TMV128:TMW128"/>
    <mergeCell ref="TMD128:TME128"/>
    <mergeCell ref="TMF128:TMG128"/>
    <mergeCell ref="TMH128:TMI128"/>
    <mergeCell ref="TMJ128:TMK128"/>
    <mergeCell ref="TML128:TMM128"/>
    <mergeCell ref="TLT128:TLU128"/>
    <mergeCell ref="TLV128:TLW128"/>
    <mergeCell ref="TLX128:TLY128"/>
    <mergeCell ref="TLZ128:TMA128"/>
    <mergeCell ref="TMB128:TMC128"/>
    <mergeCell ref="TOL128:TOM128"/>
    <mergeCell ref="TON128:TOO128"/>
    <mergeCell ref="TOP128:TOQ128"/>
    <mergeCell ref="TOR128:TOS128"/>
    <mergeCell ref="TOT128:TOU128"/>
    <mergeCell ref="TOB128:TOC128"/>
    <mergeCell ref="TOD128:TOE128"/>
    <mergeCell ref="TOF128:TOG128"/>
    <mergeCell ref="TOH128:TOI128"/>
    <mergeCell ref="TOJ128:TOK128"/>
    <mergeCell ref="TNR128:TNS128"/>
    <mergeCell ref="TNT128:TNU128"/>
    <mergeCell ref="TNV128:TNW128"/>
    <mergeCell ref="TNX128:TNY128"/>
    <mergeCell ref="TNZ128:TOA128"/>
    <mergeCell ref="TNH128:TNI128"/>
    <mergeCell ref="TNJ128:TNK128"/>
    <mergeCell ref="TNL128:TNM128"/>
    <mergeCell ref="TNN128:TNO128"/>
    <mergeCell ref="TNP128:TNQ128"/>
    <mergeCell ref="TPZ128:TQA128"/>
    <mergeCell ref="TQB128:TQC128"/>
    <mergeCell ref="TQD128:TQE128"/>
    <mergeCell ref="TQF128:TQG128"/>
    <mergeCell ref="TQH128:TQI128"/>
    <mergeCell ref="TPP128:TPQ128"/>
    <mergeCell ref="TPR128:TPS128"/>
    <mergeCell ref="TPT128:TPU128"/>
    <mergeCell ref="TPV128:TPW128"/>
    <mergeCell ref="TPX128:TPY128"/>
    <mergeCell ref="TPF128:TPG128"/>
    <mergeCell ref="TPH128:TPI128"/>
    <mergeCell ref="TPJ128:TPK128"/>
    <mergeCell ref="TPL128:TPM128"/>
    <mergeCell ref="TPN128:TPO128"/>
    <mergeCell ref="TOV128:TOW128"/>
    <mergeCell ref="TOX128:TOY128"/>
    <mergeCell ref="TOZ128:TPA128"/>
    <mergeCell ref="TPB128:TPC128"/>
    <mergeCell ref="TPD128:TPE128"/>
    <mergeCell ref="TRN128:TRO128"/>
    <mergeCell ref="TRP128:TRQ128"/>
    <mergeCell ref="TRR128:TRS128"/>
    <mergeCell ref="TRT128:TRU128"/>
    <mergeCell ref="TRV128:TRW128"/>
    <mergeCell ref="TRD128:TRE128"/>
    <mergeCell ref="TRF128:TRG128"/>
    <mergeCell ref="TRH128:TRI128"/>
    <mergeCell ref="TRJ128:TRK128"/>
    <mergeCell ref="TRL128:TRM128"/>
    <mergeCell ref="TQT128:TQU128"/>
    <mergeCell ref="TQV128:TQW128"/>
    <mergeCell ref="TQX128:TQY128"/>
    <mergeCell ref="TQZ128:TRA128"/>
    <mergeCell ref="TRB128:TRC128"/>
    <mergeCell ref="TQJ128:TQK128"/>
    <mergeCell ref="TQL128:TQM128"/>
    <mergeCell ref="TQN128:TQO128"/>
    <mergeCell ref="TQP128:TQQ128"/>
    <mergeCell ref="TQR128:TQS128"/>
    <mergeCell ref="TTB128:TTC128"/>
    <mergeCell ref="TTD128:TTE128"/>
    <mergeCell ref="TTF128:TTG128"/>
    <mergeCell ref="TTH128:TTI128"/>
    <mergeCell ref="TTJ128:TTK128"/>
    <mergeCell ref="TSR128:TSS128"/>
    <mergeCell ref="TST128:TSU128"/>
    <mergeCell ref="TSV128:TSW128"/>
    <mergeCell ref="TSX128:TSY128"/>
    <mergeCell ref="TSZ128:TTA128"/>
    <mergeCell ref="TSH128:TSI128"/>
    <mergeCell ref="TSJ128:TSK128"/>
    <mergeCell ref="TSL128:TSM128"/>
    <mergeCell ref="TSN128:TSO128"/>
    <mergeCell ref="TSP128:TSQ128"/>
    <mergeCell ref="TRX128:TRY128"/>
    <mergeCell ref="TRZ128:TSA128"/>
    <mergeCell ref="TSB128:TSC128"/>
    <mergeCell ref="TSD128:TSE128"/>
    <mergeCell ref="TSF128:TSG128"/>
    <mergeCell ref="TUP128:TUQ128"/>
    <mergeCell ref="TUR128:TUS128"/>
    <mergeCell ref="TUT128:TUU128"/>
    <mergeCell ref="TUV128:TUW128"/>
    <mergeCell ref="TUX128:TUY128"/>
    <mergeCell ref="TUF128:TUG128"/>
    <mergeCell ref="TUH128:TUI128"/>
    <mergeCell ref="TUJ128:TUK128"/>
    <mergeCell ref="TUL128:TUM128"/>
    <mergeCell ref="TUN128:TUO128"/>
    <mergeCell ref="TTV128:TTW128"/>
    <mergeCell ref="TTX128:TTY128"/>
    <mergeCell ref="TTZ128:TUA128"/>
    <mergeCell ref="TUB128:TUC128"/>
    <mergeCell ref="TUD128:TUE128"/>
    <mergeCell ref="TTL128:TTM128"/>
    <mergeCell ref="TTN128:TTO128"/>
    <mergeCell ref="TTP128:TTQ128"/>
    <mergeCell ref="TTR128:TTS128"/>
    <mergeCell ref="TTT128:TTU128"/>
    <mergeCell ref="TWD128:TWE128"/>
    <mergeCell ref="TWF128:TWG128"/>
    <mergeCell ref="TWH128:TWI128"/>
    <mergeCell ref="TWJ128:TWK128"/>
    <mergeCell ref="TWL128:TWM128"/>
    <mergeCell ref="TVT128:TVU128"/>
    <mergeCell ref="TVV128:TVW128"/>
    <mergeCell ref="TVX128:TVY128"/>
    <mergeCell ref="TVZ128:TWA128"/>
    <mergeCell ref="TWB128:TWC128"/>
    <mergeCell ref="TVJ128:TVK128"/>
    <mergeCell ref="TVL128:TVM128"/>
    <mergeCell ref="TVN128:TVO128"/>
    <mergeCell ref="TVP128:TVQ128"/>
    <mergeCell ref="TVR128:TVS128"/>
    <mergeCell ref="TUZ128:TVA128"/>
    <mergeCell ref="TVB128:TVC128"/>
    <mergeCell ref="TVD128:TVE128"/>
    <mergeCell ref="TVF128:TVG128"/>
    <mergeCell ref="TVH128:TVI128"/>
    <mergeCell ref="TXR128:TXS128"/>
    <mergeCell ref="TXT128:TXU128"/>
    <mergeCell ref="TXV128:TXW128"/>
    <mergeCell ref="TXX128:TXY128"/>
    <mergeCell ref="TXZ128:TYA128"/>
    <mergeCell ref="TXH128:TXI128"/>
    <mergeCell ref="TXJ128:TXK128"/>
    <mergeCell ref="TXL128:TXM128"/>
    <mergeCell ref="TXN128:TXO128"/>
    <mergeCell ref="TXP128:TXQ128"/>
    <mergeCell ref="TWX128:TWY128"/>
    <mergeCell ref="TWZ128:TXA128"/>
    <mergeCell ref="TXB128:TXC128"/>
    <mergeCell ref="TXD128:TXE128"/>
    <mergeCell ref="TXF128:TXG128"/>
    <mergeCell ref="TWN128:TWO128"/>
    <mergeCell ref="TWP128:TWQ128"/>
    <mergeCell ref="TWR128:TWS128"/>
    <mergeCell ref="TWT128:TWU128"/>
    <mergeCell ref="TWV128:TWW128"/>
    <mergeCell ref="TZF128:TZG128"/>
    <mergeCell ref="TZH128:TZI128"/>
    <mergeCell ref="TZJ128:TZK128"/>
    <mergeCell ref="TZL128:TZM128"/>
    <mergeCell ref="TZN128:TZO128"/>
    <mergeCell ref="TYV128:TYW128"/>
    <mergeCell ref="TYX128:TYY128"/>
    <mergeCell ref="TYZ128:TZA128"/>
    <mergeCell ref="TZB128:TZC128"/>
    <mergeCell ref="TZD128:TZE128"/>
    <mergeCell ref="TYL128:TYM128"/>
    <mergeCell ref="TYN128:TYO128"/>
    <mergeCell ref="TYP128:TYQ128"/>
    <mergeCell ref="TYR128:TYS128"/>
    <mergeCell ref="TYT128:TYU128"/>
    <mergeCell ref="TYB128:TYC128"/>
    <mergeCell ref="TYD128:TYE128"/>
    <mergeCell ref="TYF128:TYG128"/>
    <mergeCell ref="TYH128:TYI128"/>
    <mergeCell ref="TYJ128:TYK128"/>
    <mergeCell ref="UAT128:UAU128"/>
    <mergeCell ref="UAV128:UAW128"/>
    <mergeCell ref="UAX128:UAY128"/>
    <mergeCell ref="UAZ128:UBA128"/>
    <mergeCell ref="UBB128:UBC128"/>
    <mergeCell ref="UAJ128:UAK128"/>
    <mergeCell ref="UAL128:UAM128"/>
    <mergeCell ref="UAN128:UAO128"/>
    <mergeCell ref="UAP128:UAQ128"/>
    <mergeCell ref="UAR128:UAS128"/>
    <mergeCell ref="TZZ128:UAA128"/>
    <mergeCell ref="UAB128:UAC128"/>
    <mergeCell ref="UAD128:UAE128"/>
    <mergeCell ref="UAF128:UAG128"/>
    <mergeCell ref="UAH128:UAI128"/>
    <mergeCell ref="TZP128:TZQ128"/>
    <mergeCell ref="TZR128:TZS128"/>
    <mergeCell ref="TZT128:TZU128"/>
    <mergeCell ref="TZV128:TZW128"/>
    <mergeCell ref="TZX128:TZY128"/>
    <mergeCell ref="UCH128:UCI128"/>
    <mergeCell ref="UCJ128:UCK128"/>
    <mergeCell ref="UCL128:UCM128"/>
    <mergeCell ref="UCN128:UCO128"/>
    <mergeCell ref="UCP128:UCQ128"/>
    <mergeCell ref="UBX128:UBY128"/>
    <mergeCell ref="UBZ128:UCA128"/>
    <mergeCell ref="UCB128:UCC128"/>
    <mergeCell ref="UCD128:UCE128"/>
    <mergeCell ref="UCF128:UCG128"/>
    <mergeCell ref="UBN128:UBO128"/>
    <mergeCell ref="UBP128:UBQ128"/>
    <mergeCell ref="UBR128:UBS128"/>
    <mergeCell ref="UBT128:UBU128"/>
    <mergeCell ref="UBV128:UBW128"/>
    <mergeCell ref="UBD128:UBE128"/>
    <mergeCell ref="UBF128:UBG128"/>
    <mergeCell ref="UBH128:UBI128"/>
    <mergeCell ref="UBJ128:UBK128"/>
    <mergeCell ref="UBL128:UBM128"/>
    <mergeCell ref="UDV128:UDW128"/>
    <mergeCell ref="UDX128:UDY128"/>
    <mergeCell ref="UDZ128:UEA128"/>
    <mergeCell ref="UEB128:UEC128"/>
    <mergeCell ref="UED128:UEE128"/>
    <mergeCell ref="UDL128:UDM128"/>
    <mergeCell ref="UDN128:UDO128"/>
    <mergeCell ref="UDP128:UDQ128"/>
    <mergeCell ref="UDR128:UDS128"/>
    <mergeCell ref="UDT128:UDU128"/>
    <mergeCell ref="UDB128:UDC128"/>
    <mergeCell ref="UDD128:UDE128"/>
    <mergeCell ref="UDF128:UDG128"/>
    <mergeCell ref="UDH128:UDI128"/>
    <mergeCell ref="UDJ128:UDK128"/>
    <mergeCell ref="UCR128:UCS128"/>
    <mergeCell ref="UCT128:UCU128"/>
    <mergeCell ref="UCV128:UCW128"/>
    <mergeCell ref="UCX128:UCY128"/>
    <mergeCell ref="UCZ128:UDA128"/>
    <mergeCell ref="UFJ128:UFK128"/>
    <mergeCell ref="UFL128:UFM128"/>
    <mergeCell ref="UFN128:UFO128"/>
    <mergeCell ref="UFP128:UFQ128"/>
    <mergeCell ref="UFR128:UFS128"/>
    <mergeCell ref="UEZ128:UFA128"/>
    <mergeCell ref="UFB128:UFC128"/>
    <mergeCell ref="UFD128:UFE128"/>
    <mergeCell ref="UFF128:UFG128"/>
    <mergeCell ref="UFH128:UFI128"/>
    <mergeCell ref="UEP128:UEQ128"/>
    <mergeCell ref="UER128:UES128"/>
    <mergeCell ref="UET128:UEU128"/>
    <mergeCell ref="UEV128:UEW128"/>
    <mergeCell ref="UEX128:UEY128"/>
    <mergeCell ref="UEF128:UEG128"/>
    <mergeCell ref="UEH128:UEI128"/>
    <mergeCell ref="UEJ128:UEK128"/>
    <mergeCell ref="UEL128:UEM128"/>
    <mergeCell ref="UEN128:UEO128"/>
    <mergeCell ref="UGX128:UGY128"/>
    <mergeCell ref="UGZ128:UHA128"/>
    <mergeCell ref="UHB128:UHC128"/>
    <mergeCell ref="UHD128:UHE128"/>
    <mergeCell ref="UHF128:UHG128"/>
    <mergeCell ref="UGN128:UGO128"/>
    <mergeCell ref="UGP128:UGQ128"/>
    <mergeCell ref="UGR128:UGS128"/>
    <mergeCell ref="UGT128:UGU128"/>
    <mergeCell ref="UGV128:UGW128"/>
    <mergeCell ref="UGD128:UGE128"/>
    <mergeCell ref="UGF128:UGG128"/>
    <mergeCell ref="UGH128:UGI128"/>
    <mergeCell ref="UGJ128:UGK128"/>
    <mergeCell ref="UGL128:UGM128"/>
    <mergeCell ref="UFT128:UFU128"/>
    <mergeCell ref="UFV128:UFW128"/>
    <mergeCell ref="UFX128:UFY128"/>
    <mergeCell ref="UFZ128:UGA128"/>
    <mergeCell ref="UGB128:UGC128"/>
    <mergeCell ref="UIL128:UIM128"/>
    <mergeCell ref="UIN128:UIO128"/>
    <mergeCell ref="UIP128:UIQ128"/>
    <mergeCell ref="UIR128:UIS128"/>
    <mergeCell ref="UIT128:UIU128"/>
    <mergeCell ref="UIB128:UIC128"/>
    <mergeCell ref="UID128:UIE128"/>
    <mergeCell ref="UIF128:UIG128"/>
    <mergeCell ref="UIH128:UII128"/>
    <mergeCell ref="UIJ128:UIK128"/>
    <mergeCell ref="UHR128:UHS128"/>
    <mergeCell ref="UHT128:UHU128"/>
    <mergeCell ref="UHV128:UHW128"/>
    <mergeCell ref="UHX128:UHY128"/>
    <mergeCell ref="UHZ128:UIA128"/>
    <mergeCell ref="UHH128:UHI128"/>
    <mergeCell ref="UHJ128:UHK128"/>
    <mergeCell ref="UHL128:UHM128"/>
    <mergeCell ref="UHN128:UHO128"/>
    <mergeCell ref="UHP128:UHQ128"/>
    <mergeCell ref="UJZ128:UKA128"/>
    <mergeCell ref="UKB128:UKC128"/>
    <mergeCell ref="UKD128:UKE128"/>
    <mergeCell ref="UKF128:UKG128"/>
    <mergeCell ref="UKH128:UKI128"/>
    <mergeCell ref="UJP128:UJQ128"/>
    <mergeCell ref="UJR128:UJS128"/>
    <mergeCell ref="UJT128:UJU128"/>
    <mergeCell ref="UJV128:UJW128"/>
    <mergeCell ref="UJX128:UJY128"/>
    <mergeCell ref="UJF128:UJG128"/>
    <mergeCell ref="UJH128:UJI128"/>
    <mergeCell ref="UJJ128:UJK128"/>
    <mergeCell ref="UJL128:UJM128"/>
    <mergeCell ref="UJN128:UJO128"/>
    <mergeCell ref="UIV128:UIW128"/>
    <mergeCell ref="UIX128:UIY128"/>
    <mergeCell ref="UIZ128:UJA128"/>
    <mergeCell ref="UJB128:UJC128"/>
    <mergeCell ref="UJD128:UJE128"/>
    <mergeCell ref="ULN128:ULO128"/>
    <mergeCell ref="ULP128:ULQ128"/>
    <mergeCell ref="ULR128:ULS128"/>
    <mergeCell ref="ULT128:ULU128"/>
    <mergeCell ref="ULV128:ULW128"/>
    <mergeCell ref="ULD128:ULE128"/>
    <mergeCell ref="ULF128:ULG128"/>
    <mergeCell ref="ULH128:ULI128"/>
    <mergeCell ref="ULJ128:ULK128"/>
    <mergeCell ref="ULL128:ULM128"/>
    <mergeCell ref="UKT128:UKU128"/>
    <mergeCell ref="UKV128:UKW128"/>
    <mergeCell ref="UKX128:UKY128"/>
    <mergeCell ref="UKZ128:ULA128"/>
    <mergeCell ref="ULB128:ULC128"/>
    <mergeCell ref="UKJ128:UKK128"/>
    <mergeCell ref="UKL128:UKM128"/>
    <mergeCell ref="UKN128:UKO128"/>
    <mergeCell ref="UKP128:UKQ128"/>
    <mergeCell ref="UKR128:UKS128"/>
    <mergeCell ref="UNB128:UNC128"/>
    <mergeCell ref="UND128:UNE128"/>
    <mergeCell ref="UNF128:UNG128"/>
    <mergeCell ref="UNH128:UNI128"/>
    <mergeCell ref="UNJ128:UNK128"/>
    <mergeCell ref="UMR128:UMS128"/>
    <mergeCell ref="UMT128:UMU128"/>
    <mergeCell ref="UMV128:UMW128"/>
    <mergeCell ref="UMX128:UMY128"/>
    <mergeCell ref="UMZ128:UNA128"/>
    <mergeCell ref="UMH128:UMI128"/>
    <mergeCell ref="UMJ128:UMK128"/>
    <mergeCell ref="UML128:UMM128"/>
    <mergeCell ref="UMN128:UMO128"/>
    <mergeCell ref="UMP128:UMQ128"/>
    <mergeCell ref="ULX128:ULY128"/>
    <mergeCell ref="ULZ128:UMA128"/>
    <mergeCell ref="UMB128:UMC128"/>
    <mergeCell ref="UMD128:UME128"/>
    <mergeCell ref="UMF128:UMG128"/>
    <mergeCell ref="UOP128:UOQ128"/>
    <mergeCell ref="UOR128:UOS128"/>
    <mergeCell ref="UOT128:UOU128"/>
    <mergeCell ref="UOV128:UOW128"/>
    <mergeCell ref="UOX128:UOY128"/>
    <mergeCell ref="UOF128:UOG128"/>
    <mergeCell ref="UOH128:UOI128"/>
    <mergeCell ref="UOJ128:UOK128"/>
    <mergeCell ref="UOL128:UOM128"/>
    <mergeCell ref="UON128:UOO128"/>
    <mergeCell ref="UNV128:UNW128"/>
    <mergeCell ref="UNX128:UNY128"/>
    <mergeCell ref="UNZ128:UOA128"/>
    <mergeCell ref="UOB128:UOC128"/>
    <mergeCell ref="UOD128:UOE128"/>
    <mergeCell ref="UNL128:UNM128"/>
    <mergeCell ref="UNN128:UNO128"/>
    <mergeCell ref="UNP128:UNQ128"/>
    <mergeCell ref="UNR128:UNS128"/>
    <mergeCell ref="UNT128:UNU128"/>
    <mergeCell ref="UQD128:UQE128"/>
    <mergeCell ref="UQF128:UQG128"/>
    <mergeCell ref="UQH128:UQI128"/>
    <mergeCell ref="UQJ128:UQK128"/>
    <mergeCell ref="UQL128:UQM128"/>
    <mergeCell ref="UPT128:UPU128"/>
    <mergeCell ref="UPV128:UPW128"/>
    <mergeCell ref="UPX128:UPY128"/>
    <mergeCell ref="UPZ128:UQA128"/>
    <mergeCell ref="UQB128:UQC128"/>
    <mergeCell ref="UPJ128:UPK128"/>
    <mergeCell ref="UPL128:UPM128"/>
    <mergeCell ref="UPN128:UPO128"/>
    <mergeCell ref="UPP128:UPQ128"/>
    <mergeCell ref="UPR128:UPS128"/>
    <mergeCell ref="UOZ128:UPA128"/>
    <mergeCell ref="UPB128:UPC128"/>
    <mergeCell ref="UPD128:UPE128"/>
    <mergeCell ref="UPF128:UPG128"/>
    <mergeCell ref="UPH128:UPI128"/>
    <mergeCell ref="URR128:URS128"/>
    <mergeCell ref="URT128:URU128"/>
    <mergeCell ref="URV128:URW128"/>
    <mergeCell ref="URX128:URY128"/>
    <mergeCell ref="URZ128:USA128"/>
    <mergeCell ref="URH128:URI128"/>
    <mergeCell ref="URJ128:URK128"/>
    <mergeCell ref="URL128:URM128"/>
    <mergeCell ref="URN128:URO128"/>
    <mergeCell ref="URP128:URQ128"/>
    <mergeCell ref="UQX128:UQY128"/>
    <mergeCell ref="UQZ128:URA128"/>
    <mergeCell ref="URB128:URC128"/>
    <mergeCell ref="URD128:URE128"/>
    <mergeCell ref="URF128:URG128"/>
    <mergeCell ref="UQN128:UQO128"/>
    <mergeCell ref="UQP128:UQQ128"/>
    <mergeCell ref="UQR128:UQS128"/>
    <mergeCell ref="UQT128:UQU128"/>
    <mergeCell ref="UQV128:UQW128"/>
    <mergeCell ref="UTF128:UTG128"/>
    <mergeCell ref="UTH128:UTI128"/>
    <mergeCell ref="UTJ128:UTK128"/>
    <mergeCell ref="UTL128:UTM128"/>
    <mergeCell ref="UTN128:UTO128"/>
    <mergeCell ref="USV128:USW128"/>
    <mergeCell ref="USX128:USY128"/>
    <mergeCell ref="USZ128:UTA128"/>
    <mergeCell ref="UTB128:UTC128"/>
    <mergeCell ref="UTD128:UTE128"/>
    <mergeCell ref="USL128:USM128"/>
    <mergeCell ref="USN128:USO128"/>
    <mergeCell ref="USP128:USQ128"/>
    <mergeCell ref="USR128:USS128"/>
    <mergeCell ref="UST128:USU128"/>
    <mergeCell ref="USB128:USC128"/>
    <mergeCell ref="USD128:USE128"/>
    <mergeCell ref="USF128:USG128"/>
    <mergeCell ref="USH128:USI128"/>
    <mergeCell ref="USJ128:USK128"/>
    <mergeCell ref="UUT128:UUU128"/>
    <mergeCell ref="UUV128:UUW128"/>
    <mergeCell ref="UUX128:UUY128"/>
    <mergeCell ref="UUZ128:UVA128"/>
    <mergeCell ref="UVB128:UVC128"/>
    <mergeCell ref="UUJ128:UUK128"/>
    <mergeCell ref="UUL128:UUM128"/>
    <mergeCell ref="UUN128:UUO128"/>
    <mergeCell ref="UUP128:UUQ128"/>
    <mergeCell ref="UUR128:UUS128"/>
    <mergeCell ref="UTZ128:UUA128"/>
    <mergeCell ref="UUB128:UUC128"/>
    <mergeCell ref="UUD128:UUE128"/>
    <mergeCell ref="UUF128:UUG128"/>
    <mergeCell ref="UUH128:UUI128"/>
    <mergeCell ref="UTP128:UTQ128"/>
    <mergeCell ref="UTR128:UTS128"/>
    <mergeCell ref="UTT128:UTU128"/>
    <mergeCell ref="UTV128:UTW128"/>
    <mergeCell ref="UTX128:UTY128"/>
    <mergeCell ref="UWH128:UWI128"/>
    <mergeCell ref="UWJ128:UWK128"/>
    <mergeCell ref="UWL128:UWM128"/>
    <mergeCell ref="UWN128:UWO128"/>
    <mergeCell ref="UWP128:UWQ128"/>
    <mergeCell ref="UVX128:UVY128"/>
    <mergeCell ref="UVZ128:UWA128"/>
    <mergeCell ref="UWB128:UWC128"/>
    <mergeCell ref="UWD128:UWE128"/>
    <mergeCell ref="UWF128:UWG128"/>
    <mergeCell ref="UVN128:UVO128"/>
    <mergeCell ref="UVP128:UVQ128"/>
    <mergeCell ref="UVR128:UVS128"/>
    <mergeCell ref="UVT128:UVU128"/>
    <mergeCell ref="UVV128:UVW128"/>
    <mergeCell ref="UVD128:UVE128"/>
    <mergeCell ref="UVF128:UVG128"/>
    <mergeCell ref="UVH128:UVI128"/>
    <mergeCell ref="UVJ128:UVK128"/>
    <mergeCell ref="UVL128:UVM128"/>
    <mergeCell ref="UXV128:UXW128"/>
    <mergeCell ref="UXX128:UXY128"/>
    <mergeCell ref="UXZ128:UYA128"/>
    <mergeCell ref="UYB128:UYC128"/>
    <mergeCell ref="UYD128:UYE128"/>
    <mergeCell ref="UXL128:UXM128"/>
    <mergeCell ref="UXN128:UXO128"/>
    <mergeCell ref="UXP128:UXQ128"/>
    <mergeCell ref="UXR128:UXS128"/>
    <mergeCell ref="UXT128:UXU128"/>
    <mergeCell ref="UXB128:UXC128"/>
    <mergeCell ref="UXD128:UXE128"/>
    <mergeCell ref="UXF128:UXG128"/>
    <mergeCell ref="UXH128:UXI128"/>
    <mergeCell ref="UXJ128:UXK128"/>
    <mergeCell ref="UWR128:UWS128"/>
    <mergeCell ref="UWT128:UWU128"/>
    <mergeCell ref="UWV128:UWW128"/>
    <mergeCell ref="UWX128:UWY128"/>
    <mergeCell ref="UWZ128:UXA128"/>
    <mergeCell ref="UZJ128:UZK128"/>
    <mergeCell ref="UZL128:UZM128"/>
    <mergeCell ref="UZN128:UZO128"/>
    <mergeCell ref="UZP128:UZQ128"/>
    <mergeCell ref="UZR128:UZS128"/>
    <mergeCell ref="UYZ128:UZA128"/>
    <mergeCell ref="UZB128:UZC128"/>
    <mergeCell ref="UZD128:UZE128"/>
    <mergeCell ref="UZF128:UZG128"/>
    <mergeCell ref="UZH128:UZI128"/>
    <mergeCell ref="UYP128:UYQ128"/>
    <mergeCell ref="UYR128:UYS128"/>
    <mergeCell ref="UYT128:UYU128"/>
    <mergeCell ref="UYV128:UYW128"/>
    <mergeCell ref="UYX128:UYY128"/>
    <mergeCell ref="UYF128:UYG128"/>
    <mergeCell ref="UYH128:UYI128"/>
    <mergeCell ref="UYJ128:UYK128"/>
    <mergeCell ref="UYL128:UYM128"/>
    <mergeCell ref="UYN128:UYO128"/>
    <mergeCell ref="VAX128:VAY128"/>
    <mergeCell ref="VAZ128:VBA128"/>
    <mergeCell ref="VBB128:VBC128"/>
    <mergeCell ref="VBD128:VBE128"/>
    <mergeCell ref="VBF128:VBG128"/>
    <mergeCell ref="VAN128:VAO128"/>
    <mergeCell ref="VAP128:VAQ128"/>
    <mergeCell ref="VAR128:VAS128"/>
    <mergeCell ref="VAT128:VAU128"/>
    <mergeCell ref="VAV128:VAW128"/>
    <mergeCell ref="VAD128:VAE128"/>
    <mergeCell ref="VAF128:VAG128"/>
    <mergeCell ref="VAH128:VAI128"/>
    <mergeCell ref="VAJ128:VAK128"/>
    <mergeCell ref="VAL128:VAM128"/>
    <mergeCell ref="UZT128:UZU128"/>
    <mergeCell ref="UZV128:UZW128"/>
    <mergeCell ref="UZX128:UZY128"/>
    <mergeCell ref="UZZ128:VAA128"/>
    <mergeCell ref="VAB128:VAC128"/>
    <mergeCell ref="VCL128:VCM128"/>
    <mergeCell ref="VCN128:VCO128"/>
    <mergeCell ref="VCP128:VCQ128"/>
    <mergeCell ref="VCR128:VCS128"/>
    <mergeCell ref="VCT128:VCU128"/>
    <mergeCell ref="VCB128:VCC128"/>
    <mergeCell ref="VCD128:VCE128"/>
    <mergeCell ref="VCF128:VCG128"/>
    <mergeCell ref="VCH128:VCI128"/>
    <mergeCell ref="VCJ128:VCK128"/>
    <mergeCell ref="VBR128:VBS128"/>
    <mergeCell ref="VBT128:VBU128"/>
    <mergeCell ref="VBV128:VBW128"/>
    <mergeCell ref="VBX128:VBY128"/>
    <mergeCell ref="VBZ128:VCA128"/>
    <mergeCell ref="VBH128:VBI128"/>
    <mergeCell ref="VBJ128:VBK128"/>
    <mergeCell ref="VBL128:VBM128"/>
    <mergeCell ref="VBN128:VBO128"/>
    <mergeCell ref="VBP128:VBQ128"/>
    <mergeCell ref="VDZ128:VEA128"/>
    <mergeCell ref="VEB128:VEC128"/>
    <mergeCell ref="VED128:VEE128"/>
    <mergeCell ref="VEF128:VEG128"/>
    <mergeCell ref="VEH128:VEI128"/>
    <mergeCell ref="VDP128:VDQ128"/>
    <mergeCell ref="VDR128:VDS128"/>
    <mergeCell ref="VDT128:VDU128"/>
    <mergeCell ref="VDV128:VDW128"/>
    <mergeCell ref="VDX128:VDY128"/>
    <mergeCell ref="VDF128:VDG128"/>
    <mergeCell ref="VDH128:VDI128"/>
    <mergeCell ref="VDJ128:VDK128"/>
    <mergeCell ref="VDL128:VDM128"/>
    <mergeCell ref="VDN128:VDO128"/>
    <mergeCell ref="VCV128:VCW128"/>
    <mergeCell ref="VCX128:VCY128"/>
    <mergeCell ref="VCZ128:VDA128"/>
    <mergeCell ref="VDB128:VDC128"/>
    <mergeCell ref="VDD128:VDE128"/>
    <mergeCell ref="VFN128:VFO128"/>
    <mergeCell ref="VFP128:VFQ128"/>
    <mergeCell ref="VFR128:VFS128"/>
    <mergeCell ref="VFT128:VFU128"/>
    <mergeCell ref="VFV128:VFW128"/>
    <mergeCell ref="VFD128:VFE128"/>
    <mergeCell ref="VFF128:VFG128"/>
    <mergeCell ref="VFH128:VFI128"/>
    <mergeCell ref="VFJ128:VFK128"/>
    <mergeCell ref="VFL128:VFM128"/>
    <mergeCell ref="VET128:VEU128"/>
    <mergeCell ref="VEV128:VEW128"/>
    <mergeCell ref="VEX128:VEY128"/>
    <mergeCell ref="VEZ128:VFA128"/>
    <mergeCell ref="VFB128:VFC128"/>
    <mergeCell ref="VEJ128:VEK128"/>
    <mergeCell ref="VEL128:VEM128"/>
    <mergeCell ref="VEN128:VEO128"/>
    <mergeCell ref="VEP128:VEQ128"/>
    <mergeCell ref="VER128:VES128"/>
    <mergeCell ref="VHB128:VHC128"/>
    <mergeCell ref="VHD128:VHE128"/>
    <mergeCell ref="VHF128:VHG128"/>
    <mergeCell ref="VHH128:VHI128"/>
    <mergeCell ref="VHJ128:VHK128"/>
    <mergeCell ref="VGR128:VGS128"/>
    <mergeCell ref="VGT128:VGU128"/>
    <mergeCell ref="VGV128:VGW128"/>
    <mergeCell ref="VGX128:VGY128"/>
    <mergeCell ref="VGZ128:VHA128"/>
    <mergeCell ref="VGH128:VGI128"/>
    <mergeCell ref="VGJ128:VGK128"/>
    <mergeCell ref="VGL128:VGM128"/>
    <mergeCell ref="VGN128:VGO128"/>
    <mergeCell ref="VGP128:VGQ128"/>
    <mergeCell ref="VFX128:VFY128"/>
    <mergeCell ref="VFZ128:VGA128"/>
    <mergeCell ref="VGB128:VGC128"/>
    <mergeCell ref="VGD128:VGE128"/>
    <mergeCell ref="VGF128:VGG128"/>
    <mergeCell ref="VIP128:VIQ128"/>
    <mergeCell ref="VIR128:VIS128"/>
    <mergeCell ref="VIT128:VIU128"/>
    <mergeCell ref="VIV128:VIW128"/>
    <mergeCell ref="VIX128:VIY128"/>
    <mergeCell ref="VIF128:VIG128"/>
    <mergeCell ref="VIH128:VII128"/>
    <mergeCell ref="VIJ128:VIK128"/>
    <mergeCell ref="VIL128:VIM128"/>
    <mergeCell ref="VIN128:VIO128"/>
    <mergeCell ref="VHV128:VHW128"/>
    <mergeCell ref="VHX128:VHY128"/>
    <mergeCell ref="VHZ128:VIA128"/>
    <mergeCell ref="VIB128:VIC128"/>
    <mergeCell ref="VID128:VIE128"/>
    <mergeCell ref="VHL128:VHM128"/>
    <mergeCell ref="VHN128:VHO128"/>
    <mergeCell ref="VHP128:VHQ128"/>
    <mergeCell ref="VHR128:VHS128"/>
    <mergeCell ref="VHT128:VHU128"/>
    <mergeCell ref="VKD128:VKE128"/>
    <mergeCell ref="VKF128:VKG128"/>
    <mergeCell ref="VKH128:VKI128"/>
    <mergeCell ref="VKJ128:VKK128"/>
    <mergeCell ref="VKL128:VKM128"/>
    <mergeCell ref="VJT128:VJU128"/>
    <mergeCell ref="VJV128:VJW128"/>
    <mergeCell ref="VJX128:VJY128"/>
    <mergeCell ref="VJZ128:VKA128"/>
    <mergeCell ref="VKB128:VKC128"/>
    <mergeCell ref="VJJ128:VJK128"/>
    <mergeCell ref="VJL128:VJM128"/>
    <mergeCell ref="VJN128:VJO128"/>
    <mergeCell ref="VJP128:VJQ128"/>
    <mergeCell ref="VJR128:VJS128"/>
    <mergeCell ref="VIZ128:VJA128"/>
    <mergeCell ref="VJB128:VJC128"/>
    <mergeCell ref="VJD128:VJE128"/>
    <mergeCell ref="VJF128:VJG128"/>
    <mergeCell ref="VJH128:VJI128"/>
    <mergeCell ref="VLR128:VLS128"/>
    <mergeCell ref="VLT128:VLU128"/>
    <mergeCell ref="VLV128:VLW128"/>
    <mergeCell ref="VLX128:VLY128"/>
    <mergeCell ref="VLZ128:VMA128"/>
    <mergeCell ref="VLH128:VLI128"/>
    <mergeCell ref="VLJ128:VLK128"/>
    <mergeCell ref="VLL128:VLM128"/>
    <mergeCell ref="VLN128:VLO128"/>
    <mergeCell ref="VLP128:VLQ128"/>
    <mergeCell ref="VKX128:VKY128"/>
    <mergeCell ref="VKZ128:VLA128"/>
    <mergeCell ref="VLB128:VLC128"/>
    <mergeCell ref="VLD128:VLE128"/>
    <mergeCell ref="VLF128:VLG128"/>
    <mergeCell ref="VKN128:VKO128"/>
    <mergeCell ref="VKP128:VKQ128"/>
    <mergeCell ref="VKR128:VKS128"/>
    <mergeCell ref="VKT128:VKU128"/>
    <mergeCell ref="VKV128:VKW128"/>
    <mergeCell ref="VNF128:VNG128"/>
    <mergeCell ref="VNH128:VNI128"/>
    <mergeCell ref="VNJ128:VNK128"/>
    <mergeCell ref="VNL128:VNM128"/>
    <mergeCell ref="VNN128:VNO128"/>
    <mergeCell ref="VMV128:VMW128"/>
    <mergeCell ref="VMX128:VMY128"/>
    <mergeCell ref="VMZ128:VNA128"/>
    <mergeCell ref="VNB128:VNC128"/>
    <mergeCell ref="VND128:VNE128"/>
    <mergeCell ref="VML128:VMM128"/>
    <mergeCell ref="VMN128:VMO128"/>
    <mergeCell ref="VMP128:VMQ128"/>
    <mergeCell ref="VMR128:VMS128"/>
    <mergeCell ref="VMT128:VMU128"/>
    <mergeCell ref="VMB128:VMC128"/>
    <mergeCell ref="VMD128:VME128"/>
    <mergeCell ref="VMF128:VMG128"/>
    <mergeCell ref="VMH128:VMI128"/>
    <mergeCell ref="VMJ128:VMK128"/>
    <mergeCell ref="VOT128:VOU128"/>
    <mergeCell ref="VOV128:VOW128"/>
    <mergeCell ref="VOX128:VOY128"/>
    <mergeCell ref="VOZ128:VPA128"/>
    <mergeCell ref="VPB128:VPC128"/>
    <mergeCell ref="VOJ128:VOK128"/>
    <mergeCell ref="VOL128:VOM128"/>
    <mergeCell ref="VON128:VOO128"/>
    <mergeCell ref="VOP128:VOQ128"/>
    <mergeCell ref="VOR128:VOS128"/>
    <mergeCell ref="VNZ128:VOA128"/>
    <mergeCell ref="VOB128:VOC128"/>
    <mergeCell ref="VOD128:VOE128"/>
    <mergeCell ref="VOF128:VOG128"/>
    <mergeCell ref="VOH128:VOI128"/>
    <mergeCell ref="VNP128:VNQ128"/>
    <mergeCell ref="VNR128:VNS128"/>
    <mergeCell ref="VNT128:VNU128"/>
    <mergeCell ref="VNV128:VNW128"/>
    <mergeCell ref="VNX128:VNY128"/>
    <mergeCell ref="VQH128:VQI128"/>
    <mergeCell ref="VQJ128:VQK128"/>
    <mergeCell ref="VQL128:VQM128"/>
    <mergeCell ref="VQN128:VQO128"/>
    <mergeCell ref="VQP128:VQQ128"/>
    <mergeCell ref="VPX128:VPY128"/>
    <mergeCell ref="VPZ128:VQA128"/>
    <mergeCell ref="VQB128:VQC128"/>
    <mergeCell ref="VQD128:VQE128"/>
    <mergeCell ref="VQF128:VQG128"/>
    <mergeCell ref="VPN128:VPO128"/>
    <mergeCell ref="VPP128:VPQ128"/>
    <mergeCell ref="VPR128:VPS128"/>
    <mergeCell ref="VPT128:VPU128"/>
    <mergeCell ref="VPV128:VPW128"/>
    <mergeCell ref="VPD128:VPE128"/>
    <mergeCell ref="VPF128:VPG128"/>
    <mergeCell ref="VPH128:VPI128"/>
    <mergeCell ref="VPJ128:VPK128"/>
    <mergeCell ref="VPL128:VPM128"/>
    <mergeCell ref="VRV128:VRW128"/>
    <mergeCell ref="VRX128:VRY128"/>
    <mergeCell ref="VRZ128:VSA128"/>
    <mergeCell ref="VSB128:VSC128"/>
    <mergeCell ref="VSD128:VSE128"/>
    <mergeCell ref="VRL128:VRM128"/>
    <mergeCell ref="VRN128:VRO128"/>
    <mergeCell ref="VRP128:VRQ128"/>
    <mergeCell ref="VRR128:VRS128"/>
    <mergeCell ref="VRT128:VRU128"/>
    <mergeCell ref="VRB128:VRC128"/>
    <mergeCell ref="VRD128:VRE128"/>
    <mergeCell ref="VRF128:VRG128"/>
    <mergeCell ref="VRH128:VRI128"/>
    <mergeCell ref="VRJ128:VRK128"/>
    <mergeCell ref="VQR128:VQS128"/>
    <mergeCell ref="VQT128:VQU128"/>
    <mergeCell ref="VQV128:VQW128"/>
    <mergeCell ref="VQX128:VQY128"/>
    <mergeCell ref="VQZ128:VRA128"/>
    <mergeCell ref="VTJ128:VTK128"/>
    <mergeCell ref="VTL128:VTM128"/>
    <mergeCell ref="VTN128:VTO128"/>
    <mergeCell ref="VTP128:VTQ128"/>
    <mergeCell ref="VTR128:VTS128"/>
    <mergeCell ref="VSZ128:VTA128"/>
    <mergeCell ref="VTB128:VTC128"/>
    <mergeCell ref="VTD128:VTE128"/>
    <mergeCell ref="VTF128:VTG128"/>
    <mergeCell ref="VTH128:VTI128"/>
    <mergeCell ref="VSP128:VSQ128"/>
    <mergeCell ref="VSR128:VSS128"/>
    <mergeCell ref="VST128:VSU128"/>
    <mergeCell ref="VSV128:VSW128"/>
    <mergeCell ref="VSX128:VSY128"/>
    <mergeCell ref="VSF128:VSG128"/>
    <mergeCell ref="VSH128:VSI128"/>
    <mergeCell ref="VSJ128:VSK128"/>
    <mergeCell ref="VSL128:VSM128"/>
    <mergeCell ref="VSN128:VSO128"/>
    <mergeCell ref="VUX128:VUY128"/>
    <mergeCell ref="VUZ128:VVA128"/>
    <mergeCell ref="VVB128:VVC128"/>
    <mergeCell ref="VVD128:VVE128"/>
    <mergeCell ref="VVF128:VVG128"/>
    <mergeCell ref="VUN128:VUO128"/>
    <mergeCell ref="VUP128:VUQ128"/>
    <mergeCell ref="VUR128:VUS128"/>
    <mergeCell ref="VUT128:VUU128"/>
    <mergeCell ref="VUV128:VUW128"/>
    <mergeCell ref="VUD128:VUE128"/>
    <mergeCell ref="VUF128:VUG128"/>
    <mergeCell ref="VUH128:VUI128"/>
    <mergeCell ref="VUJ128:VUK128"/>
    <mergeCell ref="VUL128:VUM128"/>
    <mergeCell ref="VTT128:VTU128"/>
    <mergeCell ref="VTV128:VTW128"/>
    <mergeCell ref="VTX128:VTY128"/>
    <mergeCell ref="VTZ128:VUA128"/>
    <mergeCell ref="VUB128:VUC128"/>
    <mergeCell ref="VWL128:VWM128"/>
    <mergeCell ref="VWN128:VWO128"/>
    <mergeCell ref="VWP128:VWQ128"/>
    <mergeCell ref="VWR128:VWS128"/>
    <mergeCell ref="VWT128:VWU128"/>
    <mergeCell ref="VWB128:VWC128"/>
    <mergeCell ref="VWD128:VWE128"/>
    <mergeCell ref="VWF128:VWG128"/>
    <mergeCell ref="VWH128:VWI128"/>
    <mergeCell ref="VWJ128:VWK128"/>
    <mergeCell ref="VVR128:VVS128"/>
    <mergeCell ref="VVT128:VVU128"/>
    <mergeCell ref="VVV128:VVW128"/>
    <mergeCell ref="VVX128:VVY128"/>
    <mergeCell ref="VVZ128:VWA128"/>
    <mergeCell ref="VVH128:VVI128"/>
    <mergeCell ref="VVJ128:VVK128"/>
    <mergeCell ref="VVL128:VVM128"/>
    <mergeCell ref="VVN128:VVO128"/>
    <mergeCell ref="VVP128:VVQ128"/>
    <mergeCell ref="VXZ128:VYA128"/>
    <mergeCell ref="VYB128:VYC128"/>
    <mergeCell ref="VYD128:VYE128"/>
    <mergeCell ref="VYF128:VYG128"/>
    <mergeCell ref="VYH128:VYI128"/>
    <mergeCell ref="VXP128:VXQ128"/>
    <mergeCell ref="VXR128:VXS128"/>
    <mergeCell ref="VXT128:VXU128"/>
    <mergeCell ref="VXV128:VXW128"/>
    <mergeCell ref="VXX128:VXY128"/>
    <mergeCell ref="VXF128:VXG128"/>
    <mergeCell ref="VXH128:VXI128"/>
    <mergeCell ref="VXJ128:VXK128"/>
    <mergeCell ref="VXL128:VXM128"/>
    <mergeCell ref="VXN128:VXO128"/>
    <mergeCell ref="VWV128:VWW128"/>
    <mergeCell ref="VWX128:VWY128"/>
    <mergeCell ref="VWZ128:VXA128"/>
    <mergeCell ref="VXB128:VXC128"/>
    <mergeCell ref="VXD128:VXE128"/>
    <mergeCell ref="VZN128:VZO128"/>
    <mergeCell ref="VZP128:VZQ128"/>
    <mergeCell ref="VZR128:VZS128"/>
    <mergeCell ref="VZT128:VZU128"/>
    <mergeCell ref="VZV128:VZW128"/>
    <mergeCell ref="VZD128:VZE128"/>
    <mergeCell ref="VZF128:VZG128"/>
    <mergeCell ref="VZH128:VZI128"/>
    <mergeCell ref="VZJ128:VZK128"/>
    <mergeCell ref="VZL128:VZM128"/>
    <mergeCell ref="VYT128:VYU128"/>
    <mergeCell ref="VYV128:VYW128"/>
    <mergeCell ref="VYX128:VYY128"/>
    <mergeCell ref="VYZ128:VZA128"/>
    <mergeCell ref="VZB128:VZC128"/>
    <mergeCell ref="VYJ128:VYK128"/>
    <mergeCell ref="VYL128:VYM128"/>
    <mergeCell ref="VYN128:VYO128"/>
    <mergeCell ref="VYP128:VYQ128"/>
    <mergeCell ref="VYR128:VYS128"/>
    <mergeCell ref="WBB128:WBC128"/>
    <mergeCell ref="WBD128:WBE128"/>
    <mergeCell ref="WBF128:WBG128"/>
    <mergeCell ref="WBH128:WBI128"/>
    <mergeCell ref="WBJ128:WBK128"/>
    <mergeCell ref="WAR128:WAS128"/>
    <mergeCell ref="WAT128:WAU128"/>
    <mergeCell ref="WAV128:WAW128"/>
    <mergeCell ref="WAX128:WAY128"/>
    <mergeCell ref="WAZ128:WBA128"/>
    <mergeCell ref="WAH128:WAI128"/>
    <mergeCell ref="WAJ128:WAK128"/>
    <mergeCell ref="WAL128:WAM128"/>
    <mergeCell ref="WAN128:WAO128"/>
    <mergeCell ref="WAP128:WAQ128"/>
    <mergeCell ref="VZX128:VZY128"/>
    <mergeCell ref="VZZ128:WAA128"/>
    <mergeCell ref="WAB128:WAC128"/>
    <mergeCell ref="WAD128:WAE128"/>
    <mergeCell ref="WAF128:WAG128"/>
    <mergeCell ref="WCP128:WCQ128"/>
    <mergeCell ref="WCR128:WCS128"/>
    <mergeCell ref="WCT128:WCU128"/>
    <mergeCell ref="WCV128:WCW128"/>
    <mergeCell ref="WCX128:WCY128"/>
    <mergeCell ref="WCF128:WCG128"/>
    <mergeCell ref="WCH128:WCI128"/>
    <mergeCell ref="WCJ128:WCK128"/>
    <mergeCell ref="WCL128:WCM128"/>
    <mergeCell ref="WCN128:WCO128"/>
    <mergeCell ref="WBV128:WBW128"/>
    <mergeCell ref="WBX128:WBY128"/>
    <mergeCell ref="WBZ128:WCA128"/>
    <mergeCell ref="WCB128:WCC128"/>
    <mergeCell ref="WCD128:WCE128"/>
    <mergeCell ref="WBL128:WBM128"/>
    <mergeCell ref="WBN128:WBO128"/>
    <mergeCell ref="WBP128:WBQ128"/>
    <mergeCell ref="WBR128:WBS128"/>
    <mergeCell ref="WBT128:WBU128"/>
    <mergeCell ref="WED128:WEE128"/>
    <mergeCell ref="WEF128:WEG128"/>
    <mergeCell ref="WEH128:WEI128"/>
    <mergeCell ref="WEJ128:WEK128"/>
    <mergeCell ref="WEL128:WEM128"/>
    <mergeCell ref="WDT128:WDU128"/>
    <mergeCell ref="WDV128:WDW128"/>
    <mergeCell ref="WDX128:WDY128"/>
    <mergeCell ref="WDZ128:WEA128"/>
    <mergeCell ref="WEB128:WEC128"/>
    <mergeCell ref="WDJ128:WDK128"/>
    <mergeCell ref="WDL128:WDM128"/>
    <mergeCell ref="WDN128:WDO128"/>
    <mergeCell ref="WDP128:WDQ128"/>
    <mergeCell ref="WDR128:WDS128"/>
    <mergeCell ref="WCZ128:WDA128"/>
    <mergeCell ref="WDB128:WDC128"/>
    <mergeCell ref="WDD128:WDE128"/>
    <mergeCell ref="WDF128:WDG128"/>
    <mergeCell ref="WDH128:WDI128"/>
    <mergeCell ref="WFR128:WFS128"/>
    <mergeCell ref="WFT128:WFU128"/>
    <mergeCell ref="WFV128:WFW128"/>
    <mergeCell ref="WFX128:WFY128"/>
    <mergeCell ref="WFZ128:WGA128"/>
    <mergeCell ref="WFH128:WFI128"/>
    <mergeCell ref="WFJ128:WFK128"/>
    <mergeCell ref="WFL128:WFM128"/>
    <mergeCell ref="WFN128:WFO128"/>
    <mergeCell ref="WFP128:WFQ128"/>
    <mergeCell ref="WEX128:WEY128"/>
    <mergeCell ref="WEZ128:WFA128"/>
    <mergeCell ref="WFB128:WFC128"/>
    <mergeCell ref="WFD128:WFE128"/>
    <mergeCell ref="WFF128:WFG128"/>
    <mergeCell ref="WEN128:WEO128"/>
    <mergeCell ref="WEP128:WEQ128"/>
    <mergeCell ref="WER128:WES128"/>
    <mergeCell ref="WET128:WEU128"/>
    <mergeCell ref="WEV128:WEW128"/>
    <mergeCell ref="WHF128:WHG128"/>
    <mergeCell ref="WHH128:WHI128"/>
    <mergeCell ref="WHJ128:WHK128"/>
    <mergeCell ref="WHL128:WHM128"/>
    <mergeCell ref="WHN128:WHO128"/>
    <mergeCell ref="WGV128:WGW128"/>
    <mergeCell ref="WGX128:WGY128"/>
    <mergeCell ref="WGZ128:WHA128"/>
    <mergeCell ref="WHB128:WHC128"/>
    <mergeCell ref="WHD128:WHE128"/>
    <mergeCell ref="WGL128:WGM128"/>
    <mergeCell ref="WGN128:WGO128"/>
    <mergeCell ref="WGP128:WGQ128"/>
    <mergeCell ref="WGR128:WGS128"/>
    <mergeCell ref="WGT128:WGU128"/>
    <mergeCell ref="WGB128:WGC128"/>
    <mergeCell ref="WGD128:WGE128"/>
    <mergeCell ref="WGF128:WGG128"/>
    <mergeCell ref="WGH128:WGI128"/>
    <mergeCell ref="WGJ128:WGK128"/>
    <mergeCell ref="WIT128:WIU128"/>
    <mergeCell ref="WIV128:WIW128"/>
    <mergeCell ref="WIX128:WIY128"/>
    <mergeCell ref="WIZ128:WJA128"/>
    <mergeCell ref="WJB128:WJC128"/>
    <mergeCell ref="WIJ128:WIK128"/>
    <mergeCell ref="WIL128:WIM128"/>
    <mergeCell ref="WIN128:WIO128"/>
    <mergeCell ref="WIP128:WIQ128"/>
    <mergeCell ref="WIR128:WIS128"/>
    <mergeCell ref="WHZ128:WIA128"/>
    <mergeCell ref="WIB128:WIC128"/>
    <mergeCell ref="WID128:WIE128"/>
    <mergeCell ref="WIF128:WIG128"/>
    <mergeCell ref="WIH128:WII128"/>
    <mergeCell ref="WHP128:WHQ128"/>
    <mergeCell ref="WHR128:WHS128"/>
    <mergeCell ref="WHT128:WHU128"/>
    <mergeCell ref="WHV128:WHW128"/>
    <mergeCell ref="WHX128:WHY128"/>
    <mergeCell ref="WKH128:WKI128"/>
    <mergeCell ref="WKJ128:WKK128"/>
    <mergeCell ref="WKL128:WKM128"/>
    <mergeCell ref="WKN128:WKO128"/>
    <mergeCell ref="WKP128:WKQ128"/>
    <mergeCell ref="WJX128:WJY128"/>
    <mergeCell ref="WJZ128:WKA128"/>
    <mergeCell ref="WKB128:WKC128"/>
    <mergeCell ref="WKD128:WKE128"/>
    <mergeCell ref="WKF128:WKG128"/>
    <mergeCell ref="WJN128:WJO128"/>
    <mergeCell ref="WJP128:WJQ128"/>
    <mergeCell ref="WJR128:WJS128"/>
    <mergeCell ref="WJT128:WJU128"/>
    <mergeCell ref="WJV128:WJW128"/>
    <mergeCell ref="WJD128:WJE128"/>
    <mergeCell ref="WJF128:WJG128"/>
    <mergeCell ref="WJH128:WJI128"/>
    <mergeCell ref="WJJ128:WJK128"/>
    <mergeCell ref="WJL128:WJM128"/>
    <mergeCell ref="WLV128:WLW128"/>
    <mergeCell ref="WLX128:WLY128"/>
    <mergeCell ref="WLZ128:WMA128"/>
    <mergeCell ref="WMB128:WMC128"/>
    <mergeCell ref="WMD128:WME128"/>
    <mergeCell ref="WLL128:WLM128"/>
    <mergeCell ref="WLN128:WLO128"/>
    <mergeCell ref="WLP128:WLQ128"/>
    <mergeCell ref="WLR128:WLS128"/>
    <mergeCell ref="WLT128:WLU128"/>
    <mergeCell ref="WLB128:WLC128"/>
    <mergeCell ref="WLD128:WLE128"/>
    <mergeCell ref="WLF128:WLG128"/>
    <mergeCell ref="WLH128:WLI128"/>
    <mergeCell ref="WLJ128:WLK128"/>
    <mergeCell ref="WKR128:WKS128"/>
    <mergeCell ref="WKT128:WKU128"/>
    <mergeCell ref="WKV128:WKW128"/>
    <mergeCell ref="WKX128:WKY128"/>
    <mergeCell ref="WKZ128:WLA128"/>
    <mergeCell ref="WNJ128:WNK128"/>
    <mergeCell ref="WNL128:WNM128"/>
    <mergeCell ref="WNN128:WNO128"/>
    <mergeCell ref="WNP128:WNQ128"/>
    <mergeCell ref="WNR128:WNS128"/>
    <mergeCell ref="WMZ128:WNA128"/>
    <mergeCell ref="WNB128:WNC128"/>
    <mergeCell ref="WND128:WNE128"/>
    <mergeCell ref="WNF128:WNG128"/>
    <mergeCell ref="WNH128:WNI128"/>
    <mergeCell ref="WMP128:WMQ128"/>
    <mergeCell ref="WMR128:WMS128"/>
    <mergeCell ref="WMT128:WMU128"/>
    <mergeCell ref="WMV128:WMW128"/>
    <mergeCell ref="WMX128:WMY128"/>
    <mergeCell ref="WMF128:WMG128"/>
    <mergeCell ref="WMH128:WMI128"/>
    <mergeCell ref="WMJ128:WMK128"/>
    <mergeCell ref="WML128:WMM128"/>
    <mergeCell ref="WMN128:WMO128"/>
    <mergeCell ref="WOX128:WOY128"/>
    <mergeCell ref="WOZ128:WPA128"/>
    <mergeCell ref="WPB128:WPC128"/>
    <mergeCell ref="WPD128:WPE128"/>
    <mergeCell ref="WPF128:WPG128"/>
    <mergeCell ref="WON128:WOO128"/>
    <mergeCell ref="WOP128:WOQ128"/>
    <mergeCell ref="WOR128:WOS128"/>
    <mergeCell ref="WOT128:WOU128"/>
    <mergeCell ref="WOV128:WOW128"/>
    <mergeCell ref="WOD128:WOE128"/>
    <mergeCell ref="WOF128:WOG128"/>
    <mergeCell ref="WOH128:WOI128"/>
    <mergeCell ref="WOJ128:WOK128"/>
    <mergeCell ref="WOL128:WOM128"/>
    <mergeCell ref="WNT128:WNU128"/>
    <mergeCell ref="WNV128:WNW128"/>
    <mergeCell ref="WNX128:WNY128"/>
    <mergeCell ref="WNZ128:WOA128"/>
    <mergeCell ref="WOB128:WOC128"/>
    <mergeCell ref="WQL128:WQM128"/>
    <mergeCell ref="WQN128:WQO128"/>
    <mergeCell ref="WQP128:WQQ128"/>
    <mergeCell ref="WQR128:WQS128"/>
    <mergeCell ref="WQT128:WQU128"/>
    <mergeCell ref="WQB128:WQC128"/>
    <mergeCell ref="WQD128:WQE128"/>
    <mergeCell ref="WQF128:WQG128"/>
    <mergeCell ref="WQH128:WQI128"/>
    <mergeCell ref="WQJ128:WQK128"/>
    <mergeCell ref="WPR128:WPS128"/>
    <mergeCell ref="WPT128:WPU128"/>
    <mergeCell ref="WPV128:WPW128"/>
    <mergeCell ref="WPX128:WPY128"/>
    <mergeCell ref="WPZ128:WQA128"/>
    <mergeCell ref="WPH128:WPI128"/>
    <mergeCell ref="WPJ128:WPK128"/>
    <mergeCell ref="WPL128:WPM128"/>
    <mergeCell ref="WPN128:WPO128"/>
    <mergeCell ref="WPP128:WPQ128"/>
    <mergeCell ref="WRZ128:WSA128"/>
    <mergeCell ref="WSB128:WSC128"/>
    <mergeCell ref="WSD128:WSE128"/>
    <mergeCell ref="WSF128:WSG128"/>
    <mergeCell ref="WSH128:WSI128"/>
    <mergeCell ref="WRP128:WRQ128"/>
    <mergeCell ref="WRR128:WRS128"/>
    <mergeCell ref="WRT128:WRU128"/>
    <mergeCell ref="WRV128:WRW128"/>
    <mergeCell ref="WRX128:WRY128"/>
    <mergeCell ref="WRF128:WRG128"/>
    <mergeCell ref="WRH128:WRI128"/>
    <mergeCell ref="WRJ128:WRK128"/>
    <mergeCell ref="WRL128:WRM128"/>
    <mergeCell ref="WRN128:WRO128"/>
    <mergeCell ref="WQV128:WQW128"/>
    <mergeCell ref="WQX128:WQY128"/>
    <mergeCell ref="WQZ128:WRA128"/>
    <mergeCell ref="WRB128:WRC128"/>
    <mergeCell ref="WRD128:WRE128"/>
    <mergeCell ref="WTN128:WTO128"/>
    <mergeCell ref="WTP128:WTQ128"/>
    <mergeCell ref="WTR128:WTS128"/>
    <mergeCell ref="WTT128:WTU128"/>
    <mergeCell ref="WTV128:WTW128"/>
    <mergeCell ref="WTD128:WTE128"/>
    <mergeCell ref="WTF128:WTG128"/>
    <mergeCell ref="WTH128:WTI128"/>
    <mergeCell ref="WTJ128:WTK128"/>
    <mergeCell ref="WTL128:WTM128"/>
    <mergeCell ref="WST128:WSU128"/>
    <mergeCell ref="WSV128:WSW128"/>
    <mergeCell ref="WSX128:WSY128"/>
    <mergeCell ref="WSZ128:WTA128"/>
    <mergeCell ref="WTB128:WTC128"/>
    <mergeCell ref="WSJ128:WSK128"/>
    <mergeCell ref="WSL128:WSM128"/>
    <mergeCell ref="WSN128:WSO128"/>
    <mergeCell ref="WSP128:WSQ128"/>
    <mergeCell ref="WSR128:WSS128"/>
    <mergeCell ref="WVB128:WVC128"/>
    <mergeCell ref="WVD128:WVE128"/>
    <mergeCell ref="WVF128:WVG128"/>
    <mergeCell ref="WVH128:WVI128"/>
    <mergeCell ref="WVJ128:WVK128"/>
    <mergeCell ref="WUR128:WUS128"/>
    <mergeCell ref="WUT128:WUU128"/>
    <mergeCell ref="WUV128:WUW128"/>
    <mergeCell ref="WUX128:WUY128"/>
    <mergeCell ref="WUZ128:WVA128"/>
    <mergeCell ref="WUH128:WUI128"/>
    <mergeCell ref="WUJ128:WUK128"/>
    <mergeCell ref="WUL128:WUM128"/>
    <mergeCell ref="WUN128:WUO128"/>
    <mergeCell ref="WUP128:WUQ128"/>
    <mergeCell ref="WTX128:WTY128"/>
    <mergeCell ref="WTZ128:WUA128"/>
    <mergeCell ref="WUB128:WUC128"/>
    <mergeCell ref="WUD128:WUE128"/>
    <mergeCell ref="WUF128:WUG128"/>
    <mergeCell ref="WWP128:WWQ128"/>
    <mergeCell ref="WWR128:WWS128"/>
    <mergeCell ref="WWT128:WWU128"/>
    <mergeCell ref="WWV128:WWW128"/>
    <mergeCell ref="WWX128:WWY128"/>
    <mergeCell ref="WWF128:WWG128"/>
    <mergeCell ref="WWH128:WWI128"/>
    <mergeCell ref="WWJ128:WWK128"/>
    <mergeCell ref="WWL128:WWM128"/>
    <mergeCell ref="WWN128:WWO128"/>
    <mergeCell ref="WVV128:WVW128"/>
    <mergeCell ref="WVX128:WVY128"/>
    <mergeCell ref="WVZ128:WWA128"/>
    <mergeCell ref="WWB128:WWC128"/>
    <mergeCell ref="WWD128:WWE128"/>
    <mergeCell ref="WVL128:WVM128"/>
    <mergeCell ref="WVN128:WVO128"/>
    <mergeCell ref="WVP128:WVQ128"/>
    <mergeCell ref="WVR128:WVS128"/>
    <mergeCell ref="WVT128:WVU128"/>
    <mergeCell ref="WYD128:WYE128"/>
    <mergeCell ref="WYF128:WYG128"/>
    <mergeCell ref="WYH128:WYI128"/>
    <mergeCell ref="WYJ128:WYK128"/>
    <mergeCell ref="WYL128:WYM128"/>
    <mergeCell ref="WXT128:WXU128"/>
    <mergeCell ref="WXV128:WXW128"/>
    <mergeCell ref="WXX128:WXY128"/>
    <mergeCell ref="WXZ128:WYA128"/>
    <mergeCell ref="WYB128:WYC128"/>
    <mergeCell ref="WXJ128:WXK128"/>
    <mergeCell ref="WXL128:WXM128"/>
    <mergeCell ref="WXN128:WXO128"/>
    <mergeCell ref="WXP128:WXQ128"/>
    <mergeCell ref="WXR128:WXS128"/>
    <mergeCell ref="WWZ128:WXA128"/>
    <mergeCell ref="WXB128:WXC128"/>
    <mergeCell ref="WXD128:WXE128"/>
    <mergeCell ref="WXF128:WXG128"/>
    <mergeCell ref="WXH128:WXI128"/>
    <mergeCell ref="WZR128:WZS128"/>
    <mergeCell ref="WZT128:WZU128"/>
    <mergeCell ref="WZV128:WZW128"/>
    <mergeCell ref="WZX128:WZY128"/>
    <mergeCell ref="WZZ128:XAA128"/>
    <mergeCell ref="WZH128:WZI128"/>
    <mergeCell ref="WZJ128:WZK128"/>
    <mergeCell ref="WZL128:WZM128"/>
    <mergeCell ref="WZN128:WZO128"/>
    <mergeCell ref="WZP128:WZQ128"/>
    <mergeCell ref="WYX128:WYY128"/>
    <mergeCell ref="WYZ128:WZA128"/>
    <mergeCell ref="WZB128:WZC128"/>
    <mergeCell ref="WZD128:WZE128"/>
    <mergeCell ref="WZF128:WZG128"/>
    <mergeCell ref="WYN128:WYO128"/>
    <mergeCell ref="WYP128:WYQ128"/>
    <mergeCell ref="WYR128:WYS128"/>
    <mergeCell ref="WYT128:WYU128"/>
    <mergeCell ref="WYV128:WYW128"/>
    <mergeCell ref="XBF128:XBG128"/>
    <mergeCell ref="XBH128:XBI128"/>
    <mergeCell ref="XBJ128:XBK128"/>
    <mergeCell ref="XBL128:XBM128"/>
    <mergeCell ref="XBN128:XBO128"/>
    <mergeCell ref="XAV128:XAW128"/>
    <mergeCell ref="XAX128:XAY128"/>
    <mergeCell ref="XAZ128:XBA128"/>
    <mergeCell ref="XBB128:XBC128"/>
    <mergeCell ref="XBD128:XBE128"/>
    <mergeCell ref="XAL128:XAM128"/>
    <mergeCell ref="XAN128:XAO128"/>
    <mergeCell ref="XAP128:XAQ128"/>
    <mergeCell ref="XAR128:XAS128"/>
    <mergeCell ref="XAT128:XAU128"/>
    <mergeCell ref="XAB128:XAC128"/>
    <mergeCell ref="XAD128:XAE128"/>
    <mergeCell ref="XAF128:XAG128"/>
    <mergeCell ref="XAH128:XAI128"/>
    <mergeCell ref="XAJ128:XAK128"/>
    <mergeCell ref="XCV128:XCW128"/>
    <mergeCell ref="XCX128:XCY128"/>
    <mergeCell ref="XCZ128:XDA128"/>
    <mergeCell ref="XDB128:XDC128"/>
    <mergeCell ref="XCJ128:XCK128"/>
    <mergeCell ref="XCL128:XCM128"/>
    <mergeCell ref="XCN128:XCO128"/>
    <mergeCell ref="XCP128:XCQ128"/>
    <mergeCell ref="XCR128:XCS128"/>
    <mergeCell ref="XBZ128:XCA128"/>
    <mergeCell ref="XCB128:XCC128"/>
    <mergeCell ref="XCD128:XCE128"/>
    <mergeCell ref="XCF128:XCG128"/>
    <mergeCell ref="XCH128:XCI128"/>
    <mergeCell ref="XBP128:XBQ128"/>
    <mergeCell ref="XBR128:XBS128"/>
    <mergeCell ref="XBT128:XBU128"/>
    <mergeCell ref="XBV128:XBW128"/>
    <mergeCell ref="XBX128:XBY128"/>
    <mergeCell ref="XFB128:XFC128"/>
    <mergeCell ref="A63:B63"/>
    <mergeCell ref="A66:B66"/>
    <mergeCell ref="A131:B131"/>
    <mergeCell ref="A201:B201"/>
    <mergeCell ref="A128:B128"/>
    <mergeCell ref="XER128:XES128"/>
    <mergeCell ref="XET128:XEU128"/>
    <mergeCell ref="XEV128:XEW128"/>
    <mergeCell ref="XEX128:XEY128"/>
    <mergeCell ref="XEZ128:XFA128"/>
    <mergeCell ref="XEH128:XEI128"/>
    <mergeCell ref="XEJ128:XEK128"/>
    <mergeCell ref="XEL128:XEM128"/>
    <mergeCell ref="XEN128:XEO128"/>
    <mergeCell ref="XEP128:XEQ128"/>
    <mergeCell ref="XDX128:XDY128"/>
    <mergeCell ref="XDZ128:XEA128"/>
    <mergeCell ref="XEB128:XEC128"/>
    <mergeCell ref="XED128:XEE128"/>
    <mergeCell ref="XEF128:XEG128"/>
    <mergeCell ref="XDN128:XDO128"/>
    <mergeCell ref="XDP128:XDQ128"/>
    <mergeCell ref="XDR128:XDS128"/>
    <mergeCell ref="XDT128:XDU128"/>
    <mergeCell ref="XDV128:XDW128"/>
    <mergeCell ref="XDD128:XDE128"/>
    <mergeCell ref="XDF128:XDG128"/>
    <mergeCell ref="XDH128:XDI128"/>
    <mergeCell ref="XDJ128:XDK128"/>
    <mergeCell ref="XDL128:XDM128"/>
    <mergeCell ref="XCT128:XCU128"/>
  </mergeCells>
  <hyperlinks>
    <hyperlink ref="A6" location="'Pag-1'!B5" display="          I.1 Receitas do Estado Cobradas " xr:uid="{00000000-0004-0000-0200-000000000000}"/>
    <hyperlink ref="A7" location="'Pag-1'!B65" display="          I.2 Despesas do Estado - Execução " xr:uid="{00000000-0004-0000-0200-000001000000}"/>
    <hyperlink ref="A8" location="'Pág-2'!B5" display="          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29" location="'Pág-10'!B70" display="III.2.2 Investimento Empresarial" xr:uid="{00000000-0004-0000-0200-000013000000}"/>
    <hyperlink ref="A30" location="'Pág-11'!B5" display="III.2.3 Investimento Empresarial" xr:uid="{00000000-0004-0000-0200-000014000000}"/>
    <hyperlink ref="A31" location="'Pág-11'!B66" display="III.2.4 Indicadores de Construção" xr:uid="{00000000-0004-0000-0200-000015000000}"/>
    <hyperlink ref="A32" location="'Pág-12'!B5" display="III.2.5 Construção: Obras Concluídas (portugal)" xr:uid="{00000000-0004-0000-0200-000016000000}"/>
    <hyperlink ref="A33" location="'Pág-12'!B70" display="III.2.6 Vendas de Viaturas Comerciais" xr:uid="{00000000-0004-0000-0200-000017000000}"/>
    <hyperlink ref="A34" location="'Pag-13'!B5" display="III.2.7 Bens de Investimento" xr:uid="{00000000-0004-0000-0200-000018000000}"/>
    <hyperlink ref="A35" location="'Pag-13'!B69" display="III.2.8 Importações de Equipamento" xr:uid="{00000000-0004-0000-0200-000019000000}"/>
    <hyperlink ref="A37" location="'Pág-14'!B5" display="'Pág-14'!B5" xr:uid="{00000000-0004-0000-0200-00001A000000}"/>
    <hyperlink ref="A38" location="'Pág-14'!B70" display="III.3.2 Comércio Internacional - Importações" xr:uid="{00000000-0004-0000-0200-00001B000000}"/>
    <hyperlink ref="A39" location="'Pág-15'!B5" display="III.3.3 Comércio Internacional de Bens" xr:uid="{00000000-0004-0000-0200-00001C000000}"/>
    <hyperlink ref="A40" location="'Pág-15'!B68" display="III.3.4 Comércio Extra e Intracomunitário de Bens" xr:uid="{00000000-0004-0000-0200-00001D000000}"/>
    <hyperlink ref="A41" location="'Pág-16'!B5" display="III.3.5 Importação de Bens por Principais Parceiros Europeus" xr:uid="{00000000-0004-0000-0200-00001E000000}"/>
    <hyperlink ref="A42" location="'Pág-16'!B70" display="III.3.6 Exportação de Bens por Principais Parceiros Europeus" xr:uid="{00000000-0004-0000-0200-00001F000000}"/>
    <hyperlink ref="A43" location="'Pág-17'!B5" display="III.3.7 Comércio Internacional de Bens por Grandes Categorias Económicas" xr:uid="{00000000-0004-0000-0200-000020000000}"/>
    <hyperlink ref="A44" location="'Pág-17'!B70" display="III.3.8 Comércio Internacional de Bens por Grandes Categorias Económicas" xr:uid="{00000000-0004-0000-0200-000021000000}"/>
    <hyperlink ref="A46" location="'Pág-18'!B5" display="III.4.1 Dormidas na Hotelaria " xr:uid="{00000000-0004-0000-0200-000022000000}"/>
    <hyperlink ref="A47" location="'Pág-18'!B69" display="III.4.2 Taxa de Ocupação Quarto-cama e Receitas na Hotelaria" xr:uid="{00000000-0004-0000-0200-000023000000}"/>
    <hyperlink ref="A49" location="'Pág-19'!B5" display="IV.1 Indicadores Qualitativos de Actividade" xr:uid="{00000000-0004-0000-0200-000024000000}"/>
    <hyperlink ref="A50" location="'Pág-19'!B69" display="IV.2 Barómetro Empresarial e Criação de Empresas na Hora" xr:uid="{00000000-0004-0000-0200-000025000000}"/>
    <hyperlink ref="A51" location="'Pág-20'!B5" display="IV.3 Índice de Produção Industrial" xr:uid="{00000000-0004-0000-0200-000026000000}"/>
    <hyperlink ref="A52" location="'Pág-20'!B69" display="IV.4 Índice de Produção Indústrial (desagregação do índice geral)" xr:uid="{00000000-0004-0000-0200-000027000000}"/>
    <hyperlink ref="A53" location="'Pág-21'!B5" display="IV.5 Índice de Volume de Negócios na Indústria " xr:uid="{00000000-0004-0000-0200-000028000000}"/>
    <hyperlink ref="A54" location="'Pág-21'!B69" display="IV.6 Índice de Volume de Negócios na Indústria (desagregação do índice geral)" xr:uid="{00000000-0004-0000-0200-000029000000}"/>
    <hyperlink ref="A55" location="'Pág-22'!b5" display="IV.7 Capacidade Produtiva na Indústria Transformadora" xr:uid="{00000000-0004-0000-0200-00002A000000}"/>
    <hyperlink ref="A56" location="'Pág-22'!B66" display="IV.8 Inquérito de Conjuntura à Indústria Transformadora" xr:uid="{00000000-0004-0000-0200-00002B000000}"/>
    <hyperlink ref="A57" location="'Pág-23'!B5" display="IV.9 Inquérito de Conjuntura à Indústria Transformadora" xr:uid="{00000000-0004-0000-0200-00002C000000}"/>
    <hyperlink ref="A58" location="'Pág-23'!B67" display="IV.10 Inquérito de Conjuntura à Indústria Transformadora" xr:uid="{00000000-0004-0000-0200-00002D000000}"/>
    <hyperlink ref="A59" location="'Pág-24'!B5" display="IV.11Inquérito de Conjuntura à Indústria Transformadora" xr:uid="{00000000-0004-0000-0200-00002E000000}"/>
    <hyperlink ref="A60" location="'Pág-24'!B67" display="IV.12Inquérito de Conjuntura à Indústria Transformadora" xr:uid="{00000000-0004-0000-0200-00002F000000}"/>
    <hyperlink ref="A72" location="'Pág-25'!B5" display="IV.13 Inquérito de Conjuntura ao Comércio" xr:uid="{00000000-0004-0000-0200-000030000000}"/>
    <hyperlink ref="A73" location="'Pág-25'!66" display="IV.14 Inquérito de Conjuntura ao Comércio" xr:uid="{00000000-0004-0000-0200-000031000000}"/>
    <hyperlink ref="A74" location="'Pág-26'!B5" display="IV.15 Inquérito de Conjuntura à Construção e Obras Públicas" xr:uid="{00000000-0004-0000-0200-000032000000}"/>
    <hyperlink ref="A75" location="'Pág-26'!B68" display="IV.16 Inquérito de Conjuntura à Construção e Obras Públicas" xr:uid="{00000000-0004-0000-0200-000033000000}"/>
    <hyperlink ref="A76" location="'Pág-27'!B5" display="IV.17 Índice de Produção na Construção e Obras Públicas" xr:uid="{00000000-0004-0000-0200-000034000000}"/>
    <hyperlink ref="A77" location="'Pág-27'!B67" display="IV.18 Inquérito de Conjuntura aos Serviços Prestados às Empresas" xr:uid="{00000000-0004-0000-0200-000035000000}"/>
    <hyperlink ref="A78" location="'Pág-28'!B5" display="IV.19 Índice de Volume de Negócios nos Serviços" xr:uid="{00000000-0004-0000-0200-000036000000}"/>
    <hyperlink ref="A79" location="'Pág-28'!B67" display="IV.20 Índice de Volume de Negócios nos Serviços (desagregação do índice geral)" xr:uid="{00000000-0004-0000-0200-000037000000}"/>
    <hyperlink ref="A80" location="'Pág-29'!B5" display="IV.21 Venda de Combustíveis" xr:uid="{00000000-0004-0000-0200-000038000000}"/>
    <hyperlink ref="A81" location="'Pág-29'!B70" display="IV.22 Consumos, Importação e Exportação de Eletricidade" xr:uid="{00000000-0004-0000-0200-000039000000}"/>
    <hyperlink ref="A83" location="'Pág-30'!B5" display="V.1 População" xr:uid="{00000000-0004-0000-0200-00003A000000}"/>
    <hyperlink ref="A84" location="'Pág-30'!B71" display="V.2 População Ativa" xr:uid="{00000000-0004-0000-0200-00003B000000}"/>
    <hyperlink ref="A85" location="'Pág-31'!B5" display="V.3 População Empregada " xr:uid="{00000000-0004-0000-0200-00003C000000}"/>
    <hyperlink ref="A86" location="'Pág-31'!B70" display="V.4 Taxa de Atividade e Taxa de Emprego" xr:uid="{00000000-0004-0000-0200-00003D000000}"/>
    <hyperlink ref="A87" location="'Pág-32'!B5" display="V.5 População Empregada Segundo a Situação na Profissão " xr:uid="{00000000-0004-0000-0200-00003E000000}"/>
    <hyperlink ref="A88" location="'Pág-32'!B71" display="V.6 Emprego Total por Sectores de Atividade " xr:uid="{00000000-0004-0000-0200-00003F000000}"/>
    <hyperlink ref="A89" location="'Pág-33'!B5" display="V.7 População Desempregada " xr:uid="{00000000-0004-0000-0200-000040000000}"/>
    <hyperlink ref="A90" location="'Pág-33'!B71" display="V.8 Taxas de Desemprego" xr:uid="{00000000-0004-0000-0200-000041000000}"/>
    <hyperlink ref="A91" location="'Pág-34'!B5" display="V.9 Situação no Mercado de Emprego - Nacional" xr:uid="{00000000-0004-0000-0200-000042000000}"/>
    <hyperlink ref="A92" location="'Pág-34'!b66" display="V.10 Situação no Mercado de Emprego - Nacional" xr:uid="{00000000-0004-0000-0200-000043000000}"/>
    <hyperlink ref="A93" location="'Pág-35'!B5" display="V.11 Índice de Emprego " xr:uid="{00000000-0004-0000-0200-000044000000}"/>
    <hyperlink ref="A94" location="'Pág-35'!B67" display="V.12 Índice de Horas Trabalhadas " xr:uid="{00000000-0004-0000-0200-000045000000}"/>
    <hyperlink ref="A95" location="'Pág-36'!B5" display="V.13 Índice de Remunerações " xr:uid="{00000000-0004-0000-0200-000046000000}"/>
    <hyperlink ref="A96" location="'Pág-36'!B65" display="V.14 Indicadores de Custo Salarial " xr:uid="{00000000-0004-0000-0200-000047000000}"/>
    <hyperlink ref="A99" location="'Pág-37'!B5" display="VI.1.1 Índice Harmonizado de Preços no Consumidor" xr:uid="{00000000-0004-0000-0200-000048000000}"/>
    <hyperlink ref="A100" location="'Pág-37'!B69" display="VI.1.2 Índice de Preços no Consumidor " xr:uid="{00000000-0004-0000-0200-000049000000}"/>
    <hyperlink ref="A101" location="'Pág-38'!b5" display="VI.1.3 Índice de Preços no Consumidor por Classes " xr:uid="{00000000-0004-0000-0200-00004A000000}"/>
    <hyperlink ref="A102" location="'Pág-38'!B68" display="VI.1.3 Índice de Preços no Consumidor por Classes " xr:uid="{00000000-0004-0000-0200-00004B000000}"/>
    <hyperlink ref="A104" location="'Pág-39'!B5" display="VI.2.1 Índices de Preços na Produção Industrial" xr:uid="{00000000-0004-0000-0200-00004C000000}"/>
    <hyperlink ref="A105" location="'Pág-39'!B68" display="VI.2.1 Índices de Preços na Produção Industrial" xr:uid="{00000000-0004-0000-0200-00004D000000}"/>
    <hyperlink ref="A107" location="'Pág-40'!B5" display="VI.3.1 Índice de Custos de Construção de Habitação Nova" xr:uid="{00000000-0004-0000-0200-00004E000000}"/>
    <hyperlink ref="A108" location="'Pág-40'!B69" display="VI.3.2 Inquérito à Avaliação Bancária na Habitação" xr:uid="{00000000-0004-0000-0200-00004F000000}"/>
    <hyperlink ref="A109" location="'Pág-41'!B5" display="VI.3.3 Taxa de Juro Implícita no Crédito à Habitação " xr:uid="{00000000-0004-0000-0200-000050000000}"/>
    <hyperlink ref="A110" location="'Pág-41'!B68" display="VI.3.4 Capital Médio em Dívida e Juro Médio no Crédito à Habitação " xr:uid="{00000000-0004-0000-0200-000051000000}"/>
    <hyperlink ref="A111" location="'Pág-42'!B5" display="VI.3.5 Índice de Preços Residenciais (nacional)" xr:uid="{00000000-0004-0000-0200-000052000000}"/>
    <hyperlink ref="A112" location="'Pág-42'!B68" display="VI.4.1 Preços dos Combustíveis" xr:uid="{00000000-0004-0000-0200-000053000000}"/>
    <hyperlink ref="A114" location="'Pág-43'!B5" display="VII.1 Balança de Pagamentos" xr:uid="{00000000-0004-0000-0200-000054000000}"/>
    <hyperlink ref="A115" location="'Pág-43'!B72" display="VII.2 Fluxos Financeiros com a União Europeia" xr:uid="{00000000-0004-0000-0200-000055000000}"/>
    <hyperlink ref="A117" location="'Pág-44'!B5" display="VIII.1 Taxas de Câmbio" xr:uid="{00000000-0004-0000-0200-000056000000}"/>
    <hyperlink ref="A118" location="'Pág-44'!B68" display="VIII.2 Taxas de Câmbio" xr:uid="{00000000-0004-0000-0200-000057000000}"/>
    <hyperlink ref="A120" location="'Pág-45'!B5" display="IX.1 Balanço do Banco de Portugal " xr:uid="{00000000-0004-0000-0200-000058000000}"/>
    <hyperlink ref="A121" location="'Pág-45'!B67" display="IX.2 Depósitos e Empréstimos de Outras Instituições Financeiras Monetárias a Sociedades Não Financeiras e Particulares " xr:uid="{00000000-0004-0000-0200-000059000000}"/>
    <hyperlink ref="A122" location="'Pág-46'!B5" display="IX.3 Créditos Vencidos" xr:uid="{00000000-0004-0000-0200-00005A000000}"/>
    <hyperlink ref="A123" location="'Pág-46'!B64" display="IX.4 Taxas de Juro de Novas Operações das IFM" xr:uid="{00000000-0004-0000-0200-00005B000000}"/>
    <hyperlink ref="A124" location="'Pág-47'!B5" display="IX.5  Taxas de Juro - Obrigações do Tesouro e Bilhetes do Tesouro" xr:uid="{00000000-0004-0000-0200-00005C000000}"/>
    <hyperlink ref="A125" location="'Pág-47'!B66" display="IX.6 Taxas de Rendibilidade de Obrigações" xr:uid="{00000000-0004-0000-0200-00005D000000}"/>
    <hyperlink ref="A140" location="'Pág-50'!B5" display="XI.1 Indicador Avançado" xr:uid="{00000000-0004-0000-0200-00005E000000}"/>
    <hyperlink ref="A141" location="'Pág-50'!B70" display="XI.2 PIB - Taxa de Variação Homóloga (%)" xr:uid="{00000000-0004-0000-0200-00005F000000}"/>
    <hyperlink ref="A142" location="'Pag-51'!B5" display="XI.3 Indicadores de Confiança dos Consumidores" xr:uid="{00000000-0004-0000-0200-000060000000}"/>
    <hyperlink ref="A143" location="'Pag-51'!B69" display="XI.4 Indicadores de Confiança na Indústria" xr:uid="{00000000-0004-0000-0200-000061000000}"/>
    <hyperlink ref="A144" location="'Pág-52'!B5" display="XI.5 Indicadores de Confiança nos Serviços" xr:uid="{00000000-0004-0000-0200-000062000000}"/>
    <hyperlink ref="A145" location="'Pág-52'!B69" display="XIi.6 Carteira de Encomendas à Indústria" xr:uid="{00000000-0004-0000-0200-000063000000}"/>
    <hyperlink ref="A146" location="'Pág-53'!B5" display="XI.7 Índice de Produção Industrial" xr:uid="{00000000-0004-0000-0200-000064000000}"/>
    <hyperlink ref="A147" location="'Pág-53'!B69" display="XI.8 Comércio Mundial e Importações de Mercadorias" xr:uid="{00000000-0004-0000-0200-000065000000}"/>
    <hyperlink ref="A148" location="'Pág-54'!B5" display="XI.9 Exportações de Mercadorias" xr:uid="{00000000-0004-0000-0200-000066000000}"/>
    <hyperlink ref="A149" location="'Pág-54'!B70" display="XI.10 Taxa de Desemprego" xr:uid="{00000000-0004-0000-0200-000067000000}"/>
    <hyperlink ref="A150" location="'Pág-55'!B5" display="XI.11 Inflação" xr:uid="{00000000-0004-0000-0200-000068000000}"/>
    <hyperlink ref="A151" location="'Pág-55'!B72" display="XI.12 Taxas de Juro de Referência" xr:uid="{00000000-0004-0000-0200-000069000000}"/>
    <hyperlink ref="A152" location="'Pág-56'!B5" display="XI.13 Taxas de Juro no Mercado Monetário" xr:uid="{00000000-0004-0000-0200-00006A000000}"/>
    <hyperlink ref="A153" location="'Pág-56'!B69" display="XI.14 Taxas de Rendibilidade das Obrigações de Dívida Pública" xr:uid="{00000000-0004-0000-0200-00006B000000}"/>
    <hyperlink ref="A154" location="'Pág-57'!B5" display="XI.15 Índice de Cotações de Ações" xr:uid="{00000000-0004-0000-0200-00006C000000}"/>
    <hyperlink ref="A155" location="'Pág-57'!B68" display="XI.16 Preços Internacionais do Petróleo Brent" xr:uid="{00000000-0004-0000-0200-00006D000000}"/>
    <hyperlink ref="A135" location="'Pág-48'!B5" display="X.1 Cotação e Capitalização Bolsista" xr:uid="{00000000-0004-0000-0200-00006E000000}"/>
    <hyperlink ref="A136" location="'Pág-48'!B67" display="X.1 Cotação e Capitalização Bolsista" xr:uid="{00000000-0004-0000-0200-00006F000000}"/>
    <hyperlink ref="A137" location="'Pág-49'!B5" display="X.2 Transações no Mercado Secundário Global" xr:uid="{00000000-0004-0000-0200-000070000000}"/>
    <hyperlink ref="A138" location="'Pág-49'!B66" display="X.3 Índices de Cotação de Ações" xr:uid="{00000000-0004-0000-0200-000071000000}"/>
  </hyperlinks>
  <printOptions horizontalCentered="1"/>
  <pageMargins left="0.59055118110236227" right="0.59055118110236227" top="0.39370078740157483" bottom="0.39370078740157483" header="0" footer="0"/>
  <pageSetup paperSize="9" scale="54" fitToHeight="0" orientation="portrait" r:id="rId1"/>
  <headerFooter alignWithMargins="0"/>
  <rowBreaks count="3" manualBreakCount="3">
    <brk id="64" max="1" man="1"/>
    <brk id="129" max="1" man="1"/>
    <brk id="205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R103"/>
  <sheetViews>
    <sheetView view="pageBreakPreview" topLeftCell="A70" zoomScale="65" zoomScaleNormal="100" zoomScaleSheetLayoutView="65" workbookViewId="0">
      <selection activeCell="I89" sqref="I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4.26953125" style="9" customWidth="1"/>
    <col min="5" max="5" width="12.7265625" style="9" customWidth="1"/>
    <col min="6" max="6" width="17.26953125" style="9" customWidth="1"/>
    <col min="7" max="8" width="14.7265625" style="9" customWidth="1"/>
    <col min="9" max="9" width="13.7265625" style="9" customWidth="1"/>
    <col min="10" max="10" width="16.7265625" style="9" customWidth="1"/>
    <col min="11" max="11" width="12.7265625" style="9" customWidth="1"/>
    <col min="12" max="12" width="13.7265625" style="9" customWidth="1"/>
    <col min="13" max="13" width="14.7265625" style="9" customWidth="1"/>
    <col min="14" max="14" width="17.26953125" style="9" customWidth="1"/>
    <col min="15" max="15" width="13.7265625" style="9" customWidth="1"/>
    <col min="16" max="16" width="14.26953125" style="9" customWidth="1"/>
    <col min="17" max="16384" width="9.1796875" style="9"/>
  </cols>
  <sheetData>
    <row r="1" spans="2:18" ht="26.25" customHeight="1" x14ac:dyDescent="0.25">
      <c r="B1" s="1182" t="s">
        <v>1</v>
      </c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</row>
    <row r="2" spans="2:18" ht="4" customHeight="1" x14ac:dyDescent="0.25"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</row>
    <row r="3" spans="2:18" ht="18" customHeight="1" x14ac:dyDescent="0.25"/>
    <row r="4" spans="2:18" ht="18" customHeight="1" x14ac:dyDescent="0.35">
      <c r="G4" s="38"/>
      <c r="P4" s="1123"/>
      <c r="R4" s="1123" t="s">
        <v>0</v>
      </c>
    </row>
    <row r="5" spans="2:18" ht="18" customHeight="1" x14ac:dyDescent="0.4">
      <c r="B5" s="39" t="s">
        <v>53</v>
      </c>
      <c r="C5" s="40"/>
      <c r="L5" s="41"/>
    </row>
    <row r="6" spans="2:18" ht="18" customHeight="1" x14ac:dyDescent="0.35">
      <c r="B6" s="42" t="s">
        <v>54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8" ht="26.15" customHeight="1" x14ac:dyDescent="0.25">
      <c r="B7" s="1184"/>
      <c r="C7" s="1185"/>
      <c r="D7" s="1189" t="s">
        <v>55</v>
      </c>
      <c r="E7" s="1190"/>
      <c r="F7" s="1190"/>
      <c r="G7" s="1190"/>
      <c r="H7" s="1190"/>
      <c r="I7" s="1190"/>
      <c r="J7" s="1190"/>
      <c r="K7" s="1190"/>
      <c r="L7" s="1190"/>
      <c r="M7" s="1190"/>
      <c r="N7" s="1191"/>
      <c r="O7" s="1192" t="s">
        <v>56</v>
      </c>
      <c r="P7" s="1173" t="s">
        <v>57</v>
      </c>
    </row>
    <row r="8" spans="2:18" ht="30" customHeight="1" x14ac:dyDescent="0.25">
      <c r="B8" s="1186"/>
      <c r="C8" s="1180"/>
      <c r="D8" s="1181" t="s">
        <v>58</v>
      </c>
      <c r="E8" s="1196" t="s">
        <v>59</v>
      </c>
      <c r="F8" s="1199" t="s">
        <v>60</v>
      </c>
      <c r="G8" s="1200"/>
      <c r="H8" s="1201"/>
      <c r="I8" s="1202" t="s">
        <v>61</v>
      </c>
      <c r="J8" s="1203"/>
      <c r="K8" s="1204"/>
      <c r="L8" s="1181" t="s">
        <v>62</v>
      </c>
      <c r="M8" s="1181" t="s">
        <v>63</v>
      </c>
      <c r="N8" s="1181" t="s">
        <v>64</v>
      </c>
      <c r="O8" s="1193"/>
      <c r="P8" s="1176"/>
    </row>
    <row r="9" spans="2:18" ht="28" customHeight="1" x14ac:dyDescent="0.25">
      <c r="B9" s="1186"/>
      <c r="C9" s="1180"/>
      <c r="D9" s="1195"/>
      <c r="E9" s="1197"/>
      <c r="F9" s="45" t="s">
        <v>58</v>
      </c>
      <c r="G9" s="45" t="s">
        <v>26</v>
      </c>
      <c r="H9" s="45" t="s">
        <v>25</v>
      </c>
      <c r="I9" s="45" t="s">
        <v>58</v>
      </c>
      <c r="J9" s="45" t="s">
        <v>28</v>
      </c>
      <c r="K9" s="45" t="s">
        <v>27</v>
      </c>
      <c r="L9" s="1195"/>
      <c r="M9" s="1195"/>
      <c r="N9" s="1195"/>
      <c r="O9" s="1194"/>
      <c r="P9" s="1195"/>
    </row>
    <row r="10" spans="2:18" ht="20.149999999999999" customHeight="1" x14ac:dyDescent="0.25">
      <c r="B10" s="1187"/>
      <c r="C10" s="1188"/>
      <c r="D10" s="46" t="s">
        <v>65</v>
      </c>
      <c r="E10" s="1198"/>
      <c r="F10" s="1205" t="s">
        <v>65</v>
      </c>
      <c r="G10" s="1206"/>
      <c r="H10" s="1206"/>
      <c r="I10" s="1206"/>
      <c r="J10" s="1206"/>
      <c r="K10" s="1206"/>
      <c r="L10" s="1206"/>
      <c r="M10" s="1206"/>
      <c r="N10" s="1206"/>
      <c r="O10" s="1206"/>
      <c r="P10" s="1207"/>
    </row>
    <row r="11" spans="2:18" ht="24" customHeight="1" x14ac:dyDescent="0.25">
      <c r="B11" s="1177">
        <v>2020</v>
      </c>
      <c r="C11" s="1164"/>
      <c r="D11" s="47">
        <v>46622.917327949996</v>
      </c>
      <c r="E11" s="48">
        <v>-6.5023838957864672</v>
      </c>
      <c r="F11" s="47">
        <v>19153.90182295</v>
      </c>
      <c r="G11" s="47">
        <v>13562.0669636</v>
      </c>
      <c r="H11" s="47">
        <v>5053.3800642599999</v>
      </c>
      <c r="I11" s="49">
        <v>24068.403704459997</v>
      </c>
      <c r="J11" s="47">
        <v>16367.21358457</v>
      </c>
      <c r="K11" s="47">
        <v>3345.82269318</v>
      </c>
      <c r="L11" s="47">
        <v>3046.3729656999985</v>
      </c>
      <c r="M11" s="47">
        <v>203.39531911</v>
      </c>
      <c r="N11" s="47">
        <v>150.84351573000001</v>
      </c>
      <c r="O11" s="47">
        <v>131.64581931000001</v>
      </c>
      <c r="P11" s="50">
        <v>46754.563147259993</v>
      </c>
    </row>
    <row r="12" spans="2:18" ht="24" customHeight="1" x14ac:dyDescent="0.25">
      <c r="B12" s="1177">
        <v>2021</v>
      </c>
      <c r="C12" s="1164"/>
      <c r="D12" s="47">
        <v>49989.363712130005</v>
      </c>
      <c r="E12" s="48">
        <v>7.220582874512349</v>
      </c>
      <c r="F12" s="47">
        <v>19956.94299525</v>
      </c>
      <c r="G12" s="47">
        <v>14534.07338527</v>
      </c>
      <c r="H12" s="47">
        <v>4933.5586337100003</v>
      </c>
      <c r="I12" s="49">
        <v>25634.280838840004</v>
      </c>
      <c r="J12" s="47">
        <v>17728.253620750002</v>
      </c>
      <c r="K12" s="47">
        <v>3364.0679735099998</v>
      </c>
      <c r="L12" s="47">
        <v>3985.1146269200012</v>
      </c>
      <c r="M12" s="47">
        <v>238.33935378000001</v>
      </c>
      <c r="N12" s="47">
        <v>174.68589734</v>
      </c>
      <c r="O12" s="47">
        <v>84.767693959999988</v>
      </c>
      <c r="P12" s="50">
        <v>50074.131406090004</v>
      </c>
    </row>
    <row r="13" spans="2:18" ht="24" customHeight="1" x14ac:dyDescent="0.25">
      <c r="B13" s="1177">
        <v>2022</v>
      </c>
      <c r="C13" s="1164"/>
      <c r="D13" s="47">
        <v>56510.411236439992</v>
      </c>
      <c r="E13" s="48">
        <v>13.044870028476963</v>
      </c>
      <c r="F13" s="47">
        <v>23377.274777119997</v>
      </c>
      <c r="G13" s="47">
        <v>15783.65312524</v>
      </c>
      <c r="H13" s="47">
        <v>7098.34714085</v>
      </c>
      <c r="I13" s="49">
        <v>28647.416410559996</v>
      </c>
      <c r="J13" s="47">
        <v>21055.869981039999</v>
      </c>
      <c r="K13" s="47">
        <v>2746.5576345700001</v>
      </c>
      <c r="L13" s="47">
        <v>3889.7501688600018</v>
      </c>
      <c r="M13" s="47">
        <v>365.09806216999999</v>
      </c>
      <c r="N13" s="47">
        <v>230.87181773</v>
      </c>
      <c r="O13" s="47">
        <v>368.87706186000003</v>
      </c>
      <c r="P13" s="50">
        <v>56879.288298299994</v>
      </c>
    </row>
    <row r="14" spans="2:18" ht="24" customHeight="1" x14ac:dyDescent="0.25">
      <c r="B14" s="51"/>
      <c r="C14" s="52"/>
      <c r="D14" s="53"/>
      <c r="E14" s="54"/>
      <c r="F14" s="53"/>
      <c r="G14" s="53"/>
      <c r="H14" s="53"/>
      <c r="I14" s="55"/>
      <c r="J14" s="53"/>
      <c r="K14" s="53"/>
      <c r="L14" s="53"/>
      <c r="M14" s="53"/>
      <c r="N14" s="53"/>
      <c r="O14" s="53"/>
      <c r="P14" s="56"/>
    </row>
    <row r="15" spans="2:18" ht="24" customHeight="1" x14ac:dyDescent="0.25">
      <c r="B15" s="57">
        <v>22</v>
      </c>
      <c r="C15" s="58" t="s">
        <v>74</v>
      </c>
      <c r="D15" s="59">
        <v>12334.965131969999</v>
      </c>
      <c r="E15" s="59">
        <v>19.376388811428825</v>
      </c>
      <c r="F15" s="59">
        <v>4059.7502153299997</v>
      </c>
      <c r="G15" s="59">
        <v>3792.5001855199998</v>
      </c>
      <c r="H15" s="59">
        <v>265.73050768000002</v>
      </c>
      <c r="I15" s="60">
        <v>7169.4387674500013</v>
      </c>
      <c r="J15" s="59">
        <v>5212.3356649699999</v>
      </c>
      <c r="K15" s="59">
        <v>849.64626670999996</v>
      </c>
      <c r="L15" s="59">
        <v>810.17106030999821</v>
      </c>
      <c r="M15" s="59">
        <v>87.504914279999994</v>
      </c>
      <c r="N15" s="59">
        <v>208.1001746</v>
      </c>
      <c r="O15" s="59">
        <v>74.939770249999995</v>
      </c>
      <c r="P15" s="61">
        <v>12409.90490222</v>
      </c>
    </row>
    <row r="16" spans="2:18" ht="24" customHeight="1" x14ac:dyDescent="0.25">
      <c r="B16" s="57"/>
      <c r="C16" s="58" t="s">
        <v>75</v>
      </c>
      <c r="D16" s="59">
        <v>15473.782662360003</v>
      </c>
      <c r="E16" s="59">
        <v>18.576262769153871</v>
      </c>
      <c r="F16" s="59">
        <v>4902.9409371400006</v>
      </c>
      <c r="G16" s="59">
        <v>4569.3382946000002</v>
      </c>
      <c r="H16" s="59">
        <v>328.99133707999999</v>
      </c>
      <c r="I16" s="60">
        <v>9234.9977090500015</v>
      </c>
      <c r="J16" s="59">
        <v>6534.3355972199997</v>
      </c>
      <c r="K16" s="59">
        <v>1170.66998825</v>
      </c>
      <c r="L16" s="59">
        <v>1008.05601299</v>
      </c>
      <c r="M16" s="59">
        <v>117.24760164999999</v>
      </c>
      <c r="N16" s="59">
        <v>210.54040153</v>
      </c>
      <c r="O16" s="59">
        <v>81.418341339999998</v>
      </c>
      <c r="P16" s="61">
        <v>15555.201003700004</v>
      </c>
    </row>
    <row r="17" spans="2:16" ht="24" customHeight="1" x14ac:dyDescent="0.25">
      <c r="B17" s="57"/>
      <c r="C17" s="58" t="s">
        <v>76</v>
      </c>
      <c r="D17" s="59">
        <v>19615.432199499995</v>
      </c>
      <c r="E17" s="59">
        <v>19.949718559966723</v>
      </c>
      <c r="F17" s="59">
        <v>5724.4565705799996</v>
      </c>
      <c r="G17" s="59">
        <v>4490.0849160899998</v>
      </c>
      <c r="H17" s="59">
        <v>1228.4998005899999</v>
      </c>
      <c r="I17" s="60">
        <v>11957.897023900003</v>
      </c>
      <c r="J17" s="59">
        <v>8675.8626271600006</v>
      </c>
      <c r="K17" s="59">
        <v>1382.5674057599999</v>
      </c>
      <c r="L17" s="59">
        <v>1572.2242011699932</v>
      </c>
      <c r="M17" s="59">
        <v>145.53195909999999</v>
      </c>
      <c r="N17" s="59">
        <v>215.32244474999999</v>
      </c>
      <c r="O17" s="59">
        <v>265.92273729999999</v>
      </c>
      <c r="P17" s="61">
        <v>19881.354936800002</v>
      </c>
    </row>
    <row r="18" spans="2:16" ht="24" customHeight="1" x14ac:dyDescent="0.25">
      <c r="B18" s="57"/>
      <c r="C18" s="58" t="s">
        <v>77</v>
      </c>
      <c r="D18" s="59">
        <v>25639.30079234</v>
      </c>
      <c r="E18" s="59">
        <v>28.750099228413937</v>
      </c>
      <c r="F18" s="59">
        <v>9019.6339369699999</v>
      </c>
      <c r="G18" s="59">
        <v>5593.7077256900002</v>
      </c>
      <c r="H18" s="59">
        <v>3180.2273321399998</v>
      </c>
      <c r="I18" s="60">
        <v>14126.273379270002</v>
      </c>
      <c r="J18" s="59">
        <v>10216.00364717</v>
      </c>
      <c r="K18" s="59">
        <v>1606.9173573800001</v>
      </c>
      <c r="L18" s="59">
        <v>2101.2810967199985</v>
      </c>
      <c r="M18" s="59">
        <v>175.66327534999999</v>
      </c>
      <c r="N18" s="59">
        <v>216.44910403</v>
      </c>
      <c r="O18" s="59">
        <v>272.52668354999997</v>
      </c>
      <c r="P18" s="61">
        <v>25911.827475890004</v>
      </c>
    </row>
    <row r="19" spans="2:16" ht="24" customHeight="1" x14ac:dyDescent="0.25">
      <c r="B19" s="57"/>
      <c r="C19" s="58" t="s">
        <v>66</v>
      </c>
      <c r="D19" s="59">
        <v>31094.300962330002</v>
      </c>
      <c r="E19" s="59">
        <v>21.395178712849592</v>
      </c>
      <c r="F19" s="59">
        <v>11980.71186376</v>
      </c>
      <c r="G19" s="59">
        <v>7339.0392986500001</v>
      </c>
      <c r="H19" s="59">
        <v>4392.4892623400001</v>
      </c>
      <c r="I19" s="60">
        <v>16338.206268920003</v>
      </c>
      <c r="J19" s="59">
        <v>11747.07311057</v>
      </c>
      <c r="K19" s="59">
        <v>1799.5870359099999</v>
      </c>
      <c r="L19" s="59">
        <v>2351.1303532699994</v>
      </c>
      <c r="M19" s="59">
        <v>207.31713644000001</v>
      </c>
      <c r="N19" s="59">
        <v>216.93533994000001</v>
      </c>
      <c r="O19" s="59">
        <v>278.94272985999999</v>
      </c>
      <c r="P19" s="61">
        <v>31373.243692190001</v>
      </c>
    </row>
    <row r="20" spans="2:16" ht="24" customHeight="1" x14ac:dyDescent="0.25">
      <c r="B20" s="57"/>
      <c r="C20" s="58" t="s">
        <v>67</v>
      </c>
      <c r="D20" s="59">
        <v>36742.845056560007</v>
      </c>
      <c r="E20" s="59">
        <v>22.337010378952638</v>
      </c>
      <c r="F20" s="59">
        <v>15693.18717028</v>
      </c>
      <c r="G20" s="59">
        <v>10314.133742260001</v>
      </c>
      <c r="H20" s="59">
        <v>5101.7422496199997</v>
      </c>
      <c r="I20" s="60">
        <v>18021.335594499997</v>
      </c>
      <c r="J20" s="59">
        <v>12851.96414005</v>
      </c>
      <c r="K20" s="59">
        <v>2008.9780565999999</v>
      </c>
      <c r="L20" s="59">
        <v>2569.5402099500125</v>
      </c>
      <c r="M20" s="59">
        <v>237.51342708000001</v>
      </c>
      <c r="N20" s="59">
        <v>221.26865475</v>
      </c>
      <c r="O20" s="59">
        <v>288.41160179000002</v>
      </c>
      <c r="P20" s="61">
        <v>37031.256658350001</v>
      </c>
    </row>
    <row r="21" spans="2:16" ht="24" customHeight="1" x14ac:dyDescent="0.25">
      <c r="B21" s="57"/>
      <c r="C21" s="58" t="s">
        <v>68</v>
      </c>
      <c r="D21" s="59">
        <v>42912.655335939991</v>
      </c>
      <c r="E21" s="59">
        <v>20.066290035688695</v>
      </c>
      <c r="F21" s="59">
        <v>18284.830825969999</v>
      </c>
      <c r="G21" s="59">
        <v>11688.093821459999</v>
      </c>
      <c r="H21" s="59">
        <v>6225.3670233900002</v>
      </c>
      <c r="I21" s="60">
        <v>21323.168983719996</v>
      </c>
      <c r="J21" s="59">
        <v>15462.3854584</v>
      </c>
      <c r="K21" s="59">
        <v>2219.5836041100001</v>
      </c>
      <c r="L21" s="59">
        <v>2811.655947559997</v>
      </c>
      <c r="M21" s="59">
        <v>270.57706157000001</v>
      </c>
      <c r="N21" s="59">
        <v>222.42251712000001</v>
      </c>
      <c r="O21" s="59">
        <v>301.38478530000003</v>
      </c>
      <c r="P21" s="61">
        <v>43214.040121239996</v>
      </c>
    </row>
    <row r="22" spans="2:16" ht="24" customHeight="1" x14ac:dyDescent="0.25">
      <c r="B22" s="57"/>
      <c r="C22" s="58" t="s">
        <v>69</v>
      </c>
      <c r="D22" s="59">
        <v>46513.313406889996</v>
      </c>
      <c r="E22" s="59">
        <v>18.385818292018776</v>
      </c>
      <c r="F22" s="59">
        <v>19255.887577279998</v>
      </c>
      <c r="G22" s="59">
        <v>12580.73399296</v>
      </c>
      <c r="H22" s="59">
        <v>6195.47137269</v>
      </c>
      <c r="I22" s="60">
        <v>23688.86932568</v>
      </c>
      <c r="J22" s="59">
        <v>17177.41832972</v>
      </c>
      <c r="K22" s="59">
        <v>2442.2629666100001</v>
      </c>
      <c r="L22" s="59">
        <v>3036.422494269998</v>
      </c>
      <c r="M22" s="59">
        <v>306.35921731000002</v>
      </c>
      <c r="N22" s="59">
        <v>225.77479235000001</v>
      </c>
      <c r="O22" s="59">
        <v>304.66059112999994</v>
      </c>
      <c r="P22" s="61">
        <v>46817.973998020003</v>
      </c>
    </row>
    <row r="23" spans="2:16" ht="24" customHeight="1" x14ac:dyDescent="0.25">
      <c r="B23" s="57"/>
      <c r="C23" s="58" t="s">
        <v>70</v>
      </c>
      <c r="D23" s="59">
        <v>51244.176670199995</v>
      </c>
      <c r="E23" s="59">
        <v>16.315306082145664</v>
      </c>
      <c r="F23" s="59">
        <v>20659.39178826</v>
      </c>
      <c r="G23" s="59">
        <v>13847.969785339999</v>
      </c>
      <c r="H23" s="59">
        <v>6325.4050844200001</v>
      </c>
      <c r="I23" s="60">
        <v>26699.609247259999</v>
      </c>
      <c r="J23" s="59">
        <v>19567.70820185</v>
      </c>
      <c r="K23" s="59">
        <v>2654.8069294500001</v>
      </c>
      <c r="L23" s="59">
        <v>3322.8700872199956</v>
      </c>
      <c r="M23" s="59">
        <v>335.99543333000003</v>
      </c>
      <c r="N23" s="59">
        <v>226.31011412999999</v>
      </c>
      <c r="O23" s="59">
        <v>317.15701522000001</v>
      </c>
      <c r="P23" s="61">
        <v>51561.333685419995</v>
      </c>
    </row>
    <row r="24" spans="2:16" ht="24" customHeight="1" x14ac:dyDescent="0.25">
      <c r="B24" s="51"/>
      <c r="C24" s="52" t="s">
        <v>71</v>
      </c>
      <c r="D24" s="53">
        <v>56510.411236439992</v>
      </c>
      <c r="E24" s="54">
        <v>13.044870028476963</v>
      </c>
      <c r="F24" s="53">
        <v>23377.274777119997</v>
      </c>
      <c r="G24" s="53">
        <v>15783.65312524</v>
      </c>
      <c r="H24" s="53">
        <v>7098.34714085</v>
      </c>
      <c r="I24" s="55">
        <v>28647.416410559996</v>
      </c>
      <c r="J24" s="53">
        <v>21055.869981039999</v>
      </c>
      <c r="K24" s="53">
        <v>2746.5576345700001</v>
      </c>
      <c r="L24" s="53">
        <v>3889.7501688600018</v>
      </c>
      <c r="M24" s="53">
        <v>365.09806216999999</v>
      </c>
      <c r="N24" s="53">
        <v>230.87181773</v>
      </c>
      <c r="O24" s="53">
        <v>368.87706186000003</v>
      </c>
      <c r="P24" s="56">
        <v>56879.288298299994</v>
      </c>
    </row>
    <row r="25" spans="2:16" ht="24" customHeight="1" x14ac:dyDescent="0.25">
      <c r="B25" s="57">
        <v>23</v>
      </c>
      <c r="C25" s="58" t="s">
        <v>72</v>
      </c>
      <c r="D25" s="59">
        <v>4499.2784855999989</v>
      </c>
      <c r="E25" s="59">
        <v>6.9874463070190851</v>
      </c>
      <c r="F25" s="59">
        <v>1753.05512759</v>
      </c>
      <c r="G25" s="59">
        <v>1619.5694492299999</v>
      </c>
      <c r="H25" s="59">
        <v>131.62363665999999</v>
      </c>
      <c r="I25" s="60">
        <v>2331.9794908699996</v>
      </c>
      <c r="J25" s="59">
        <v>1571.3188047000001</v>
      </c>
      <c r="K25" s="59">
        <v>282.14765979999999</v>
      </c>
      <c r="L25" s="59">
        <v>259.80956484999956</v>
      </c>
      <c r="M25" s="59">
        <v>23.002719209999999</v>
      </c>
      <c r="N25" s="59">
        <v>131.43158308</v>
      </c>
      <c r="O25" s="59">
        <v>12.308003030000002</v>
      </c>
      <c r="P25" s="61">
        <v>4511.5864886299996</v>
      </c>
    </row>
    <row r="26" spans="2:16" ht="24" customHeight="1" x14ac:dyDescent="0.25">
      <c r="B26" s="57"/>
      <c r="C26" s="58" t="s">
        <v>73</v>
      </c>
      <c r="D26" s="59">
        <v>9179.8759707400004</v>
      </c>
      <c r="E26" s="59">
        <v>4.7135409517096827</v>
      </c>
      <c r="F26" s="59">
        <v>3211.06340219</v>
      </c>
      <c r="G26" s="59">
        <v>2981.4264895599999</v>
      </c>
      <c r="H26" s="59">
        <v>226.59189248999999</v>
      </c>
      <c r="I26" s="60">
        <v>5315.1490188999996</v>
      </c>
      <c r="J26" s="59">
        <v>4016.0616995999999</v>
      </c>
      <c r="K26" s="59">
        <v>493.84732627</v>
      </c>
      <c r="L26" s="59">
        <v>462.26948153000023</v>
      </c>
      <c r="M26" s="59">
        <v>50.447787220000002</v>
      </c>
      <c r="N26" s="59">
        <v>140.9462809</v>
      </c>
      <c r="O26" s="59">
        <v>18.869414549999995</v>
      </c>
      <c r="P26" s="61">
        <v>9198.7453852899998</v>
      </c>
    </row>
    <row r="27" spans="2:16" ht="24" customHeight="1" x14ac:dyDescent="0.25">
      <c r="B27" s="57"/>
      <c r="C27" s="58" t="s">
        <v>74</v>
      </c>
      <c r="D27" s="59">
        <v>13041.201147180001</v>
      </c>
      <c r="E27" s="59">
        <v>5.7254804343108034</v>
      </c>
      <c r="F27" s="59">
        <v>4589.2994990699999</v>
      </c>
      <c r="G27" s="59">
        <v>4268.4469994900001</v>
      </c>
      <c r="H27" s="59">
        <v>303.22283100999999</v>
      </c>
      <c r="I27" s="60">
        <v>7407.767538770001</v>
      </c>
      <c r="J27" s="59">
        <v>5532.1349748000002</v>
      </c>
      <c r="K27" s="59">
        <v>705.27828925999995</v>
      </c>
      <c r="L27" s="59">
        <v>734.24917713999969</v>
      </c>
      <c r="M27" s="59">
        <v>73.194557230000001</v>
      </c>
      <c r="N27" s="59">
        <v>236.69037496999999</v>
      </c>
      <c r="O27" s="59">
        <v>32.722496640000003</v>
      </c>
      <c r="P27" s="61">
        <v>13073.923643820001</v>
      </c>
    </row>
    <row r="28" spans="2:16" ht="24" customHeight="1" x14ac:dyDescent="0.25">
      <c r="B28" s="57"/>
      <c r="C28" s="58" t="s">
        <v>75</v>
      </c>
      <c r="D28" s="59">
        <v>16931.172720410003</v>
      </c>
      <c r="E28" s="59">
        <v>9.4184472526882779</v>
      </c>
      <c r="F28" s="59">
        <v>5752.5323008999994</v>
      </c>
      <c r="G28" s="59">
        <v>5303.1129555799998</v>
      </c>
      <c r="H28" s="59">
        <v>430.16430623999997</v>
      </c>
      <c r="I28" s="60">
        <v>9873.0003819899994</v>
      </c>
      <c r="J28" s="59">
        <v>7334.8673458499998</v>
      </c>
      <c r="K28" s="59">
        <v>954.86840426000003</v>
      </c>
      <c r="L28" s="59">
        <v>968.07645371000467</v>
      </c>
      <c r="M28" s="59">
        <v>98.626995359999995</v>
      </c>
      <c r="N28" s="59">
        <v>238.93658844999999</v>
      </c>
      <c r="O28" s="59">
        <v>38.169517689999999</v>
      </c>
      <c r="P28" s="61">
        <v>16969.342238099998</v>
      </c>
    </row>
    <row r="29" spans="2:16" ht="24" customHeight="1" x14ac:dyDescent="0.25">
      <c r="B29" s="57"/>
      <c r="C29" s="58" t="s">
        <v>76</v>
      </c>
      <c r="D29" s="59">
        <v>20952.8029283</v>
      </c>
      <c r="E29" s="59">
        <v>6.8179518819579954</v>
      </c>
      <c r="F29" s="59">
        <v>6573.3335668200007</v>
      </c>
      <c r="G29" s="59">
        <v>5239.0439692800001</v>
      </c>
      <c r="H29" s="59">
        <v>1311.2803424900001</v>
      </c>
      <c r="I29" s="60">
        <v>12629.732538260001</v>
      </c>
      <c r="J29" s="59">
        <v>9514.3841342699998</v>
      </c>
      <c r="K29" s="59">
        <v>1128.16299235</v>
      </c>
      <c r="L29" s="59">
        <v>1381.2277628699972</v>
      </c>
      <c r="M29" s="59">
        <v>123.27198461</v>
      </c>
      <c r="N29" s="59">
        <v>245.23707573999999</v>
      </c>
      <c r="O29" s="59">
        <v>40.480606330000001</v>
      </c>
      <c r="P29" s="61">
        <v>20993.283534629998</v>
      </c>
    </row>
    <row r="30" spans="2:16" ht="24" customHeight="1" x14ac:dyDescent="0.25">
      <c r="B30" s="57"/>
      <c r="C30" s="58" t="s">
        <v>77</v>
      </c>
      <c r="D30" s="59">
        <v>27234.054173950004</v>
      </c>
      <c r="E30" s="59">
        <v>6.2199565991536421</v>
      </c>
      <c r="F30" s="59">
        <v>10240.919040050001</v>
      </c>
      <c r="G30" s="59">
        <v>6422.0055915299999</v>
      </c>
      <c r="H30" s="59">
        <v>3541.4161398599999</v>
      </c>
      <c r="I30" s="60">
        <v>14959.309150789999</v>
      </c>
      <c r="J30" s="59">
        <v>11132.366494329999</v>
      </c>
      <c r="K30" s="59">
        <v>1411.5180577900001</v>
      </c>
      <c r="L30" s="59">
        <v>1633.922427930004</v>
      </c>
      <c r="M30" s="59">
        <v>151.4494516</v>
      </c>
      <c r="N30" s="59">
        <v>248.45410358000001</v>
      </c>
      <c r="O30" s="59">
        <v>43.35992426</v>
      </c>
      <c r="P30" s="61">
        <v>27277.41409821</v>
      </c>
    </row>
    <row r="31" spans="2:16" ht="24" customHeight="1" x14ac:dyDescent="0.25">
      <c r="B31" s="57"/>
      <c r="C31" s="58" t="s">
        <v>66</v>
      </c>
      <c r="D31" s="59">
        <v>33237.59894607</v>
      </c>
      <c r="E31" s="59">
        <v>6.8928965032420297</v>
      </c>
      <c r="F31" s="59">
        <v>13693.432718440001</v>
      </c>
      <c r="G31" s="59">
        <v>8300.9805768200004</v>
      </c>
      <c r="H31" s="59">
        <v>5111.2674894299998</v>
      </c>
      <c r="I31" s="60">
        <v>17232.411704269998</v>
      </c>
      <c r="J31" s="59">
        <v>12703.978217989999</v>
      </c>
      <c r="K31" s="59">
        <v>1657.54911806</v>
      </c>
      <c r="L31" s="59">
        <v>1882.7487208199996</v>
      </c>
      <c r="M31" s="59">
        <v>179.95497258</v>
      </c>
      <c r="N31" s="59">
        <v>249.05082995999999</v>
      </c>
      <c r="O31" s="59">
        <v>53.622635980000013</v>
      </c>
      <c r="P31" s="61">
        <v>33291.221582049999</v>
      </c>
    </row>
    <row r="32" spans="2:16" ht="24" customHeight="1" x14ac:dyDescent="0.25">
      <c r="B32" s="57"/>
      <c r="C32" s="58" t="s">
        <v>67</v>
      </c>
      <c r="D32" s="59">
        <v>37641.933669659993</v>
      </c>
      <c r="E32" s="59">
        <v>2.4469760349694614</v>
      </c>
      <c r="F32" s="59">
        <v>16283.22270608</v>
      </c>
      <c r="G32" s="59">
        <v>11517.427483199999</v>
      </c>
      <c r="H32" s="59">
        <v>4464.3590115799998</v>
      </c>
      <c r="I32" s="60">
        <v>18756.840086690001</v>
      </c>
      <c r="J32" s="59">
        <v>13485.4304369</v>
      </c>
      <c r="K32" s="59">
        <v>1973.0145677999999</v>
      </c>
      <c r="L32" s="59">
        <v>2148.2551421399921</v>
      </c>
      <c r="M32" s="59">
        <v>203.15346270000001</v>
      </c>
      <c r="N32" s="59">
        <v>250.46227205</v>
      </c>
      <c r="O32" s="59">
        <v>72.890909549999989</v>
      </c>
      <c r="P32" s="61">
        <v>37714.824579209999</v>
      </c>
    </row>
    <row r="33" spans="2:16" ht="2.15" customHeight="1" x14ac:dyDescent="0.25">
      <c r="B33" s="1178"/>
      <c r="C33" s="1179"/>
      <c r="D33" s="63"/>
      <c r="E33" s="63"/>
      <c r="F33" s="64"/>
      <c r="G33" s="64"/>
      <c r="H33" s="64"/>
      <c r="I33" s="64"/>
      <c r="J33" s="64"/>
      <c r="K33" s="64"/>
      <c r="L33" s="64"/>
      <c r="M33" s="65"/>
      <c r="N33" s="66"/>
      <c r="O33" s="65"/>
      <c r="P33" s="63"/>
    </row>
    <row r="34" spans="2:16" s="69" customFormat="1" ht="18" customHeight="1" x14ac:dyDescent="0.3">
      <c r="B34" s="67" t="s">
        <v>78</v>
      </c>
      <c r="C34" s="67"/>
      <c r="D34" s="68"/>
    </row>
    <row r="35" spans="2:16" s="69" customFormat="1" ht="18" customHeight="1" x14ac:dyDescent="0.3">
      <c r="B35" s="70" t="s">
        <v>79</v>
      </c>
      <c r="C35" s="70"/>
    </row>
    <row r="36" spans="2:16" ht="24" customHeight="1" x14ac:dyDescent="0.35">
      <c r="B36" s="71"/>
      <c r="C36" s="7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35">
      <c r="B37" s="72"/>
      <c r="C37" s="7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35">
      <c r="B38" s="72"/>
      <c r="C38" s="7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3" customHeight="1" x14ac:dyDescent="0.35">
      <c r="B39" s="72"/>
      <c r="C39" s="72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3" customHeight="1" x14ac:dyDescent="0.35">
      <c r="B40" s="72"/>
      <c r="C40" s="72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3" customHeight="1" x14ac:dyDescent="0.35">
      <c r="B41" s="72"/>
      <c r="C41" s="72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3" customHeight="1" x14ac:dyDescent="0.35">
      <c r="B42" s="72"/>
      <c r="C42" s="72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3" customHeight="1" x14ac:dyDescent="0.35">
      <c r="B43" s="72"/>
      <c r="C43" s="72"/>
      <c r="D43" s="43"/>
      <c r="E43" s="43"/>
      <c r="F43" s="43"/>
      <c r="G43" s="43"/>
      <c r="H43" s="43"/>
      <c r="I43" s="73"/>
      <c r="J43" s="43"/>
      <c r="K43" s="43"/>
      <c r="L43" s="43"/>
      <c r="M43" s="43"/>
      <c r="N43" s="43"/>
      <c r="O43" s="43"/>
      <c r="P43" s="43"/>
    </row>
    <row r="44" spans="2:16" ht="3" customHeight="1" x14ac:dyDescent="0.35">
      <c r="B44" s="72"/>
      <c r="C44" s="72"/>
      <c r="D44" s="43"/>
      <c r="E44" s="43"/>
      <c r="F44" s="43"/>
      <c r="G44" s="43"/>
      <c r="H44" s="43"/>
      <c r="I44" s="74"/>
      <c r="J44" s="43"/>
      <c r="K44" s="43"/>
      <c r="L44" s="43"/>
      <c r="M44" s="43"/>
      <c r="N44" s="43"/>
      <c r="O44" s="43"/>
      <c r="P44" s="43"/>
    </row>
    <row r="45" spans="2:16" ht="3" customHeight="1" x14ac:dyDescent="0.35">
      <c r="B45" s="72"/>
      <c r="C45" s="72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3" customHeight="1" x14ac:dyDescent="0.35">
      <c r="B46" s="72"/>
      <c r="C46" s="72"/>
      <c r="D46" s="75"/>
      <c r="E46" s="75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3" customHeight="1" x14ac:dyDescent="0.35">
      <c r="B47" s="72"/>
      <c r="C47" s="72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3" customHeight="1" x14ac:dyDescent="0.35">
      <c r="B48" s="72"/>
      <c r="C48" s="72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3" customHeight="1" x14ac:dyDescent="0.35">
      <c r="B49" s="72"/>
      <c r="C49" s="72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" customHeight="1" x14ac:dyDescent="0.35">
      <c r="B50" s="72"/>
      <c r="C50" s="72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72"/>
      <c r="C51" s="72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72"/>
      <c r="C52" s="72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72"/>
      <c r="C53" s="72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72"/>
      <c r="C54" s="72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72"/>
      <c r="C55" s="72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74"/>
      <c r="C56" s="74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74"/>
      <c r="C57" s="74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74"/>
      <c r="C58" s="74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74"/>
      <c r="C59" s="74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" customHeight="1" x14ac:dyDescent="0.35">
      <c r="B60" s="74"/>
      <c r="C60" s="74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8.15" customHeight="1" x14ac:dyDescent="0.35">
      <c r="B61" s="74"/>
      <c r="C61" s="74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74"/>
      <c r="C62" s="74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74"/>
      <c r="C63" s="74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76"/>
    </row>
    <row r="64" spans="2:16" ht="18" customHeight="1" x14ac:dyDescent="0.35">
      <c r="B64" s="74"/>
      <c r="C64" s="74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8" s="78" customFormat="1" ht="18" customHeight="1" x14ac:dyDescent="0.35">
      <c r="B65" s="39" t="s">
        <v>80</v>
      </c>
      <c r="C65" s="77"/>
      <c r="L65" s="79"/>
    </row>
    <row r="66" spans="2:18" ht="18" customHeight="1" x14ac:dyDescent="0.35">
      <c r="B66" s="42" t="s">
        <v>54</v>
      </c>
      <c r="C66" s="80"/>
      <c r="D66" s="43"/>
      <c r="E66" s="43"/>
      <c r="F66" s="43"/>
      <c r="G66" s="43"/>
      <c r="H66" s="43"/>
      <c r="I66" s="43"/>
      <c r="J66" s="43"/>
      <c r="K66" s="43"/>
      <c r="L66" s="44"/>
      <c r="M66" s="43"/>
      <c r="N66" s="43"/>
      <c r="O66" s="43"/>
      <c r="P66" s="43"/>
    </row>
    <row r="67" spans="2:18" ht="26.15" customHeight="1" x14ac:dyDescent="0.25">
      <c r="B67" s="1180"/>
      <c r="C67" s="1180"/>
      <c r="D67" s="1175" t="s">
        <v>81</v>
      </c>
      <c r="E67" s="1175"/>
      <c r="F67" s="1175"/>
      <c r="G67" s="1175"/>
      <c r="H67" s="1175"/>
      <c r="I67" s="1175"/>
      <c r="J67" s="1175"/>
      <c r="K67" s="1175"/>
      <c r="L67" s="1175" t="s">
        <v>82</v>
      </c>
      <c r="M67" s="1175"/>
      <c r="N67" s="1175"/>
      <c r="O67" s="1175"/>
      <c r="P67" s="1169" t="s">
        <v>83</v>
      </c>
    </row>
    <row r="68" spans="2:18" ht="26.15" customHeight="1" x14ac:dyDescent="0.25">
      <c r="B68" s="1180"/>
      <c r="C68" s="1180"/>
      <c r="D68" s="1172" t="s">
        <v>58</v>
      </c>
      <c r="E68" s="1174" t="s">
        <v>84</v>
      </c>
      <c r="F68" s="1174"/>
      <c r="G68" s="1172" t="s">
        <v>85</v>
      </c>
      <c r="H68" s="1172" t="s">
        <v>86</v>
      </c>
      <c r="I68" s="1172" t="s">
        <v>87</v>
      </c>
      <c r="J68" s="1172" t="s">
        <v>88</v>
      </c>
      <c r="K68" s="1172" t="s">
        <v>89</v>
      </c>
      <c r="L68" s="1172" t="s">
        <v>58</v>
      </c>
      <c r="M68" s="1172" t="s">
        <v>90</v>
      </c>
      <c r="N68" s="1173" t="s">
        <v>91</v>
      </c>
      <c r="O68" s="1172" t="s">
        <v>92</v>
      </c>
      <c r="P68" s="1170"/>
    </row>
    <row r="69" spans="2:18" ht="22" customHeight="1" x14ac:dyDescent="0.25">
      <c r="B69" s="1180"/>
      <c r="C69" s="1180"/>
      <c r="D69" s="1172"/>
      <c r="E69" s="1172" t="s">
        <v>58</v>
      </c>
      <c r="F69" s="1181" t="s">
        <v>93</v>
      </c>
      <c r="G69" s="1172"/>
      <c r="H69" s="1172"/>
      <c r="I69" s="1172"/>
      <c r="J69" s="1172"/>
      <c r="K69" s="1172"/>
      <c r="L69" s="1172"/>
      <c r="M69" s="1172"/>
      <c r="N69" s="1176"/>
      <c r="O69" s="1172"/>
      <c r="P69" s="1170"/>
    </row>
    <row r="70" spans="2:18" ht="22" customHeight="1" x14ac:dyDescent="0.25">
      <c r="B70" s="1180"/>
      <c r="C70" s="1180"/>
      <c r="D70" s="1172"/>
      <c r="E70" s="1172"/>
      <c r="F70" s="1176"/>
      <c r="G70" s="1172"/>
      <c r="H70" s="1172"/>
      <c r="I70" s="1172"/>
      <c r="J70" s="1172"/>
      <c r="K70" s="1172"/>
      <c r="L70" s="1172"/>
      <c r="M70" s="1172"/>
      <c r="N70" s="1176"/>
      <c r="O70" s="1172"/>
      <c r="P70" s="1170"/>
    </row>
    <row r="71" spans="2:18" ht="22" customHeight="1" x14ac:dyDescent="0.25">
      <c r="B71" s="1180"/>
      <c r="C71" s="1180"/>
      <c r="D71" s="1173"/>
      <c r="E71" s="1173"/>
      <c r="F71" s="1176"/>
      <c r="G71" s="1173"/>
      <c r="H71" s="1173"/>
      <c r="I71" s="1173"/>
      <c r="J71" s="1173"/>
      <c r="K71" s="1173"/>
      <c r="L71" s="1173"/>
      <c r="M71" s="1173"/>
      <c r="N71" s="1176"/>
      <c r="O71" s="1173"/>
      <c r="P71" s="1171"/>
      <c r="R71" s="83"/>
    </row>
    <row r="72" spans="2:18" ht="24" customHeight="1" x14ac:dyDescent="0.25">
      <c r="B72" s="1164">
        <v>2020</v>
      </c>
      <c r="C72" s="1165"/>
      <c r="D72" s="47">
        <v>55911.055977590004</v>
      </c>
      <c r="E72" s="47">
        <v>9917.219738460004</v>
      </c>
      <c r="F72" s="47">
        <v>7236.45203717001</v>
      </c>
      <c r="G72" s="47">
        <v>1214.0033276500001</v>
      </c>
      <c r="H72" s="47">
        <v>6925.675168769998</v>
      </c>
      <c r="I72" s="47">
        <v>84.193654499999994</v>
      </c>
      <c r="J72" s="47">
        <v>37342.759326569998</v>
      </c>
      <c r="K72" s="47">
        <v>423.96235047000022</v>
      </c>
      <c r="L72" s="47">
        <v>3047.9865435400011</v>
      </c>
      <c r="M72" s="47">
        <v>518.05809026000156</v>
      </c>
      <c r="N72" s="47">
        <v>2517.6584097499999</v>
      </c>
      <c r="O72" s="47">
        <v>12.270043530000001</v>
      </c>
      <c r="P72" s="50">
        <v>58959.042521130003</v>
      </c>
    </row>
    <row r="73" spans="2:18" ht="24" customHeight="1" x14ac:dyDescent="0.25">
      <c r="B73" s="1164">
        <v>2021</v>
      </c>
      <c r="C73" s="1165"/>
      <c r="D73" s="47">
        <v>56311.346025609979</v>
      </c>
      <c r="E73" s="47">
        <v>10187.270213329986</v>
      </c>
      <c r="F73" s="47">
        <v>7352.8066867299895</v>
      </c>
      <c r="G73" s="47">
        <v>1801.2157903399941</v>
      </c>
      <c r="H73" s="47">
        <v>6382.38636107</v>
      </c>
      <c r="I73" s="47">
        <v>145.60353275000003</v>
      </c>
      <c r="J73" s="47">
        <v>37389.805939689992</v>
      </c>
      <c r="K73" s="47">
        <v>403.26112954999985</v>
      </c>
      <c r="L73" s="47">
        <v>3234.1108962199992</v>
      </c>
      <c r="M73" s="47">
        <v>680.48988800999905</v>
      </c>
      <c r="N73" s="47">
        <v>2519.64963008</v>
      </c>
      <c r="O73" s="47">
        <v>33.971378130000005</v>
      </c>
      <c r="P73" s="50">
        <v>59545.45692182998</v>
      </c>
    </row>
    <row r="74" spans="2:18" ht="24" customHeight="1" x14ac:dyDescent="0.25">
      <c r="B74" s="1164">
        <v>2022</v>
      </c>
      <c r="C74" s="1165"/>
      <c r="D74" s="47">
        <v>59915.887196729993</v>
      </c>
      <c r="E74" s="47">
        <v>10194.808656429996</v>
      </c>
      <c r="F74" s="47">
        <v>7354.9930286999934</v>
      </c>
      <c r="G74" s="47">
        <v>1744.839697129999</v>
      </c>
      <c r="H74" s="47">
        <v>6117.6358296799999</v>
      </c>
      <c r="I74" s="47">
        <v>203.92768913999996</v>
      </c>
      <c r="J74" s="47">
        <v>41208.066167479999</v>
      </c>
      <c r="K74" s="47">
        <v>439.42522985000005</v>
      </c>
      <c r="L74" s="47">
        <v>2997.3929908</v>
      </c>
      <c r="M74" s="47">
        <v>861.75031450999995</v>
      </c>
      <c r="N74" s="47">
        <v>2103.9263939699999</v>
      </c>
      <c r="O74" s="47">
        <v>15.158299400000002</v>
      </c>
      <c r="P74" s="50">
        <v>62913.280187529992</v>
      </c>
    </row>
    <row r="75" spans="2:18" ht="24" customHeight="1" x14ac:dyDescent="0.25">
      <c r="B75" s="51"/>
      <c r="C75" s="52"/>
      <c r="D75" s="53"/>
      <c r="E75" s="53"/>
      <c r="F75" s="53"/>
      <c r="G75" s="53"/>
      <c r="H75" s="53"/>
      <c r="I75" s="53"/>
      <c r="J75" s="53"/>
      <c r="K75" s="53"/>
      <c r="L75" s="53"/>
      <c r="M75" s="53"/>
      <c r="N75" s="53"/>
      <c r="O75" s="53"/>
      <c r="P75" s="56"/>
    </row>
    <row r="76" spans="2:18" ht="24" customHeight="1" x14ac:dyDescent="0.25">
      <c r="B76" s="57">
        <v>22</v>
      </c>
      <c r="C76" s="84" t="s">
        <v>74</v>
      </c>
      <c r="D76" s="59">
        <v>12794.327719300005</v>
      </c>
      <c r="E76" s="59">
        <v>2216.5431910300031</v>
      </c>
      <c r="F76" s="59">
        <v>1615.5435287900027</v>
      </c>
      <c r="G76" s="59">
        <v>173.2466969000005</v>
      </c>
      <c r="H76" s="59">
        <v>1613.48493992</v>
      </c>
      <c r="I76" s="59">
        <v>64.763130419999996</v>
      </c>
      <c r="J76" s="59">
        <v>8614.1035966100007</v>
      </c>
      <c r="K76" s="59">
        <v>107.20076581000005</v>
      </c>
      <c r="L76" s="59">
        <v>473.81706833000015</v>
      </c>
      <c r="M76" s="59">
        <v>99.625818500000065</v>
      </c>
      <c r="N76" s="59">
        <v>372.52274327000003</v>
      </c>
      <c r="O76" s="59">
        <v>1.66850656</v>
      </c>
      <c r="P76" s="61">
        <v>13268.144787630004</v>
      </c>
    </row>
    <row r="77" spans="2:18" ht="24" customHeight="1" x14ac:dyDescent="0.25">
      <c r="B77" s="57"/>
      <c r="C77" s="84" t="s">
        <v>75</v>
      </c>
      <c r="D77" s="59">
        <v>17947.63376646</v>
      </c>
      <c r="E77" s="59">
        <v>2965.4425439999995</v>
      </c>
      <c r="F77" s="59">
        <v>2148.3945079799996</v>
      </c>
      <c r="G77" s="59">
        <v>340.85454635000036</v>
      </c>
      <c r="H77" s="59">
        <v>2742.4692578900008</v>
      </c>
      <c r="I77" s="59">
        <v>126.08479118</v>
      </c>
      <c r="J77" s="59">
        <v>11640.18598839</v>
      </c>
      <c r="K77" s="59">
        <v>132.59663865000002</v>
      </c>
      <c r="L77" s="59">
        <v>634.05651569000008</v>
      </c>
      <c r="M77" s="59">
        <v>114.59771601000013</v>
      </c>
      <c r="N77" s="59">
        <v>517.24129775999995</v>
      </c>
      <c r="O77" s="59">
        <v>2.2175019200000001</v>
      </c>
      <c r="P77" s="61">
        <v>18581.690282150001</v>
      </c>
    </row>
    <row r="78" spans="2:18" ht="24" customHeight="1" x14ac:dyDescent="0.25">
      <c r="B78" s="57"/>
      <c r="C78" s="84" t="s">
        <v>76</v>
      </c>
      <c r="D78" s="59">
        <v>21997.31840792</v>
      </c>
      <c r="E78" s="59">
        <v>3725.3848043199978</v>
      </c>
      <c r="F78" s="59">
        <v>2672.9460264299983</v>
      </c>
      <c r="G78" s="59">
        <v>490.81513387999996</v>
      </c>
      <c r="H78" s="59">
        <v>2801.3790475800001</v>
      </c>
      <c r="I78" s="59">
        <v>121.04106965</v>
      </c>
      <c r="J78" s="59">
        <v>14683.271160940003</v>
      </c>
      <c r="K78" s="59">
        <v>173.52198443000003</v>
      </c>
      <c r="L78" s="59">
        <v>894.09472864000008</v>
      </c>
      <c r="M78" s="59">
        <v>246.10824477000011</v>
      </c>
      <c r="N78" s="59">
        <v>645.27119403000006</v>
      </c>
      <c r="O78" s="59">
        <v>2.7152898400000001</v>
      </c>
      <c r="P78" s="61">
        <v>22891.413136560001</v>
      </c>
    </row>
    <row r="79" spans="2:18" ht="24" customHeight="1" x14ac:dyDescent="0.25">
      <c r="B79" s="57"/>
      <c r="C79" s="84" t="s">
        <v>77</v>
      </c>
      <c r="D79" s="59">
        <v>26781.153170479996</v>
      </c>
      <c r="E79" s="59">
        <v>5065.2173755299973</v>
      </c>
      <c r="F79" s="59">
        <v>3689.388373779997</v>
      </c>
      <c r="G79" s="59">
        <v>624.56930307999914</v>
      </c>
      <c r="H79" s="59">
        <v>3164.389173980001</v>
      </c>
      <c r="I79" s="59">
        <v>121.30632073000001</v>
      </c>
      <c r="J79" s="59">
        <v>17577.304374569998</v>
      </c>
      <c r="K79" s="59">
        <v>228.36662258999999</v>
      </c>
      <c r="L79" s="59">
        <v>1108.9842667499997</v>
      </c>
      <c r="M79" s="59">
        <v>341.98490555999996</v>
      </c>
      <c r="N79" s="59">
        <v>763.55291873999988</v>
      </c>
      <c r="O79" s="59">
        <v>3.4464424500000002</v>
      </c>
      <c r="P79" s="61">
        <v>27890.137437229998</v>
      </c>
    </row>
    <row r="80" spans="2:18" ht="24" customHeight="1" x14ac:dyDescent="0.25">
      <c r="B80" s="57"/>
      <c r="C80" s="84" t="s">
        <v>66</v>
      </c>
      <c r="D80" s="59">
        <v>32478.508796530001</v>
      </c>
      <c r="E80" s="59">
        <v>5821.4795363000012</v>
      </c>
      <c r="F80" s="59">
        <v>4210.4813119800019</v>
      </c>
      <c r="G80" s="59">
        <v>713.46815836999951</v>
      </c>
      <c r="H80" s="59">
        <v>3763.8803457400013</v>
      </c>
      <c r="I80" s="59">
        <v>128.63423202999999</v>
      </c>
      <c r="J80" s="59">
        <v>21795.81542395</v>
      </c>
      <c r="K80" s="59">
        <v>255.23110014000005</v>
      </c>
      <c r="L80" s="59">
        <v>1323.1964644900002</v>
      </c>
      <c r="M80" s="59">
        <v>392.45253464999996</v>
      </c>
      <c r="N80" s="59">
        <v>926.14058767000006</v>
      </c>
      <c r="O80" s="59">
        <v>3.9325956800000008</v>
      </c>
      <c r="P80" s="61">
        <v>33801.705261020004</v>
      </c>
    </row>
    <row r="81" spans="2:16" ht="24" customHeight="1" x14ac:dyDescent="0.25">
      <c r="B81" s="57"/>
      <c r="C81" s="84" t="s">
        <v>67</v>
      </c>
      <c r="D81" s="59">
        <v>36540.435903140009</v>
      </c>
      <c r="E81" s="59">
        <v>6566.7146236400031</v>
      </c>
      <c r="F81" s="59">
        <v>4746.0880822400031</v>
      </c>
      <c r="G81" s="59">
        <v>810.2206913299998</v>
      </c>
      <c r="H81" s="59">
        <v>3922.1563856399998</v>
      </c>
      <c r="I81" s="59">
        <v>130.84536951000001</v>
      </c>
      <c r="J81" s="59">
        <v>24830.788339369999</v>
      </c>
      <c r="K81" s="59">
        <v>278.59509372999992</v>
      </c>
      <c r="L81" s="59">
        <v>1642.4586379699995</v>
      </c>
      <c r="M81" s="59">
        <v>427.07501884999988</v>
      </c>
      <c r="N81" s="59">
        <v>1209.8959683999997</v>
      </c>
      <c r="O81" s="59">
        <v>4.9025427999999991</v>
      </c>
      <c r="P81" s="61">
        <v>38182.894541110007</v>
      </c>
    </row>
    <row r="82" spans="2:16" ht="24" customHeight="1" x14ac:dyDescent="0.25">
      <c r="B82" s="57"/>
      <c r="C82" s="84" t="s">
        <v>68</v>
      </c>
      <c r="D82" s="59">
        <v>40384.265889460003</v>
      </c>
      <c r="E82" s="59">
        <v>7321.3213923899966</v>
      </c>
      <c r="F82" s="59">
        <v>5275.6502970899955</v>
      </c>
      <c r="G82" s="59">
        <v>910.78984132000028</v>
      </c>
      <c r="H82" s="59">
        <v>4028.8168751400003</v>
      </c>
      <c r="I82" s="59">
        <v>150.83954320000001</v>
      </c>
      <c r="J82" s="59">
        <v>27668.426519119999</v>
      </c>
      <c r="K82" s="59">
        <v>303.29219999999987</v>
      </c>
      <c r="L82" s="59">
        <v>1799.2792590400002</v>
      </c>
      <c r="M82" s="59">
        <v>467.69692453000005</v>
      </c>
      <c r="N82" s="59">
        <v>1322.5770801800002</v>
      </c>
      <c r="O82" s="59">
        <v>5.4423464099999999</v>
      </c>
      <c r="P82" s="61">
        <v>42183.545148500001</v>
      </c>
    </row>
    <row r="83" spans="2:16" ht="24" customHeight="1" x14ac:dyDescent="0.25">
      <c r="B83" s="57"/>
      <c r="C83" s="84" t="s">
        <v>69</v>
      </c>
      <c r="D83" s="59">
        <v>47099.936525129997</v>
      </c>
      <c r="E83" s="59">
        <v>8048.4634229800076</v>
      </c>
      <c r="F83" s="59">
        <v>5800.7438688300081</v>
      </c>
      <c r="G83" s="59">
        <v>1015.3979638799999</v>
      </c>
      <c r="H83" s="59">
        <v>5906.1851603199993</v>
      </c>
      <c r="I83" s="59">
        <v>160.5483306700001</v>
      </c>
      <c r="J83" s="59">
        <v>31607.654044739986</v>
      </c>
      <c r="K83" s="59">
        <v>354.62092399999972</v>
      </c>
      <c r="L83" s="59">
        <v>1983.5780873999997</v>
      </c>
      <c r="M83" s="59">
        <v>510.37087738999992</v>
      </c>
      <c r="N83" s="59">
        <v>1463.3051775399999</v>
      </c>
      <c r="O83" s="59">
        <v>9.3169245500000013</v>
      </c>
      <c r="P83" s="61">
        <v>49083.514612529994</v>
      </c>
    </row>
    <row r="84" spans="2:16" ht="24" customHeight="1" x14ac:dyDescent="0.25">
      <c r="B84" s="57"/>
      <c r="C84" s="84" t="s">
        <v>70</v>
      </c>
      <c r="D84" s="59">
        <v>52656.366734299991</v>
      </c>
      <c r="E84" s="59">
        <v>9387.3899588499899</v>
      </c>
      <c r="F84" s="59">
        <v>6808.435388229992</v>
      </c>
      <c r="G84" s="59">
        <v>1136.9055099999994</v>
      </c>
      <c r="H84" s="59">
        <v>5984.4431324200004</v>
      </c>
      <c r="I84" s="59">
        <v>164.15438354000005</v>
      </c>
      <c r="J84" s="59">
        <v>35584.818835649996</v>
      </c>
      <c r="K84" s="59">
        <v>393.66906934999969</v>
      </c>
      <c r="L84" s="59">
        <v>2167.8928423000007</v>
      </c>
      <c r="M84" s="59">
        <v>568.76430235000078</v>
      </c>
      <c r="N84" s="59">
        <v>1587.2728333699999</v>
      </c>
      <c r="O84" s="59">
        <v>10.729498660000003</v>
      </c>
      <c r="P84" s="61">
        <v>54824.259576599994</v>
      </c>
    </row>
    <row r="85" spans="2:16" ht="24" customHeight="1" x14ac:dyDescent="0.25">
      <c r="B85" s="51"/>
      <c r="C85" s="52" t="s">
        <v>71</v>
      </c>
      <c r="D85" s="53">
        <v>59915.887196729993</v>
      </c>
      <c r="E85" s="53">
        <v>10194.808656429996</v>
      </c>
      <c r="F85" s="53">
        <v>7354.9930286999934</v>
      </c>
      <c r="G85" s="53">
        <v>1744.839697129999</v>
      </c>
      <c r="H85" s="53">
        <v>6117.6358296799999</v>
      </c>
      <c r="I85" s="53">
        <v>203.92768913999996</v>
      </c>
      <c r="J85" s="53">
        <v>41208.066167479999</v>
      </c>
      <c r="K85" s="53">
        <v>439.42522985000005</v>
      </c>
      <c r="L85" s="53">
        <v>2997.3929908</v>
      </c>
      <c r="M85" s="53">
        <v>861.75031450999995</v>
      </c>
      <c r="N85" s="53">
        <v>2103.9263939699999</v>
      </c>
      <c r="O85" s="53">
        <v>15.158299400000002</v>
      </c>
      <c r="P85" s="56">
        <v>62913.280187529992</v>
      </c>
    </row>
    <row r="86" spans="2:16" ht="24" customHeight="1" x14ac:dyDescent="0.25">
      <c r="B86" s="57">
        <v>23</v>
      </c>
      <c r="C86" s="84" t="s">
        <v>72</v>
      </c>
      <c r="D86" s="59">
        <v>4158.5225114699997</v>
      </c>
      <c r="E86" s="59">
        <v>737.30749005000007</v>
      </c>
      <c r="F86" s="59">
        <v>537.6946336100001</v>
      </c>
      <c r="G86" s="59">
        <v>14.780018489999996</v>
      </c>
      <c r="H86" s="59">
        <v>101.79840108</v>
      </c>
      <c r="I86" s="59">
        <v>6.0583955500000002</v>
      </c>
      <c r="J86" s="59">
        <v>3296.3127205099995</v>
      </c>
      <c r="K86" s="59">
        <v>2.25196364</v>
      </c>
      <c r="L86" s="59">
        <v>129.20789935999997</v>
      </c>
      <c r="M86" s="59">
        <v>4.1807214099999994</v>
      </c>
      <c r="N86" s="59">
        <v>124.99432794999998</v>
      </c>
      <c r="O86" s="59">
        <v>3.2849999999999997E-2</v>
      </c>
      <c r="P86" s="61">
        <v>4287.7304108299995</v>
      </c>
    </row>
    <row r="87" spans="2:16" ht="24" customHeight="1" x14ac:dyDescent="0.25">
      <c r="B87" s="57"/>
      <c r="C87" s="84" t="s">
        <v>73</v>
      </c>
      <c r="D87" s="59">
        <v>9183.6675828999978</v>
      </c>
      <c r="E87" s="59">
        <v>1482.43893166</v>
      </c>
      <c r="F87" s="59">
        <v>1075.3803202500001</v>
      </c>
      <c r="G87" s="59">
        <v>71.977763619999763</v>
      </c>
      <c r="H87" s="59">
        <v>1157.67598191</v>
      </c>
      <c r="I87" s="59">
        <v>11.877487500000003</v>
      </c>
      <c r="J87" s="59">
        <v>6445.1514119799995</v>
      </c>
      <c r="K87" s="59">
        <v>7.1253544699999996</v>
      </c>
      <c r="L87" s="59">
        <v>271.93931028000003</v>
      </c>
      <c r="M87" s="59">
        <v>17.964697000000001</v>
      </c>
      <c r="N87" s="59">
        <v>253.84803037</v>
      </c>
      <c r="O87" s="59">
        <v>0.12658290999999999</v>
      </c>
      <c r="P87" s="61">
        <v>9455.6068931799982</v>
      </c>
    </row>
    <row r="88" spans="2:16" ht="24" customHeight="1" x14ac:dyDescent="0.25">
      <c r="B88" s="57"/>
      <c r="C88" s="84" t="s">
        <v>74</v>
      </c>
      <c r="D88" s="59">
        <v>13255.523811340003</v>
      </c>
      <c r="E88" s="59">
        <v>2245.9501995900005</v>
      </c>
      <c r="F88" s="59">
        <v>1620.3437407300005</v>
      </c>
      <c r="G88" s="59">
        <v>238.46586674000056</v>
      </c>
      <c r="H88" s="59">
        <v>1264.5583341700001</v>
      </c>
      <c r="I88" s="59">
        <v>13.056607110000002</v>
      </c>
      <c r="J88" s="59">
        <v>9472.3027448000012</v>
      </c>
      <c r="K88" s="59">
        <v>13.820417899999997</v>
      </c>
      <c r="L88" s="59">
        <v>415.52300439999993</v>
      </c>
      <c r="M88" s="59">
        <v>38.240526090000024</v>
      </c>
      <c r="N88" s="59">
        <v>376.89766997999993</v>
      </c>
      <c r="O88" s="59">
        <v>0.38480833000000003</v>
      </c>
      <c r="P88" s="61">
        <v>13671.046815740003</v>
      </c>
    </row>
    <row r="89" spans="2:16" ht="24" customHeight="1" x14ac:dyDescent="0.25">
      <c r="B89" s="57"/>
      <c r="C89" s="84" t="s">
        <v>75</v>
      </c>
      <c r="D89" s="59">
        <v>18771.423924149996</v>
      </c>
      <c r="E89" s="59">
        <v>3013.7526102499969</v>
      </c>
      <c r="F89" s="59">
        <v>2171.2112468799974</v>
      </c>
      <c r="G89" s="59">
        <v>326.37409253999937</v>
      </c>
      <c r="H89" s="59">
        <v>2492.1143800499985</v>
      </c>
      <c r="I89" s="59">
        <v>19.386442700000003</v>
      </c>
      <c r="J89" s="59">
        <v>12889.025051709998</v>
      </c>
      <c r="K89" s="59">
        <v>21.46944035000001</v>
      </c>
      <c r="L89" s="59">
        <v>635.72430049000002</v>
      </c>
      <c r="M89" s="59">
        <v>72.142558810000054</v>
      </c>
      <c r="N89" s="59">
        <v>563.07924622999997</v>
      </c>
      <c r="O89" s="59">
        <v>0.50249545000000007</v>
      </c>
      <c r="P89" s="61">
        <v>19407.148224639997</v>
      </c>
    </row>
    <row r="90" spans="2:16" ht="24" customHeight="1" x14ac:dyDescent="0.25">
      <c r="B90" s="57"/>
      <c r="C90" s="84" t="s">
        <v>76</v>
      </c>
      <c r="D90" s="59">
        <v>23170.167557320001</v>
      </c>
      <c r="E90" s="59">
        <v>3839.3137268899995</v>
      </c>
      <c r="F90" s="59">
        <v>2749.5004392099995</v>
      </c>
      <c r="G90" s="59">
        <v>481.59727523999993</v>
      </c>
      <c r="H90" s="59">
        <v>2814.8211017399994</v>
      </c>
      <c r="I90" s="59">
        <v>23.528481089999996</v>
      </c>
      <c r="J90" s="59">
        <v>15974.184187720002</v>
      </c>
      <c r="K90" s="59">
        <v>25.371581670000008</v>
      </c>
      <c r="L90" s="59">
        <v>800.28574962999994</v>
      </c>
      <c r="M90" s="59">
        <v>104.71652149000002</v>
      </c>
      <c r="N90" s="59">
        <v>695.01814213</v>
      </c>
      <c r="O90" s="59">
        <v>0.55108601000000002</v>
      </c>
      <c r="P90" s="61">
        <v>23970.453306949999</v>
      </c>
    </row>
    <row r="91" spans="2:16" ht="24" customHeight="1" x14ac:dyDescent="0.25">
      <c r="B91" s="57"/>
      <c r="C91" s="84" t="s">
        <v>77</v>
      </c>
      <c r="D91" s="59">
        <v>28680.199278810007</v>
      </c>
      <c r="E91" s="59">
        <v>5249.4029020500011</v>
      </c>
      <c r="F91" s="59">
        <v>3821.4651342200013</v>
      </c>
      <c r="G91" s="59">
        <v>594.54681464000021</v>
      </c>
      <c r="H91" s="59">
        <v>3270.5867324700002</v>
      </c>
      <c r="I91" s="59">
        <v>30.038758279999996</v>
      </c>
      <c r="J91" s="59">
        <v>19504.684383480006</v>
      </c>
      <c r="K91" s="59">
        <v>30.938471679999999</v>
      </c>
      <c r="L91" s="59">
        <v>944.75545576000013</v>
      </c>
      <c r="M91" s="59">
        <v>139.83655238000009</v>
      </c>
      <c r="N91" s="59">
        <v>804.26299992000008</v>
      </c>
      <c r="O91" s="59">
        <v>0.65590345999999999</v>
      </c>
      <c r="P91" s="61">
        <v>29624.954734570008</v>
      </c>
    </row>
    <row r="92" spans="2:16" ht="24" customHeight="1" x14ac:dyDescent="0.25">
      <c r="B92" s="57"/>
      <c r="C92" s="84" t="s">
        <v>66</v>
      </c>
      <c r="D92" s="59">
        <v>34248.760956569997</v>
      </c>
      <c r="E92" s="59">
        <v>6033.5522922399987</v>
      </c>
      <c r="F92" s="59">
        <v>4356.6422050799993</v>
      </c>
      <c r="G92" s="59">
        <v>711.85116307000067</v>
      </c>
      <c r="H92" s="59">
        <v>4025.9318382300007</v>
      </c>
      <c r="I92" s="59">
        <v>42.027283610000005</v>
      </c>
      <c r="J92" s="59">
        <v>23401.560160140001</v>
      </c>
      <c r="K92" s="59">
        <v>33.837230920000003</v>
      </c>
      <c r="L92" s="59">
        <v>1440.2663348000001</v>
      </c>
      <c r="M92" s="59">
        <v>163.03455971000002</v>
      </c>
      <c r="N92" s="59">
        <v>1276.4991057500001</v>
      </c>
      <c r="O92" s="59">
        <v>0.73266934000000006</v>
      </c>
      <c r="P92" s="61">
        <v>35689.027291369996</v>
      </c>
    </row>
    <row r="93" spans="2:16" ht="24" customHeight="1" x14ac:dyDescent="0.25">
      <c r="B93" s="57"/>
      <c r="C93" s="84" t="s">
        <v>67</v>
      </c>
      <c r="D93" s="59">
        <v>38406.882389340004</v>
      </c>
      <c r="E93" s="59">
        <v>6831.4902194400011</v>
      </c>
      <c r="F93" s="59">
        <v>4929.1394941700009</v>
      </c>
      <c r="G93" s="59">
        <v>816.8695682</v>
      </c>
      <c r="H93" s="59">
        <v>4171.7448590500007</v>
      </c>
      <c r="I93" s="59">
        <v>42.211839879999999</v>
      </c>
      <c r="J93" s="59">
        <v>26504.926197590004</v>
      </c>
      <c r="K93" s="59">
        <v>38.814618319999994</v>
      </c>
      <c r="L93" s="59">
        <v>1591.5317901100002</v>
      </c>
      <c r="M93" s="59">
        <v>192.96714748000005</v>
      </c>
      <c r="N93" s="59">
        <v>1395.7999433100001</v>
      </c>
      <c r="O93" s="59">
        <v>0.90209437999999997</v>
      </c>
      <c r="P93" s="61">
        <v>39998.414179450003</v>
      </c>
    </row>
    <row r="94" spans="2:16" ht="2.15" customHeight="1" x14ac:dyDescent="0.25">
      <c r="B94" s="1166">
        <v>3</v>
      </c>
      <c r="C94" s="1167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6"/>
    </row>
    <row r="95" spans="2:16" s="69" customFormat="1" ht="18" customHeight="1" x14ac:dyDescent="0.3">
      <c r="B95" s="87" t="s">
        <v>78</v>
      </c>
      <c r="C95" s="87"/>
      <c r="D95" s="88"/>
      <c r="E95" s="88"/>
      <c r="F95" s="88"/>
      <c r="G95" s="88"/>
      <c r="H95" s="88"/>
      <c r="I95" s="88"/>
      <c r="J95" s="88"/>
      <c r="K95" s="88"/>
      <c r="L95" s="88"/>
      <c r="M95" s="88"/>
      <c r="N95" s="88"/>
      <c r="O95" s="88"/>
      <c r="P95" s="88"/>
    </row>
    <row r="96" spans="2:16" s="69" customFormat="1" ht="18" customHeight="1" x14ac:dyDescent="0.3">
      <c r="B96" s="89" t="s">
        <v>94</v>
      </c>
      <c r="C96" s="89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168"/>
      <c r="C100" s="1168"/>
      <c r="D100" s="1168"/>
      <c r="E100" s="1168"/>
      <c r="F100" s="1168"/>
      <c r="G100" s="1168"/>
      <c r="H100" s="1168"/>
      <c r="I100" s="1168"/>
      <c r="J100" s="1168"/>
      <c r="K100" s="1168"/>
      <c r="L100" s="1168"/>
      <c r="M100" s="1168"/>
      <c r="N100" s="1168"/>
      <c r="O100" s="1168"/>
      <c r="P100" s="1168"/>
    </row>
    <row r="101" spans="2:16" ht="18" customHeight="1" x14ac:dyDescent="0.35">
      <c r="B101" s="90" t="str">
        <f>+Capa!G15</f>
        <v>Indicadores de Conjuntura  •  setembro | 2023</v>
      </c>
      <c r="C101" s="78"/>
      <c r="D101" s="78"/>
      <c r="E101" s="78"/>
      <c r="F101" s="78"/>
      <c r="G101" s="78"/>
      <c r="H101" s="78"/>
      <c r="I101" s="78"/>
      <c r="J101" s="78"/>
      <c r="K101" s="78"/>
      <c r="L101" s="78"/>
      <c r="M101" s="78"/>
      <c r="N101" s="78"/>
      <c r="O101" s="78"/>
      <c r="P101" s="91" t="s">
        <v>887</v>
      </c>
    </row>
    <row r="102" spans="2:16" ht="15.5" x14ac:dyDescent="0.35">
      <c r="B102" s="43"/>
      <c r="C102" s="43"/>
    </row>
    <row r="103" spans="2:16" ht="15.5" x14ac:dyDescent="0.35">
      <c r="B103" s="43"/>
      <c r="C103" s="43"/>
    </row>
  </sheetData>
  <mergeCells count="40">
    <mergeCell ref="B11:C11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  <mergeCell ref="B12:C12"/>
    <mergeCell ref="B13:C13"/>
    <mergeCell ref="B33:C33"/>
    <mergeCell ref="B67:C71"/>
    <mergeCell ref="D67:K67"/>
    <mergeCell ref="E69:E71"/>
    <mergeCell ref="F69:F71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72:C72"/>
    <mergeCell ref="B73:C73"/>
    <mergeCell ref="B74:C74"/>
    <mergeCell ref="B94:C94"/>
    <mergeCell ref="B100:P100"/>
  </mergeCells>
  <phoneticPr fontId="62" type="noConversion"/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S1655"/>
  <sheetViews>
    <sheetView view="pageBreakPreview" topLeftCell="A67" zoomScale="65" zoomScaleNormal="65" zoomScaleSheetLayoutView="65" workbookViewId="0">
      <selection activeCell="I80" sqref="I80"/>
    </sheetView>
  </sheetViews>
  <sheetFormatPr defaultColWidth="9.1796875" defaultRowHeight="12.5" x14ac:dyDescent="0.25"/>
  <cols>
    <col min="1" max="1" width="9.1796875" style="9"/>
    <col min="2" max="2" width="5.7265625" style="9" customWidth="1"/>
    <col min="3" max="3" width="6.81640625" style="9" customWidth="1"/>
    <col min="4" max="4" width="13.7265625" style="9" customWidth="1"/>
    <col min="5" max="5" width="13.1796875" style="9" customWidth="1"/>
    <col min="6" max="6" width="14.54296875" style="9" customWidth="1"/>
    <col min="7" max="8" width="13.7265625" style="9" customWidth="1"/>
    <col min="9" max="9" width="12.7265625" style="9" customWidth="1"/>
    <col min="10" max="10" width="14.54296875" style="9" customWidth="1"/>
    <col min="11" max="11" width="12.7265625" style="9" customWidth="1"/>
    <col min="12" max="13" width="13.7265625" style="9" customWidth="1"/>
    <col min="14" max="14" width="14.7265625" style="9" customWidth="1"/>
    <col min="15" max="16" width="12.7265625" style="9" customWidth="1"/>
    <col min="17" max="17" width="13.7265625" style="9" customWidth="1"/>
    <col min="18" max="16384" width="9.1796875" style="9"/>
  </cols>
  <sheetData>
    <row r="1" spans="2:19" ht="26.25" customHeight="1" x14ac:dyDescent="0.6">
      <c r="B1" s="1224" t="s">
        <v>1</v>
      </c>
      <c r="C1" s="1224"/>
      <c r="D1" s="1224"/>
      <c r="E1" s="1224"/>
      <c r="F1" s="1224"/>
      <c r="G1" s="1224"/>
      <c r="H1" s="1224"/>
      <c r="I1" s="1224"/>
      <c r="J1" s="1224"/>
      <c r="K1" s="1224"/>
      <c r="L1" s="1224"/>
      <c r="M1" s="1224"/>
      <c r="N1" s="1224"/>
      <c r="O1" s="1224"/>
      <c r="P1" s="1224"/>
      <c r="Q1" s="1224"/>
    </row>
    <row r="2" spans="2:19" ht="4" customHeight="1" x14ac:dyDescent="0.25"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</row>
    <row r="3" spans="2:19" ht="18" customHeight="1" x14ac:dyDescent="0.25">
      <c r="B3" s="1183"/>
      <c r="C3" s="1183"/>
      <c r="D3" s="1183"/>
      <c r="E3" s="1183"/>
      <c r="F3" s="1183"/>
    </row>
    <row r="4" spans="2:19" ht="18" customHeight="1" x14ac:dyDescent="0.35">
      <c r="B4" s="9" t="s">
        <v>18</v>
      </c>
      <c r="S4" s="1123" t="s">
        <v>0</v>
      </c>
    </row>
    <row r="5" spans="2:19" s="78" customFormat="1" ht="18" customHeight="1" x14ac:dyDescent="0.35">
      <c r="B5" s="39" t="s">
        <v>95</v>
      </c>
      <c r="C5" s="77"/>
      <c r="L5" s="79"/>
      <c r="Q5" s="1122"/>
    </row>
    <row r="6" spans="2:19" ht="18" customHeight="1" x14ac:dyDescent="0.25">
      <c r="B6" s="42" t="s">
        <v>54</v>
      </c>
      <c r="C6" s="92"/>
    </row>
    <row r="7" spans="2:19" ht="22" customHeight="1" x14ac:dyDescent="0.25">
      <c r="B7" s="1225"/>
      <c r="C7" s="1226"/>
      <c r="D7" s="1231" t="s">
        <v>96</v>
      </c>
      <c r="E7" s="1231"/>
      <c r="F7" s="1231"/>
      <c r="G7" s="1231" t="s">
        <v>97</v>
      </c>
      <c r="H7" s="1231"/>
      <c r="I7" s="1231"/>
      <c r="J7" s="1231"/>
      <c r="K7" s="1231"/>
      <c r="L7" s="1231"/>
      <c r="M7" s="1231"/>
      <c r="N7" s="1231"/>
      <c r="O7" s="1231" t="s">
        <v>98</v>
      </c>
      <c r="P7" s="1231"/>
      <c r="Q7" s="1232"/>
    </row>
    <row r="8" spans="2:19" ht="24" customHeight="1" x14ac:dyDescent="0.25">
      <c r="B8" s="1227"/>
      <c r="C8" s="1228"/>
      <c r="D8" s="1174"/>
      <c r="E8" s="1174"/>
      <c r="F8" s="1174"/>
      <c r="G8" s="1174" t="s">
        <v>58</v>
      </c>
      <c r="H8" s="1174"/>
      <c r="I8" s="1174"/>
      <c r="J8" s="1174"/>
      <c r="K8" s="1174" t="s">
        <v>99</v>
      </c>
      <c r="L8" s="1174"/>
      <c r="M8" s="1174"/>
      <c r="N8" s="1174"/>
      <c r="O8" s="1232"/>
      <c r="P8" s="1232"/>
      <c r="Q8" s="1232"/>
    </row>
    <row r="9" spans="2:19" ht="20.149999999999999" customHeight="1" x14ac:dyDescent="0.25">
      <c r="B9" s="1229"/>
      <c r="C9" s="1230"/>
      <c r="D9" s="1233" t="s">
        <v>65</v>
      </c>
      <c r="E9" s="1234"/>
      <c r="F9" s="45" t="s">
        <v>59</v>
      </c>
      <c r="G9" s="1233" t="s">
        <v>65</v>
      </c>
      <c r="H9" s="1235"/>
      <c r="I9" s="1234"/>
      <c r="J9" s="45" t="s">
        <v>59</v>
      </c>
      <c r="K9" s="1236" t="s">
        <v>65</v>
      </c>
      <c r="L9" s="1236"/>
      <c r="M9" s="1236"/>
      <c r="N9" s="45" t="s">
        <v>59</v>
      </c>
      <c r="O9" s="1236" t="s">
        <v>65</v>
      </c>
      <c r="P9" s="1236"/>
      <c r="Q9" s="1236"/>
    </row>
    <row r="10" spans="2:19" ht="24" customHeight="1" x14ac:dyDescent="0.25">
      <c r="B10" s="1164">
        <v>2020</v>
      </c>
      <c r="C10" s="1165"/>
      <c r="D10" s="1237">
        <v>59036.069415400023</v>
      </c>
      <c r="E10" s="1238"/>
      <c r="F10" s="48">
        <v>-5.834843298657411</v>
      </c>
      <c r="G10" s="1239">
        <v>72650.112190130021</v>
      </c>
      <c r="H10" s="1240"/>
      <c r="I10" s="1240"/>
      <c r="J10" s="48">
        <v>9.2114076284757864</v>
      </c>
      <c r="K10" s="1239">
        <v>7419.341251519998</v>
      </c>
      <c r="L10" s="1240"/>
      <c r="M10" s="1240"/>
      <c r="N10" s="48">
        <v>-4.535194723820057</v>
      </c>
      <c r="O10" s="1241">
        <v>-13614.042774729998</v>
      </c>
      <c r="P10" s="1241"/>
      <c r="Q10" s="1239"/>
    </row>
    <row r="11" spans="2:19" ht="24" customHeight="1" x14ac:dyDescent="0.25">
      <c r="B11" s="1164">
        <v>2021</v>
      </c>
      <c r="C11" s="1165"/>
      <c r="D11" s="1237">
        <v>63843.743180489997</v>
      </c>
      <c r="E11" s="1238"/>
      <c r="F11" s="48">
        <v>8.1436210315110493</v>
      </c>
      <c r="G11" s="1239">
        <v>74466.462910510032</v>
      </c>
      <c r="H11" s="1240"/>
      <c r="I11" s="1240"/>
      <c r="J11" s="48">
        <v>2.5001347769794346</v>
      </c>
      <c r="K11" s="1239">
        <v>6796.6822999299993</v>
      </c>
      <c r="L11" s="1240"/>
      <c r="M11" s="1240"/>
      <c r="N11" s="48">
        <v>-8.3923751513981788</v>
      </c>
      <c r="O11" s="1241">
        <v>-10622.719730020035</v>
      </c>
      <c r="P11" s="1241"/>
      <c r="Q11" s="1239"/>
    </row>
    <row r="12" spans="2:19" ht="24" customHeight="1" x14ac:dyDescent="0.25">
      <c r="B12" s="1164">
        <v>2022</v>
      </c>
      <c r="C12" s="1165"/>
      <c r="D12" s="1237">
        <v>71058.90832254001</v>
      </c>
      <c r="E12" s="1238"/>
      <c r="F12" s="48">
        <v>11.30128777326278</v>
      </c>
      <c r="G12" s="1239">
        <v>78854.811973539996</v>
      </c>
      <c r="H12" s="1240"/>
      <c r="I12" s="1240"/>
      <c r="J12" s="48">
        <v>5.893054257597341</v>
      </c>
      <c r="K12" s="1239">
        <v>6415.7589980500015</v>
      </c>
      <c r="L12" s="1240"/>
      <c r="M12" s="1240"/>
      <c r="N12" s="48">
        <v>-5.6045477053403125</v>
      </c>
      <c r="O12" s="1241">
        <v>-7795.903650999986</v>
      </c>
      <c r="P12" s="1241"/>
      <c r="Q12" s="1239"/>
    </row>
    <row r="13" spans="2:19" ht="24" customHeight="1" x14ac:dyDescent="0.25">
      <c r="B13" s="51"/>
      <c r="C13" s="52"/>
      <c r="D13" s="1219"/>
      <c r="E13" s="1220"/>
      <c r="F13" s="54"/>
      <c r="G13" s="1221"/>
      <c r="H13" s="1222"/>
      <c r="I13" s="1222"/>
      <c r="J13" s="54"/>
      <c r="K13" s="1221"/>
      <c r="L13" s="1222"/>
      <c r="M13" s="1222"/>
      <c r="N13" s="54"/>
      <c r="O13" s="1223"/>
      <c r="P13" s="1223"/>
      <c r="Q13" s="1221"/>
    </row>
    <row r="14" spans="2:19" ht="24" customHeight="1" x14ac:dyDescent="0.25">
      <c r="B14" s="57">
        <v>22</v>
      </c>
      <c r="C14" s="84" t="s">
        <v>74</v>
      </c>
      <c r="D14" s="1208">
        <v>15603.566841299998</v>
      </c>
      <c r="E14" s="1209"/>
      <c r="F14" s="100">
        <v>19.260976377274908</v>
      </c>
      <c r="G14" s="1210">
        <v>16117.016337349998</v>
      </c>
      <c r="H14" s="1211"/>
      <c r="I14" s="1211"/>
      <c r="J14" s="100">
        <v>1.9590875773410454</v>
      </c>
      <c r="K14" s="1210">
        <v>1668.0528864099999</v>
      </c>
      <c r="L14" s="1211"/>
      <c r="M14" s="1211"/>
      <c r="N14" s="100">
        <v>-5.4424082458307543</v>
      </c>
      <c r="O14" s="1210">
        <v>-513.44949604999965</v>
      </c>
      <c r="P14" s="1211"/>
      <c r="Q14" s="1211"/>
    </row>
    <row r="15" spans="2:19" ht="24" customHeight="1" x14ac:dyDescent="0.25">
      <c r="B15" s="57"/>
      <c r="C15" s="84" t="s">
        <v>75</v>
      </c>
      <c r="D15" s="1208">
        <v>19848.109785879991</v>
      </c>
      <c r="E15" s="1209"/>
      <c r="F15" s="100">
        <v>18.062464472545649</v>
      </c>
      <c r="G15" s="1210">
        <v>22267.714101549998</v>
      </c>
      <c r="H15" s="1211"/>
      <c r="I15" s="1211"/>
      <c r="J15" s="100">
        <v>0.55148081528808568</v>
      </c>
      <c r="K15" s="1210">
        <v>2796.3500864000007</v>
      </c>
      <c r="L15" s="1211"/>
      <c r="M15" s="1211"/>
      <c r="N15" s="100">
        <v>-11.679213752981699</v>
      </c>
      <c r="O15" s="1210">
        <v>-2419.6043156700071</v>
      </c>
      <c r="P15" s="1211"/>
      <c r="Q15" s="1211"/>
    </row>
    <row r="16" spans="2:19" ht="24" customHeight="1" x14ac:dyDescent="0.25">
      <c r="B16" s="57"/>
      <c r="C16" s="84" t="s">
        <v>76</v>
      </c>
      <c r="D16" s="1208">
        <v>25276.664392369999</v>
      </c>
      <c r="E16" s="1209"/>
      <c r="F16" s="100">
        <v>19.038326843366104</v>
      </c>
      <c r="G16" s="1210">
        <v>27514.352807769988</v>
      </c>
      <c r="H16" s="1211"/>
      <c r="I16" s="1211"/>
      <c r="J16" s="100">
        <v>2.0001976599413274</v>
      </c>
      <c r="K16" s="1210">
        <v>2858.581331119999</v>
      </c>
      <c r="L16" s="1211"/>
      <c r="M16" s="1211"/>
      <c r="N16" s="100">
        <v>-13.61182688712892</v>
      </c>
      <c r="O16" s="1210">
        <v>-2237.688415399989</v>
      </c>
      <c r="P16" s="1211"/>
      <c r="Q16" s="1211"/>
    </row>
    <row r="17" spans="2:17" ht="24" customHeight="1" x14ac:dyDescent="0.25">
      <c r="B17" s="57"/>
      <c r="C17" s="84" t="s">
        <v>77</v>
      </c>
      <c r="D17" s="1208">
        <v>32345.107205780001</v>
      </c>
      <c r="E17" s="1209"/>
      <c r="F17" s="100">
        <v>25.207419104844476</v>
      </c>
      <c r="G17" s="1210">
        <v>33910.2390639</v>
      </c>
      <c r="H17" s="1211"/>
      <c r="I17" s="1211"/>
      <c r="J17" s="100">
        <v>0.11878657889690114</v>
      </c>
      <c r="K17" s="1210">
        <v>3265.8948932200014</v>
      </c>
      <c r="L17" s="1211"/>
      <c r="M17" s="1211"/>
      <c r="N17" s="100">
        <v>-15.453225499842771</v>
      </c>
      <c r="O17" s="1210">
        <v>-1565.1318581199994</v>
      </c>
      <c r="P17" s="1211"/>
      <c r="Q17" s="1211"/>
    </row>
    <row r="18" spans="2:17" ht="24" customHeight="1" x14ac:dyDescent="0.25">
      <c r="B18" s="57"/>
      <c r="C18" s="84" t="s">
        <v>66</v>
      </c>
      <c r="D18" s="1208">
        <v>39229.118768520013</v>
      </c>
      <c r="E18" s="1209"/>
      <c r="F18" s="100">
        <v>18.418801478161861</v>
      </c>
      <c r="G18" s="1210">
        <v>40718.157687650004</v>
      </c>
      <c r="H18" s="1211"/>
      <c r="I18" s="1211"/>
      <c r="J18" s="100">
        <v>2.1987384854408543</v>
      </c>
      <c r="K18" s="1210">
        <v>3875.4981411600015</v>
      </c>
      <c r="L18" s="1211"/>
      <c r="M18" s="1211"/>
      <c r="N18" s="100">
        <v>-6.2581643778548131</v>
      </c>
      <c r="O18" s="1210">
        <v>-1489.038919129991</v>
      </c>
      <c r="P18" s="1211"/>
      <c r="Q18" s="1211"/>
    </row>
    <row r="19" spans="2:17" ht="24" customHeight="1" x14ac:dyDescent="0.25">
      <c r="B19" s="57"/>
      <c r="C19" s="84" t="s">
        <v>67</v>
      </c>
      <c r="D19" s="1208">
        <v>45964.998436699992</v>
      </c>
      <c r="E19" s="1209"/>
      <c r="F19" s="100">
        <v>19.517663397168118</v>
      </c>
      <c r="G19" s="1210">
        <v>45996.142321090003</v>
      </c>
      <c r="H19" s="1211"/>
      <c r="I19" s="1211"/>
      <c r="J19" s="100">
        <v>1.6251130073703601</v>
      </c>
      <c r="K19" s="1210">
        <v>4035.3072943700004</v>
      </c>
      <c r="L19" s="1211"/>
      <c r="M19" s="1211"/>
      <c r="N19" s="100">
        <v>-9.8010290956140782</v>
      </c>
      <c r="O19" s="1210">
        <v>-31.143884390010498</v>
      </c>
      <c r="P19" s="1211"/>
      <c r="Q19" s="1211"/>
    </row>
    <row r="20" spans="2:17" ht="24" customHeight="1" x14ac:dyDescent="0.25">
      <c r="B20" s="57"/>
      <c r="C20" s="84" t="s">
        <v>68</v>
      </c>
      <c r="D20" s="1208">
        <v>53186.253843680002</v>
      </c>
      <c r="E20" s="1209"/>
      <c r="F20" s="100">
        <v>17.440863369744509</v>
      </c>
      <c r="G20" s="1210">
        <v>51167.991605459967</v>
      </c>
      <c r="H20" s="1211"/>
      <c r="I20" s="1211"/>
      <c r="J20" s="100">
        <v>1.3763032599217517</v>
      </c>
      <c r="K20" s="1210">
        <v>4156.068548010001</v>
      </c>
      <c r="L20" s="1211"/>
      <c r="M20" s="1211"/>
      <c r="N20" s="100">
        <v>-9.6788349345932723</v>
      </c>
      <c r="O20" s="1210">
        <v>2018.2622382200352</v>
      </c>
      <c r="P20" s="1211"/>
      <c r="Q20" s="1211"/>
    </row>
    <row r="21" spans="2:17" ht="24" customHeight="1" x14ac:dyDescent="0.25">
      <c r="B21" s="57"/>
      <c r="C21" s="84" t="s">
        <v>69</v>
      </c>
      <c r="D21" s="1208">
        <v>58185.602801399989</v>
      </c>
      <c r="E21" s="1209"/>
      <c r="F21" s="100">
        <v>15.866012114758554</v>
      </c>
      <c r="G21" s="1210">
        <v>59500.01073320998</v>
      </c>
      <c r="H21" s="1211"/>
      <c r="I21" s="1211"/>
      <c r="J21" s="100">
        <v>3.0375637392566102</v>
      </c>
      <c r="K21" s="1210">
        <v>6088.5885967299992</v>
      </c>
      <c r="L21" s="1211"/>
      <c r="M21" s="1211"/>
      <c r="N21" s="100">
        <v>-5.5588760699514133</v>
      </c>
      <c r="O21" s="1210">
        <v>-1314.4079318099903</v>
      </c>
      <c r="P21" s="1211"/>
      <c r="Q21" s="1211"/>
    </row>
    <row r="22" spans="2:17" ht="24" customHeight="1" x14ac:dyDescent="0.25">
      <c r="B22" s="57"/>
      <c r="C22" s="84" t="s">
        <v>70</v>
      </c>
      <c r="D22" s="1208">
        <v>64245.772063869998</v>
      </c>
      <c r="E22" s="1209"/>
      <c r="F22" s="100">
        <v>13.436829646487581</v>
      </c>
      <c r="G22" s="1210">
        <v>66467.924841159955</v>
      </c>
      <c r="H22" s="1211"/>
      <c r="I22" s="1211"/>
      <c r="J22" s="100">
        <v>3.7750311694797256</v>
      </c>
      <c r="K22" s="1210">
        <v>6209.1806406700007</v>
      </c>
      <c r="L22" s="1211"/>
      <c r="M22" s="1211"/>
      <c r="N22" s="100">
        <v>-5.6215163002278246</v>
      </c>
      <c r="O22" s="1210">
        <v>-2222.1527772899572</v>
      </c>
      <c r="P22" s="1211"/>
      <c r="Q22" s="1211"/>
    </row>
    <row r="23" spans="2:17" ht="24" customHeight="1" x14ac:dyDescent="0.25">
      <c r="B23" s="51"/>
      <c r="C23" s="52" t="s">
        <v>71</v>
      </c>
      <c r="D23" s="1219">
        <v>71058.90832254001</v>
      </c>
      <c r="E23" s="1220"/>
      <c r="F23" s="54">
        <v>11.30128777326278</v>
      </c>
      <c r="G23" s="1221">
        <v>78854.811973539996</v>
      </c>
      <c r="H23" s="1222"/>
      <c r="I23" s="1222"/>
      <c r="J23" s="54">
        <v>5.893054257597341</v>
      </c>
      <c r="K23" s="1221">
        <v>6415.7589980500015</v>
      </c>
      <c r="L23" s="1222"/>
      <c r="M23" s="1222"/>
      <c r="N23" s="54">
        <v>-5.6045477053403125</v>
      </c>
      <c r="O23" s="1223">
        <v>-7795.903650999986</v>
      </c>
      <c r="P23" s="1223"/>
      <c r="Q23" s="1221"/>
    </row>
    <row r="24" spans="2:17" ht="24" customHeight="1" x14ac:dyDescent="0.25">
      <c r="B24" s="57">
        <v>23</v>
      </c>
      <c r="C24" s="84" t="s">
        <v>72</v>
      </c>
      <c r="D24" s="1208">
        <v>5686.8172667499975</v>
      </c>
      <c r="E24" s="1209"/>
      <c r="F24" s="100">
        <v>5.0017030554462716</v>
      </c>
      <c r="G24" s="1210">
        <v>4698.4664913799979</v>
      </c>
      <c r="H24" s="1211"/>
      <c r="I24" s="1211"/>
      <c r="J24" s="100">
        <v>6.1888722182540601</v>
      </c>
      <c r="K24" s="1210">
        <v>107.57372636999999</v>
      </c>
      <c r="L24" s="1211"/>
      <c r="M24" s="1211"/>
      <c r="N24" s="100">
        <v>35.061766409921844</v>
      </c>
      <c r="O24" s="1210">
        <v>988.35077536999961</v>
      </c>
      <c r="P24" s="1211"/>
      <c r="Q24" s="1211"/>
    </row>
    <row r="25" spans="2:17" ht="24" customHeight="1" x14ac:dyDescent="0.25">
      <c r="B25" s="57"/>
      <c r="C25" s="84" t="s">
        <v>73</v>
      </c>
      <c r="D25" s="1208">
        <v>11438.519148479998</v>
      </c>
      <c r="E25" s="1209"/>
      <c r="F25" s="100">
        <v>4.2758371778640392</v>
      </c>
      <c r="G25" s="1210">
        <v>10616.629164330001</v>
      </c>
      <c r="H25" s="1211"/>
      <c r="I25" s="1211"/>
      <c r="J25" s="100">
        <v>-2.3974224553792167</v>
      </c>
      <c r="K25" s="1210">
        <v>1156.9719673600002</v>
      </c>
      <c r="L25" s="1211"/>
      <c r="M25" s="1211"/>
      <c r="N25" s="100">
        <v>-9.7028181206684891</v>
      </c>
      <c r="O25" s="1210">
        <v>821.88998414999696</v>
      </c>
      <c r="P25" s="1211"/>
      <c r="Q25" s="1211"/>
    </row>
    <row r="26" spans="2:17" ht="24" customHeight="1" x14ac:dyDescent="0.25">
      <c r="B26" s="57"/>
      <c r="C26" s="84" t="s">
        <v>74</v>
      </c>
      <c r="D26" s="1208">
        <v>19564.954261989995</v>
      </c>
      <c r="E26" s="1209"/>
      <c r="F26" s="100">
        <v>25.387704369009235</v>
      </c>
      <c r="G26" s="1210">
        <v>16349.999850529995</v>
      </c>
      <c r="H26" s="1211"/>
      <c r="I26" s="1211"/>
      <c r="J26" s="100">
        <v>1.4455747162089416</v>
      </c>
      <c r="K26" s="1210">
        <v>1290.1335791800002</v>
      </c>
      <c r="L26" s="1211"/>
      <c r="M26" s="1211"/>
      <c r="N26" s="100">
        <v>-22.656314455554305</v>
      </c>
      <c r="O26" s="1210">
        <v>3214.9544114599994</v>
      </c>
      <c r="P26" s="1211"/>
      <c r="Q26" s="1211"/>
    </row>
    <row r="27" spans="2:17" ht="24" customHeight="1" x14ac:dyDescent="0.25">
      <c r="B27" s="57"/>
      <c r="C27" s="84" t="s">
        <v>75</v>
      </c>
      <c r="D27" s="1208">
        <v>24592.133053990008</v>
      </c>
      <c r="E27" s="1209"/>
      <c r="F27" s="100">
        <v>23.901637583065629</v>
      </c>
      <c r="G27" s="1210">
        <v>22992.001204450004</v>
      </c>
      <c r="H27" s="1211"/>
      <c r="I27" s="1211"/>
      <c r="J27" s="100">
        <v>3.2526333848052591</v>
      </c>
      <c r="K27" s="1210">
        <v>2526.8305521399984</v>
      </c>
      <c r="L27" s="1211"/>
      <c r="M27" s="1211"/>
      <c r="N27" s="100">
        <v>-9.6382615170684698</v>
      </c>
      <c r="O27" s="1210">
        <v>1600.1318495400046</v>
      </c>
      <c r="P27" s="1211"/>
      <c r="Q27" s="1211"/>
    </row>
    <row r="28" spans="2:17" ht="24" customHeight="1" x14ac:dyDescent="0.25">
      <c r="B28" s="57"/>
      <c r="C28" s="84" t="s">
        <v>76</v>
      </c>
      <c r="D28" s="1208">
        <v>29886.107291780001</v>
      </c>
      <c r="E28" s="1209"/>
      <c r="F28" s="100">
        <v>18.235961944414658</v>
      </c>
      <c r="G28" s="1210">
        <v>28776.294048299995</v>
      </c>
      <c r="H28" s="1211"/>
      <c r="I28" s="1211"/>
      <c r="J28" s="100">
        <v>4.586483459547841</v>
      </c>
      <c r="K28" s="1210">
        <v>2850.8675737799981</v>
      </c>
      <c r="L28" s="1211"/>
      <c r="M28" s="1211"/>
      <c r="N28" s="100">
        <v>-0.26984564881974427</v>
      </c>
      <c r="O28" s="1210">
        <v>1109.8132434800063</v>
      </c>
      <c r="P28" s="1211"/>
      <c r="Q28" s="1211"/>
    </row>
    <row r="29" spans="2:17" ht="24" customHeight="1" x14ac:dyDescent="0.25">
      <c r="B29" s="57"/>
      <c r="C29" s="84" t="s">
        <v>77</v>
      </c>
      <c r="D29" s="1208">
        <v>37349.771423279999</v>
      </c>
      <c r="E29" s="1209"/>
      <c r="F29" s="100">
        <v>15.472708702618476</v>
      </c>
      <c r="G29" s="1210">
        <v>36115.810479750005</v>
      </c>
      <c r="H29" s="1211"/>
      <c r="I29" s="1211"/>
      <c r="J29" s="100">
        <v>6.5041458766889049</v>
      </c>
      <c r="K29" s="1210">
        <v>3284.9158161500004</v>
      </c>
      <c r="L29" s="1211"/>
      <c r="M29" s="1211"/>
      <c r="N29" s="100">
        <v>0.58241074963822914</v>
      </c>
      <c r="O29" s="1210">
        <v>1233.9609435299935</v>
      </c>
      <c r="P29" s="1211"/>
      <c r="Q29" s="1211"/>
    </row>
    <row r="30" spans="2:17" ht="24" customHeight="1" x14ac:dyDescent="0.25">
      <c r="B30" s="57"/>
      <c r="C30" s="84" t="s">
        <v>66</v>
      </c>
      <c r="D30" s="1208">
        <v>45102.023144640007</v>
      </c>
      <c r="E30" s="1209"/>
      <c r="F30" s="100">
        <v>14.970778239435734</v>
      </c>
      <c r="G30" s="1210">
        <v>43173.550878180009</v>
      </c>
      <c r="H30" s="1211"/>
      <c r="I30" s="1211"/>
      <c r="J30" s="100">
        <v>6.0302168122766897</v>
      </c>
      <c r="K30" s="1210">
        <v>4044.6718294900006</v>
      </c>
      <c r="L30" s="1211"/>
      <c r="M30" s="1211"/>
      <c r="N30" s="100">
        <v>4.3652114429698186</v>
      </c>
      <c r="O30" s="1210">
        <v>1928.4722664599976</v>
      </c>
      <c r="P30" s="1211"/>
      <c r="Q30" s="1211"/>
    </row>
    <row r="31" spans="2:17" ht="24" customHeight="1" x14ac:dyDescent="0.25">
      <c r="B31" s="57"/>
      <c r="C31" s="84" t="s">
        <v>67</v>
      </c>
      <c r="D31" s="1208">
        <v>50694.711301989999</v>
      </c>
      <c r="E31" s="1209"/>
      <c r="F31" s="100">
        <v>10.289814045797163</v>
      </c>
      <c r="G31" s="1210">
        <v>48759.127570829987</v>
      </c>
      <c r="H31" s="1211"/>
      <c r="I31" s="1211"/>
      <c r="J31" s="100">
        <v>6.0069934353453647</v>
      </c>
      <c r="K31" s="1210">
        <v>4208.2679451500007</v>
      </c>
      <c r="L31" s="1211"/>
      <c r="M31" s="1211"/>
      <c r="N31" s="100">
        <v>4.2861828892513998</v>
      </c>
      <c r="O31" s="1210">
        <v>1935.5837311600117</v>
      </c>
      <c r="P31" s="1211"/>
      <c r="Q31" s="1211"/>
    </row>
    <row r="32" spans="2:17" ht="2.15" customHeight="1" x14ac:dyDescent="0.25">
      <c r="B32" s="101"/>
      <c r="C32" s="102"/>
      <c r="D32" s="1216"/>
      <c r="E32" s="1217"/>
      <c r="F32" s="103"/>
      <c r="G32" s="1216"/>
      <c r="H32" s="1217"/>
      <c r="I32" s="63"/>
      <c r="J32" s="103"/>
      <c r="K32" s="1216"/>
      <c r="L32" s="1217"/>
      <c r="M32" s="1217"/>
      <c r="N32" s="103"/>
      <c r="O32" s="1218"/>
      <c r="P32" s="1218"/>
      <c r="Q32" s="1216"/>
    </row>
    <row r="33" spans="2:17" ht="18" customHeight="1" x14ac:dyDescent="0.35">
      <c r="B33" s="67" t="s">
        <v>78</v>
      </c>
      <c r="C33" s="92"/>
      <c r="D33" s="43"/>
      <c r="E33" s="43"/>
      <c r="F33" s="43"/>
      <c r="H33" s="43"/>
      <c r="I33" s="43"/>
      <c r="J33" s="43"/>
      <c r="K33" s="43"/>
      <c r="L33" s="43"/>
      <c r="M33" s="43"/>
      <c r="N33" s="43"/>
      <c r="O33" s="43"/>
      <c r="P33" s="43"/>
      <c r="Q33" s="43"/>
    </row>
    <row r="34" spans="2:17" ht="24" customHeight="1" x14ac:dyDescent="0.35">
      <c r="B34" s="104"/>
      <c r="C34" s="92"/>
      <c r="D34" s="43"/>
      <c r="E34" s="43"/>
      <c r="F34" s="43"/>
      <c r="H34" s="43"/>
      <c r="I34" s="43"/>
      <c r="J34" s="43"/>
      <c r="K34" s="43"/>
      <c r="L34" s="43"/>
      <c r="M34" s="43"/>
      <c r="N34" s="43"/>
      <c r="O34" s="43"/>
      <c r="P34" s="43"/>
      <c r="Q34" s="43"/>
    </row>
    <row r="35" spans="2:17" ht="24" customHeight="1" x14ac:dyDescent="0.35">
      <c r="B35" s="92"/>
      <c r="C35" s="92"/>
      <c r="D35" s="43"/>
      <c r="E35" s="43"/>
      <c r="F35" s="43"/>
      <c r="H35" s="43"/>
      <c r="I35" s="43"/>
      <c r="J35" s="43"/>
      <c r="K35" s="43"/>
      <c r="L35" s="43"/>
      <c r="M35" s="43"/>
      <c r="N35" s="43"/>
      <c r="O35" s="43"/>
      <c r="P35" s="43"/>
      <c r="Q35" s="43"/>
    </row>
    <row r="36" spans="2:17" ht="4" customHeight="1" x14ac:dyDescent="0.35">
      <c r="B36" s="105"/>
      <c r="C36" s="105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</row>
    <row r="37" spans="2:17" ht="4" customHeight="1" x14ac:dyDescent="0.35">
      <c r="B37" s="105"/>
      <c r="C37" s="105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</row>
    <row r="38" spans="2:17" ht="4" customHeight="1" x14ac:dyDescent="0.35">
      <c r="B38" s="105"/>
      <c r="C38" s="105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</row>
    <row r="39" spans="2:17" ht="4" customHeight="1" x14ac:dyDescent="0.35">
      <c r="B39" s="105"/>
      <c r="C39" s="105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</row>
    <row r="40" spans="2:17" ht="4" customHeight="1" x14ac:dyDescent="0.35">
      <c r="B40" s="105"/>
      <c r="C40" s="105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</row>
    <row r="41" spans="2:17" ht="4" customHeight="1" x14ac:dyDescent="0.35">
      <c r="B41" s="105"/>
      <c r="C41" s="105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</row>
    <row r="42" spans="2:17" ht="4" customHeight="1" x14ac:dyDescent="0.35">
      <c r="B42" s="105"/>
      <c r="C42" s="105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</row>
    <row r="43" spans="2:17" ht="4" customHeight="1" x14ac:dyDescent="0.35">
      <c r="B43" s="105"/>
      <c r="C43" s="105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</row>
    <row r="44" spans="2:17" ht="4" customHeight="1" x14ac:dyDescent="0.35">
      <c r="B44" s="105"/>
      <c r="C44" s="105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</row>
    <row r="45" spans="2:17" ht="4" customHeight="1" x14ac:dyDescent="0.35">
      <c r="B45" s="105"/>
      <c r="C45" s="105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</row>
    <row r="46" spans="2:17" ht="4" customHeight="1" x14ac:dyDescent="0.35">
      <c r="B46" s="105"/>
      <c r="C46" s="105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</row>
    <row r="47" spans="2:17" ht="4" customHeight="1" x14ac:dyDescent="0.35">
      <c r="B47" s="105"/>
      <c r="C47" s="105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</row>
    <row r="48" spans="2:17" ht="4" customHeight="1" x14ac:dyDescent="0.35">
      <c r="B48" s="105"/>
      <c r="C48" s="105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</row>
    <row r="49" spans="2:17" ht="4" customHeight="1" x14ac:dyDescent="0.35">
      <c r="B49" s="105"/>
      <c r="C49" s="105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</row>
    <row r="50" spans="2:17" ht="4" customHeight="1" x14ac:dyDescent="0.35">
      <c r="B50" s="105"/>
      <c r="C50" s="105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</row>
    <row r="51" spans="2:17" ht="4" customHeight="1" x14ac:dyDescent="0.35">
      <c r="B51" s="105"/>
      <c r="C51" s="105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</row>
    <row r="52" spans="2:17" ht="4" customHeight="1" x14ac:dyDescent="0.35">
      <c r="B52" s="105"/>
      <c r="C52" s="105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</row>
    <row r="53" spans="2:17" ht="4" customHeight="1" x14ac:dyDescent="0.35">
      <c r="B53" s="105"/>
      <c r="C53" s="105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</row>
    <row r="54" spans="2:17" ht="4" customHeight="1" x14ac:dyDescent="0.35">
      <c r="B54" s="105"/>
      <c r="C54" s="105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4" customHeight="1" x14ac:dyDescent="0.35">
      <c r="B55" s="105"/>
      <c r="C55" s="105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4" customHeight="1" x14ac:dyDescent="0.35">
      <c r="B56" s="105"/>
      <c r="C56" s="105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4" customHeight="1" x14ac:dyDescent="0.35">
      <c r="B57" s="105"/>
      <c r="C57" s="105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38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18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18" customHeight="1" x14ac:dyDescent="0.4">
      <c r="B65" s="39" t="s">
        <v>100</v>
      </c>
      <c r="C65" s="40"/>
      <c r="D65" s="43"/>
      <c r="E65" s="43"/>
      <c r="F65" s="106"/>
      <c r="G65" s="106"/>
      <c r="H65" s="106"/>
      <c r="I65" s="106"/>
      <c r="J65" s="106"/>
      <c r="K65" s="43"/>
      <c r="L65" s="43"/>
      <c r="M65" s="43"/>
      <c r="N65" s="43"/>
      <c r="O65" s="43"/>
      <c r="P65" s="43"/>
      <c r="Q65" s="43"/>
    </row>
    <row r="66" spans="2:17" ht="18" customHeight="1" x14ac:dyDescent="0.35">
      <c r="B66" s="42" t="s">
        <v>101</v>
      </c>
      <c r="C66" s="43"/>
      <c r="D66" s="43"/>
      <c r="E66" s="43"/>
      <c r="F66" s="106"/>
      <c r="G66" s="106"/>
      <c r="H66" s="106"/>
      <c r="I66" s="106"/>
      <c r="J66" s="106"/>
      <c r="K66" s="43"/>
      <c r="L66" s="43"/>
      <c r="M66" s="43"/>
      <c r="N66" s="43"/>
      <c r="O66" s="43"/>
      <c r="P66" s="43"/>
      <c r="Q66" s="43"/>
    </row>
    <row r="67" spans="2:17" ht="22" customHeight="1" x14ac:dyDescent="0.25">
      <c r="B67" s="1214"/>
      <c r="C67" s="1214"/>
      <c r="D67" s="1215" t="s">
        <v>102</v>
      </c>
      <c r="E67" s="1215"/>
      <c r="F67" s="1215"/>
      <c r="G67" s="1215"/>
      <c r="H67" s="1215"/>
      <c r="I67" s="1215"/>
      <c r="J67" s="1215"/>
      <c r="K67" s="1215"/>
      <c r="L67" s="1215"/>
      <c r="M67" s="1215"/>
      <c r="N67" s="1215" t="s">
        <v>103</v>
      </c>
      <c r="O67" s="1215"/>
      <c r="P67" s="1215"/>
      <c r="Q67" s="1213" t="s">
        <v>58</v>
      </c>
    </row>
    <row r="68" spans="2:17" ht="40" customHeight="1" x14ac:dyDescent="0.25">
      <c r="B68" s="1214"/>
      <c r="C68" s="1214"/>
      <c r="D68" s="1213" t="s">
        <v>104</v>
      </c>
      <c r="E68" s="1213"/>
      <c r="F68" s="1213" t="s">
        <v>105</v>
      </c>
      <c r="G68" s="1213"/>
      <c r="H68" s="1213"/>
      <c r="I68" s="1213"/>
      <c r="J68" s="1213" t="s">
        <v>106</v>
      </c>
      <c r="K68" s="1213"/>
      <c r="L68" s="1213"/>
      <c r="M68" s="1213" t="s">
        <v>58</v>
      </c>
      <c r="N68" s="1213" t="s">
        <v>107</v>
      </c>
      <c r="O68" s="1213" t="s">
        <v>108</v>
      </c>
      <c r="P68" s="1213" t="s">
        <v>58</v>
      </c>
      <c r="Q68" s="1213"/>
    </row>
    <row r="69" spans="2:17" ht="22" customHeight="1" x14ac:dyDescent="0.25">
      <c r="B69" s="1214"/>
      <c r="C69" s="1214"/>
      <c r="D69" s="1213" t="s">
        <v>58</v>
      </c>
      <c r="E69" s="107" t="s">
        <v>109</v>
      </c>
      <c r="F69" s="1213" t="s">
        <v>107</v>
      </c>
      <c r="G69" s="1213" t="s">
        <v>110</v>
      </c>
      <c r="H69" s="1213" t="s">
        <v>111</v>
      </c>
      <c r="I69" s="1213" t="s">
        <v>58</v>
      </c>
      <c r="J69" s="1213" t="s">
        <v>112</v>
      </c>
      <c r="K69" s="1213" t="s">
        <v>108</v>
      </c>
      <c r="L69" s="1213" t="s">
        <v>58</v>
      </c>
      <c r="M69" s="1213"/>
      <c r="N69" s="1213"/>
      <c r="O69" s="1213"/>
      <c r="P69" s="1213"/>
      <c r="Q69" s="1213"/>
    </row>
    <row r="70" spans="2:17" ht="22" customHeight="1" x14ac:dyDescent="0.25">
      <c r="B70" s="1214"/>
      <c r="C70" s="1214"/>
      <c r="D70" s="1213"/>
      <c r="E70" s="1213" t="s">
        <v>108</v>
      </c>
      <c r="F70" s="1213"/>
      <c r="G70" s="1213"/>
      <c r="H70" s="1213"/>
      <c r="I70" s="1213"/>
      <c r="J70" s="1213"/>
      <c r="K70" s="1213"/>
      <c r="L70" s="1213"/>
      <c r="M70" s="1213"/>
      <c r="N70" s="1213"/>
      <c r="O70" s="1213"/>
      <c r="P70" s="1213"/>
      <c r="Q70" s="1213"/>
    </row>
    <row r="71" spans="2:17" ht="22" customHeight="1" x14ac:dyDescent="0.25">
      <c r="B71" s="1214"/>
      <c r="C71" s="1214"/>
      <c r="D71" s="1213"/>
      <c r="E71" s="1213"/>
      <c r="F71" s="1213"/>
      <c r="G71" s="1213"/>
      <c r="H71" s="1213"/>
      <c r="I71" s="1213"/>
      <c r="J71" s="1213"/>
      <c r="K71" s="1213"/>
      <c r="L71" s="1213"/>
      <c r="M71" s="1213"/>
      <c r="N71" s="1213"/>
      <c r="O71" s="1213"/>
      <c r="P71" s="1213"/>
      <c r="Q71" s="1213"/>
    </row>
    <row r="72" spans="2:17" ht="24" customHeight="1" x14ac:dyDescent="0.25">
      <c r="B72" s="1164">
        <v>2020</v>
      </c>
      <c r="C72" s="1165"/>
      <c r="D72" s="108">
        <v>9705.69</v>
      </c>
      <c r="E72" s="108">
        <v>19698.599999999999</v>
      </c>
      <c r="F72" s="108">
        <v>2210.6799999999998</v>
      </c>
      <c r="G72" s="108">
        <v>0</v>
      </c>
      <c r="H72" s="108">
        <v>460.46</v>
      </c>
      <c r="I72" s="108">
        <v>2671.14</v>
      </c>
      <c r="J72" s="108">
        <v>879.49</v>
      </c>
      <c r="K72" s="108">
        <v>-1595.27</v>
      </c>
      <c r="L72" s="108">
        <v>-715.77</v>
      </c>
      <c r="M72" s="108">
        <v>11661.06</v>
      </c>
      <c r="N72" s="108">
        <v>2364.6</v>
      </c>
      <c r="O72" s="108">
        <v>83.48</v>
      </c>
      <c r="P72" s="108">
        <v>2448.08</v>
      </c>
      <c r="Q72" s="109">
        <v>14109.14</v>
      </c>
    </row>
    <row r="73" spans="2:17" ht="24" customHeight="1" x14ac:dyDescent="0.25">
      <c r="B73" s="1164">
        <v>2021</v>
      </c>
      <c r="C73" s="1165"/>
      <c r="D73" s="108">
        <v>24010.89</v>
      </c>
      <c r="E73" s="108">
        <v>15414.57</v>
      </c>
      <c r="F73" s="108">
        <v>1324.35</v>
      </c>
      <c r="G73" s="108">
        <v>0</v>
      </c>
      <c r="H73" s="108">
        <v>844.8</v>
      </c>
      <c r="I73" s="108">
        <v>2169.15</v>
      </c>
      <c r="J73" s="108">
        <v>800.82</v>
      </c>
      <c r="K73" s="108">
        <v>-5012.22</v>
      </c>
      <c r="L73" s="108">
        <v>-4211.3999999999996</v>
      </c>
      <c r="M73" s="108">
        <v>21968.639999999999</v>
      </c>
      <c r="N73" s="108">
        <v>2320.56</v>
      </c>
      <c r="O73" s="108">
        <v>-15285.2</v>
      </c>
      <c r="P73" s="108">
        <v>-12964.64</v>
      </c>
      <c r="Q73" s="109">
        <v>9003.99</v>
      </c>
    </row>
    <row r="74" spans="2:17" ht="24" customHeight="1" x14ac:dyDescent="0.25">
      <c r="B74" s="1164">
        <v>2022</v>
      </c>
      <c r="C74" s="1165"/>
      <c r="D74" s="108">
        <v>2984.3</v>
      </c>
      <c r="E74" s="108">
        <v>299.3</v>
      </c>
      <c r="F74" s="108">
        <v>522.41</v>
      </c>
      <c r="G74" s="108">
        <v>760.72</v>
      </c>
      <c r="H74" s="108">
        <v>1140.1099999999999</v>
      </c>
      <c r="I74" s="108">
        <v>2423.2399999999998</v>
      </c>
      <c r="J74" s="108">
        <v>4878.3900000000003</v>
      </c>
      <c r="K74" s="108">
        <v>-3049.55</v>
      </c>
      <c r="L74" s="108">
        <v>1828.84</v>
      </c>
      <c r="M74" s="108">
        <v>7236.38</v>
      </c>
      <c r="N74" s="108">
        <v>878.69</v>
      </c>
      <c r="O74" s="108">
        <v>-743.34</v>
      </c>
      <c r="P74" s="108">
        <v>135.35</v>
      </c>
      <c r="Q74" s="109">
        <v>7371.73</v>
      </c>
    </row>
    <row r="75" spans="2:17" ht="24" customHeight="1" x14ac:dyDescent="0.25">
      <c r="B75" s="110"/>
      <c r="C75" s="52"/>
      <c r="D75" s="111"/>
      <c r="E75" s="111"/>
      <c r="F75" s="111"/>
      <c r="G75" s="111"/>
      <c r="H75" s="111"/>
      <c r="I75" s="111"/>
      <c r="J75" s="111"/>
      <c r="K75" s="111"/>
      <c r="L75" s="111"/>
      <c r="M75" s="111"/>
      <c r="N75" s="111"/>
      <c r="O75" s="111"/>
      <c r="P75" s="111"/>
      <c r="Q75" s="112"/>
    </row>
    <row r="76" spans="2:17" ht="24" customHeight="1" x14ac:dyDescent="0.25">
      <c r="B76" s="57">
        <v>22</v>
      </c>
      <c r="C76" s="84" t="s">
        <v>73</v>
      </c>
      <c r="D76" s="113">
        <v>-1081.6099999999999</v>
      </c>
      <c r="E76" s="113">
        <v>3102.29</v>
      </c>
      <c r="F76" s="113">
        <v>-722.75</v>
      </c>
      <c r="G76" s="113">
        <v>0</v>
      </c>
      <c r="H76" s="113">
        <v>259.20999999999998</v>
      </c>
      <c r="I76" s="113">
        <v>-463.55</v>
      </c>
      <c r="J76" s="113">
        <v>-99.22</v>
      </c>
      <c r="K76" s="113">
        <v>-59.21</v>
      </c>
      <c r="L76" s="113">
        <v>-158.44</v>
      </c>
      <c r="M76" s="113">
        <v>-1703.6</v>
      </c>
      <c r="N76" s="113">
        <v>215.84</v>
      </c>
      <c r="O76" s="113">
        <v>2513.7199999999998</v>
      </c>
      <c r="P76" s="113">
        <v>2729.56</v>
      </c>
      <c r="Q76" s="114">
        <v>1025.96</v>
      </c>
    </row>
    <row r="77" spans="2:17" ht="24" customHeight="1" x14ac:dyDescent="0.25">
      <c r="B77" s="57"/>
      <c r="C77" s="84" t="s">
        <v>74</v>
      </c>
      <c r="D77" s="113">
        <v>-2291.38</v>
      </c>
      <c r="E77" s="113">
        <v>3594.59</v>
      </c>
      <c r="F77" s="113">
        <v>-162.13999999999999</v>
      </c>
      <c r="G77" s="113">
        <v>0</v>
      </c>
      <c r="H77" s="113">
        <v>405.41</v>
      </c>
      <c r="I77" s="113">
        <v>243.27</v>
      </c>
      <c r="J77" s="113">
        <v>-151.71</v>
      </c>
      <c r="K77" s="113">
        <v>-411.35</v>
      </c>
      <c r="L77" s="113">
        <v>-563.05999999999995</v>
      </c>
      <c r="M77" s="113">
        <v>-2611.1799999999998</v>
      </c>
      <c r="N77" s="113">
        <v>657.65</v>
      </c>
      <c r="O77" s="113">
        <v>3213.99</v>
      </c>
      <c r="P77" s="113">
        <v>3871.64</v>
      </c>
      <c r="Q77" s="114">
        <v>1260.47</v>
      </c>
    </row>
    <row r="78" spans="2:17" ht="24" customHeight="1" x14ac:dyDescent="0.25">
      <c r="B78" s="57"/>
      <c r="C78" s="84" t="s">
        <v>75</v>
      </c>
      <c r="D78" s="113">
        <v>-2177.2199999999998</v>
      </c>
      <c r="E78" s="113">
        <v>4795.22</v>
      </c>
      <c r="F78" s="113">
        <v>351.36</v>
      </c>
      <c r="G78" s="113">
        <v>0</v>
      </c>
      <c r="H78" s="113">
        <v>478.29</v>
      </c>
      <c r="I78" s="113">
        <v>829.65</v>
      </c>
      <c r="J78" s="113">
        <v>-86.53</v>
      </c>
      <c r="K78" s="113">
        <v>-809.63</v>
      </c>
      <c r="L78" s="113">
        <v>-896.17</v>
      </c>
      <c r="M78" s="113">
        <v>-2243.7399999999998</v>
      </c>
      <c r="N78" s="113">
        <v>-138.81</v>
      </c>
      <c r="O78" s="113">
        <v>5554.81</v>
      </c>
      <c r="P78" s="113">
        <v>5416</v>
      </c>
      <c r="Q78" s="114">
        <v>3172.26</v>
      </c>
    </row>
    <row r="79" spans="2:17" ht="24" customHeight="1" x14ac:dyDescent="0.25">
      <c r="B79" s="57"/>
      <c r="C79" s="84" t="s">
        <v>76</v>
      </c>
      <c r="D79" s="113">
        <v>-4716.87</v>
      </c>
      <c r="E79" s="113">
        <v>4661.5200000000004</v>
      </c>
      <c r="F79" s="113">
        <v>568.77</v>
      </c>
      <c r="G79" s="113">
        <v>0.06</v>
      </c>
      <c r="H79" s="113">
        <v>565.26</v>
      </c>
      <c r="I79" s="113">
        <v>1134.0899999999999</v>
      </c>
      <c r="J79" s="113">
        <v>-5.47</v>
      </c>
      <c r="K79" s="113">
        <v>-1155.18</v>
      </c>
      <c r="L79" s="113">
        <v>-1160.6500000000001</v>
      </c>
      <c r="M79" s="113">
        <v>-4743.43</v>
      </c>
      <c r="N79" s="113">
        <v>397.86</v>
      </c>
      <c r="O79" s="113">
        <v>6419.36</v>
      </c>
      <c r="P79" s="113">
        <v>6817.22</v>
      </c>
      <c r="Q79" s="114">
        <v>2073.79</v>
      </c>
    </row>
    <row r="80" spans="2:17" ht="24" customHeight="1" x14ac:dyDescent="0.25">
      <c r="B80" s="57"/>
      <c r="C80" s="84" t="s">
        <v>77</v>
      </c>
      <c r="D80" s="113">
        <v>-5372.57</v>
      </c>
      <c r="E80" s="113">
        <v>5550.54</v>
      </c>
      <c r="F80" s="113">
        <v>509.07</v>
      </c>
      <c r="G80" s="113">
        <v>0.06</v>
      </c>
      <c r="H80" s="113">
        <v>670.28</v>
      </c>
      <c r="I80" s="113">
        <v>1179.42</v>
      </c>
      <c r="J80" s="113">
        <v>-131.51</v>
      </c>
      <c r="K80" s="113">
        <v>-1083.08</v>
      </c>
      <c r="L80" s="113">
        <v>-1214.58</v>
      </c>
      <c r="M80" s="113">
        <v>-5407.74</v>
      </c>
      <c r="N80" s="113">
        <v>692.79</v>
      </c>
      <c r="O80" s="113">
        <v>6175.71</v>
      </c>
      <c r="P80" s="113">
        <v>6868.5</v>
      </c>
      <c r="Q80" s="114">
        <v>1460.76</v>
      </c>
    </row>
    <row r="81" spans="2:17" ht="24" customHeight="1" x14ac:dyDescent="0.25">
      <c r="B81" s="57"/>
      <c r="C81" s="84" t="s">
        <v>66</v>
      </c>
      <c r="D81" s="113">
        <v>-3239.02</v>
      </c>
      <c r="E81" s="113">
        <v>5020.75</v>
      </c>
      <c r="F81" s="113">
        <v>230.38</v>
      </c>
      <c r="G81" s="113">
        <v>0.06</v>
      </c>
      <c r="H81" s="113">
        <v>738.38</v>
      </c>
      <c r="I81" s="113">
        <v>968.82</v>
      </c>
      <c r="J81" s="113">
        <v>13.12</v>
      </c>
      <c r="K81" s="113">
        <v>-1110.75</v>
      </c>
      <c r="L81" s="113">
        <v>-1097.6300000000001</v>
      </c>
      <c r="M81" s="113">
        <v>-3367.83</v>
      </c>
      <c r="N81" s="113">
        <v>966.51</v>
      </c>
      <c r="O81" s="113">
        <v>4347.3999999999996</v>
      </c>
      <c r="P81" s="113">
        <v>5313.91</v>
      </c>
      <c r="Q81" s="114">
        <v>1946.08</v>
      </c>
    </row>
    <row r="82" spans="2:17" ht="24" customHeight="1" x14ac:dyDescent="0.25">
      <c r="B82" s="57"/>
      <c r="C82" s="84" t="s">
        <v>67</v>
      </c>
      <c r="D82" s="113">
        <v>-3318.71</v>
      </c>
      <c r="E82" s="113">
        <v>5450.35</v>
      </c>
      <c r="F82" s="113">
        <v>360.84</v>
      </c>
      <c r="G82" s="113">
        <v>0.06</v>
      </c>
      <c r="H82" s="113">
        <v>799.33</v>
      </c>
      <c r="I82" s="113">
        <v>1160.22</v>
      </c>
      <c r="J82" s="113">
        <v>364.78</v>
      </c>
      <c r="K82" s="113">
        <v>-1864.03</v>
      </c>
      <c r="L82" s="113">
        <v>-1499.25</v>
      </c>
      <c r="M82" s="113">
        <v>-3657.73</v>
      </c>
      <c r="N82" s="113">
        <v>1005.86</v>
      </c>
      <c r="O82" s="113">
        <v>3309.77</v>
      </c>
      <c r="P82" s="113">
        <v>4315.63</v>
      </c>
      <c r="Q82" s="114">
        <v>657.89</v>
      </c>
    </row>
    <row r="83" spans="2:17" ht="24" customHeight="1" x14ac:dyDescent="0.25">
      <c r="B83" s="57"/>
      <c r="C83" s="84" t="s">
        <v>68</v>
      </c>
      <c r="D83" s="113">
        <v>-6898.23</v>
      </c>
      <c r="E83" s="113">
        <v>5582.81</v>
      </c>
      <c r="F83" s="113">
        <v>-277.51</v>
      </c>
      <c r="G83" s="113">
        <v>514.30999999999995</v>
      </c>
      <c r="H83" s="113">
        <v>1059.6199999999999</v>
      </c>
      <c r="I83" s="113">
        <v>1296.4100000000001</v>
      </c>
      <c r="J83" s="113">
        <v>937.4</v>
      </c>
      <c r="K83" s="113">
        <v>-1985.89</v>
      </c>
      <c r="L83" s="113">
        <v>-1048.49</v>
      </c>
      <c r="M83" s="113">
        <v>-6650.31</v>
      </c>
      <c r="N83" s="113">
        <v>1463.69</v>
      </c>
      <c r="O83" s="113">
        <v>4014.06</v>
      </c>
      <c r="P83" s="113">
        <v>5477.75</v>
      </c>
      <c r="Q83" s="114">
        <v>-1172.56</v>
      </c>
    </row>
    <row r="84" spans="2:17" ht="24" customHeight="1" x14ac:dyDescent="0.25">
      <c r="B84" s="57"/>
      <c r="C84" s="84" t="s">
        <v>69</v>
      </c>
      <c r="D84" s="113">
        <v>-903.84</v>
      </c>
      <c r="E84" s="113">
        <v>1632.4</v>
      </c>
      <c r="F84" s="113">
        <v>34.75</v>
      </c>
      <c r="G84" s="113">
        <v>514.30999999999995</v>
      </c>
      <c r="H84" s="113">
        <v>837.93</v>
      </c>
      <c r="I84" s="113">
        <v>1386.98</v>
      </c>
      <c r="J84" s="113">
        <v>1510.12</v>
      </c>
      <c r="K84" s="113">
        <v>-1968.52</v>
      </c>
      <c r="L84" s="113">
        <v>-458.4</v>
      </c>
      <c r="M84" s="113">
        <v>24.74</v>
      </c>
      <c r="N84" s="113">
        <v>1353</v>
      </c>
      <c r="O84" s="113">
        <v>994.71</v>
      </c>
      <c r="P84" s="113">
        <v>2347.71</v>
      </c>
      <c r="Q84" s="114">
        <v>2372.4499999999998</v>
      </c>
    </row>
    <row r="85" spans="2:17" ht="24" customHeight="1" x14ac:dyDescent="0.25">
      <c r="B85" s="57"/>
      <c r="C85" s="84" t="s">
        <v>70</v>
      </c>
      <c r="D85" s="113">
        <v>-828.94</v>
      </c>
      <c r="E85" s="113">
        <v>1187.93</v>
      </c>
      <c r="F85" s="113">
        <v>-103.87</v>
      </c>
      <c r="G85" s="113">
        <v>760.72</v>
      </c>
      <c r="H85" s="113">
        <v>1067.6099999999999</v>
      </c>
      <c r="I85" s="113">
        <v>1724.45</v>
      </c>
      <c r="J85" s="113">
        <v>2815.29</v>
      </c>
      <c r="K85" s="113">
        <v>-2217.5300000000002</v>
      </c>
      <c r="L85" s="113">
        <v>597.76</v>
      </c>
      <c r="M85" s="113">
        <v>1493.28</v>
      </c>
      <c r="N85" s="113">
        <v>868.55</v>
      </c>
      <c r="O85" s="113">
        <v>468.17</v>
      </c>
      <c r="P85" s="113">
        <v>1336.72</v>
      </c>
      <c r="Q85" s="114">
        <v>2829.99</v>
      </c>
    </row>
    <row r="86" spans="2:17" ht="24" customHeight="1" x14ac:dyDescent="0.25">
      <c r="B86" s="110"/>
      <c r="C86" s="52" t="s">
        <v>71</v>
      </c>
      <c r="D86" s="111">
        <v>2984.3</v>
      </c>
      <c r="E86" s="111">
        <v>299.3</v>
      </c>
      <c r="F86" s="111">
        <v>522.41</v>
      </c>
      <c r="G86" s="111">
        <v>760.72</v>
      </c>
      <c r="H86" s="111">
        <v>1140.1099999999999</v>
      </c>
      <c r="I86" s="111">
        <v>2423.2399999999998</v>
      </c>
      <c r="J86" s="111">
        <v>4878.3900000000003</v>
      </c>
      <c r="K86" s="111">
        <v>-3049.55</v>
      </c>
      <c r="L86" s="111">
        <v>1828.84</v>
      </c>
      <c r="M86" s="111">
        <v>7236.38</v>
      </c>
      <c r="N86" s="111">
        <v>878.69</v>
      </c>
      <c r="O86" s="111">
        <v>-743.34</v>
      </c>
      <c r="P86" s="111">
        <v>135.35</v>
      </c>
      <c r="Q86" s="112">
        <v>7371.73</v>
      </c>
    </row>
    <row r="87" spans="2:17" ht="24" customHeight="1" x14ac:dyDescent="0.25">
      <c r="B87" s="57">
        <v>23</v>
      </c>
      <c r="C87" s="84" t="s">
        <v>72</v>
      </c>
      <c r="D87" s="113">
        <v>-1466.29</v>
      </c>
      <c r="E87" s="113">
        <v>-31.16</v>
      </c>
      <c r="F87" s="113">
        <v>-2987.22</v>
      </c>
      <c r="G87" s="113">
        <v>386.63</v>
      </c>
      <c r="H87" s="113">
        <v>487.63</v>
      </c>
      <c r="I87" s="113">
        <v>-2112.96</v>
      </c>
      <c r="J87" s="113">
        <v>1875.58</v>
      </c>
      <c r="K87" s="113">
        <v>-110.54</v>
      </c>
      <c r="L87" s="113">
        <v>1765.04</v>
      </c>
      <c r="M87" s="113">
        <v>-1814.21</v>
      </c>
      <c r="N87" s="113">
        <v>34.799999999999997</v>
      </c>
      <c r="O87" s="113">
        <v>946.8</v>
      </c>
      <c r="P87" s="113">
        <v>981.6</v>
      </c>
      <c r="Q87" s="114">
        <v>-832.61</v>
      </c>
    </row>
    <row r="88" spans="2:17" ht="24" customHeight="1" x14ac:dyDescent="0.25">
      <c r="B88" s="57"/>
      <c r="C88" s="84" t="s">
        <v>73</v>
      </c>
      <c r="D88" s="113">
        <v>-5494.51</v>
      </c>
      <c r="E88" s="113">
        <v>1377.01</v>
      </c>
      <c r="F88" s="113">
        <v>-3150.26</v>
      </c>
      <c r="G88" s="113">
        <v>681.57</v>
      </c>
      <c r="H88" s="113">
        <v>805.63</v>
      </c>
      <c r="I88" s="113">
        <v>-1663.06</v>
      </c>
      <c r="J88" s="113">
        <v>3859.5</v>
      </c>
      <c r="K88" s="113">
        <v>187.4</v>
      </c>
      <c r="L88" s="113">
        <v>4046.9</v>
      </c>
      <c r="M88" s="113">
        <v>-3110.67</v>
      </c>
      <c r="N88" s="113">
        <v>-11.01</v>
      </c>
      <c r="O88" s="113">
        <v>460.21</v>
      </c>
      <c r="P88" s="113">
        <v>449.2</v>
      </c>
      <c r="Q88" s="114">
        <v>-2661.47</v>
      </c>
    </row>
    <row r="89" spans="2:17" ht="24" customHeight="1" x14ac:dyDescent="0.25">
      <c r="B89" s="57"/>
      <c r="C89" s="84" t="s">
        <v>74</v>
      </c>
      <c r="D89" s="113">
        <v>-8365.6</v>
      </c>
      <c r="E89" s="113">
        <v>531.67999999999995</v>
      </c>
      <c r="F89" s="113">
        <v>-3516.78</v>
      </c>
      <c r="G89" s="113">
        <v>592.41</v>
      </c>
      <c r="H89" s="113">
        <v>1032.75</v>
      </c>
      <c r="I89" s="113">
        <v>-1891.61</v>
      </c>
      <c r="J89" s="113">
        <v>6785.83</v>
      </c>
      <c r="K89" s="113">
        <v>27.48</v>
      </c>
      <c r="L89" s="113">
        <v>6813.31</v>
      </c>
      <c r="M89" s="113">
        <v>-3443.9</v>
      </c>
      <c r="N89" s="113">
        <v>20.77</v>
      </c>
      <c r="O89" s="113">
        <v>-1461.3</v>
      </c>
      <c r="P89" s="113">
        <v>-1440.53</v>
      </c>
      <c r="Q89" s="114">
        <v>-4884.43</v>
      </c>
    </row>
    <row r="90" spans="2:17" ht="24" customHeight="1" x14ac:dyDescent="0.25">
      <c r="B90" s="57"/>
      <c r="C90" s="84" t="s">
        <v>75</v>
      </c>
      <c r="D90" s="113">
        <v>-7368.48</v>
      </c>
      <c r="E90" s="113">
        <v>939.65</v>
      </c>
      <c r="F90" s="113">
        <v>-3202.37</v>
      </c>
      <c r="G90" s="113">
        <v>592.41</v>
      </c>
      <c r="H90" s="113">
        <v>1260.95</v>
      </c>
      <c r="I90" s="113">
        <v>-1349</v>
      </c>
      <c r="J90" s="113">
        <v>8198.0300000000007</v>
      </c>
      <c r="K90" s="113">
        <v>343.4</v>
      </c>
      <c r="L90" s="113">
        <v>8541.43</v>
      </c>
      <c r="M90" s="113">
        <v>-176.05</v>
      </c>
      <c r="N90" s="113">
        <v>-475.19</v>
      </c>
      <c r="O90" s="113">
        <v>-2460.6999999999998</v>
      </c>
      <c r="P90" s="113">
        <v>-2935.89</v>
      </c>
      <c r="Q90" s="114">
        <v>-3111.94</v>
      </c>
    </row>
    <row r="91" spans="2:17" ht="24" customHeight="1" x14ac:dyDescent="0.25">
      <c r="B91" s="57"/>
      <c r="C91" s="84" t="s">
        <v>76</v>
      </c>
      <c r="D91" s="113">
        <v>-8451.33</v>
      </c>
      <c r="E91" s="113">
        <v>195.39</v>
      </c>
      <c r="F91" s="113">
        <v>-2891.67</v>
      </c>
      <c r="G91" s="113">
        <v>442.35</v>
      </c>
      <c r="H91" s="113">
        <v>1848.14</v>
      </c>
      <c r="I91" s="113">
        <v>-601.17999999999995</v>
      </c>
      <c r="J91" s="113">
        <v>9962.36</v>
      </c>
      <c r="K91" s="113">
        <v>139.88999999999999</v>
      </c>
      <c r="L91" s="113">
        <v>10102.25</v>
      </c>
      <c r="M91" s="113">
        <v>1049.74</v>
      </c>
      <c r="N91" s="113">
        <v>-373.4</v>
      </c>
      <c r="O91" s="113">
        <v>-3714.93</v>
      </c>
      <c r="P91" s="113">
        <v>-4088.33</v>
      </c>
      <c r="Q91" s="114">
        <v>-3038.58</v>
      </c>
    </row>
    <row r="92" spans="2:17" ht="24" customHeight="1" x14ac:dyDescent="0.25">
      <c r="B92" s="57"/>
      <c r="C92" s="84" t="s">
        <v>77</v>
      </c>
      <c r="D92" s="113">
        <v>-9309.85</v>
      </c>
      <c r="E92" s="113">
        <v>428.97</v>
      </c>
      <c r="F92" s="113">
        <v>-2133.23</v>
      </c>
      <c r="G92" s="113">
        <v>432.52</v>
      </c>
      <c r="H92" s="113">
        <v>2197.4299999999998</v>
      </c>
      <c r="I92" s="113">
        <v>496.71</v>
      </c>
      <c r="J92" s="113">
        <v>10215.36</v>
      </c>
      <c r="K92" s="113">
        <v>-14.24</v>
      </c>
      <c r="L92" s="113">
        <v>10201.120000000001</v>
      </c>
      <c r="M92" s="113">
        <v>1387.98</v>
      </c>
      <c r="N92" s="113">
        <v>-366.19</v>
      </c>
      <c r="O92" s="113">
        <v>-4371.12</v>
      </c>
      <c r="P92" s="113">
        <v>-4737.3100000000004</v>
      </c>
      <c r="Q92" s="114">
        <v>-3349.33</v>
      </c>
    </row>
    <row r="93" spans="2:17" ht="24" customHeight="1" x14ac:dyDescent="0.25">
      <c r="B93" s="57"/>
      <c r="C93" s="84" t="s">
        <v>66</v>
      </c>
      <c r="D93" s="113">
        <v>-10522.49</v>
      </c>
      <c r="E93" s="113">
        <v>215.84</v>
      </c>
      <c r="F93" s="113">
        <v>-2665.69</v>
      </c>
      <c r="G93" s="113">
        <v>161.55000000000001</v>
      </c>
      <c r="H93" s="113">
        <v>2657.83</v>
      </c>
      <c r="I93" s="113">
        <v>153.69</v>
      </c>
      <c r="J93" s="113">
        <v>10337.040000000001</v>
      </c>
      <c r="K93" s="113">
        <v>-105.61</v>
      </c>
      <c r="L93" s="113">
        <v>10231.42</v>
      </c>
      <c r="M93" s="113">
        <v>-137.38</v>
      </c>
      <c r="N93" s="113">
        <v>-364.03</v>
      </c>
      <c r="O93" s="113">
        <v>-2922.52</v>
      </c>
      <c r="P93" s="113">
        <v>-3286.55</v>
      </c>
      <c r="Q93" s="114">
        <v>-3423.92</v>
      </c>
    </row>
    <row r="94" spans="2:17" ht="2.15" customHeight="1" x14ac:dyDescent="0.25">
      <c r="B94" s="115"/>
      <c r="C94" s="116"/>
      <c r="D94" s="117"/>
      <c r="E94" s="117"/>
      <c r="F94" s="117"/>
      <c r="G94" s="117"/>
      <c r="H94" s="117"/>
      <c r="I94" s="117"/>
      <c r="J94" s="117"/>
      <c r="K94" s="117"/>
      <c r="L94" s="117"/>
      <c r="M94" s="117"/>
      <c r="N94" s="117"/>
      <c r="O94" s="117"/>
      <c r="P94" s="117"/>
      <c r="Q94" s="118"/>
    </row>
    <row r="95" spans="2:17" ht="18" customHeight="1" x14ac:dyDescent="0.35">
      <c r="B95" s="67" t="s">
        <v>113</v>
      </c>
      <c r="C95" s="92"/>
      <c r="D95" s="43"/>
      <c r="E95" s="106"/>
      <c r="G95" s="106"/>
      <c r="H95" s="106"/>
      <c r="I95" s="106"/>
      <c r="J95" s="106"/>
      <c r="K95" s="43"/>
      <c r="L95" s="43"/>
      <c r="M95" s="43"/>
      <c r="N95" s="43"/>
      <c r="O95" s="43"/>
      <c r="P95" s="43"/>
      <c r="Q95" s="43"/>
    </row>
    <row r="96" spans="2:17" ht="18" customHeight="1" x14ac:dyDescent="0.35">
      <c r="B96" s="70" t="s">
        <v>114</v>
      </c>
      <c r="C96" s="71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119"/>
      <c r="O96" s="43"/>
      <c r="P96" s="43"/>
      <c r="Q96" s="43"/>
    </row>
    <row r="97" spans="2:17" ht="18" customHeight="1" x14ac:dyDescent="0.35">
      <c r="B97" s="43"/>
      <c r="C97" s="43"/>
      <c r="D97" s="120"/>
      <c r="E97" s="43"/>
      <c r="F97" s="43"/>
      <c r="G97" s="43"/>
      <c r="H97" s="43"/>
      <c r="I97" s="43"/>
      <c r="J97" s="43"/>
      <c r="K97" s="43"/>
      <c r="L97" s="43"/>
      <c r="M97" s="121"/>
      <c r="N97" s="121"/>
      <c r="O97" s="43"/>
      <c r="P97" s="43"/>
      <c r="Q97" s="43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122" customFormat="1" ht="4" customHeight="1" x14ac:dyDescent="0.25">
      <c r="B100" s="1212"/>
      <c r="C100" s="1212"/>
      <c r="D100" s="1212"/>
      <c r="E100" s="1212"/>
      <c r="F100" s="1212"/>
      <c r="G100" s="1212"/>
      <c r="H100" s="1212"/>
      <c r="I100" s="1212"/>
      <c r="J100" s="1212"/>
      <c r="K100" s="1212"/>
      <c r="L100" s="1212"/>
      <c r="M100" s="1212"/>
      <c r="N100" s="1212"/>
      <c r="O100" s="1212"/>
      <c r="P100" s="1212"/>
      <c r="Q100" s="1212"/>
    </row>
    <row r="101" spans="2:17" s="122" customFormat="1" ht="18" customHeight="1" x14ac:dyDescent="0.4">
      <c r="B101" s="123" t="s">
        <v>115</v>
      </c>
      <c r="C101" s="124"/>
      <c r="D101" s="125"/>
      <c r="E101" s="125"/>
      <c r="F101" s="125"/>
      <c r="G101" s="125"/>
      <c r="H101" s="125"/>
      <c r="I101" s="125"/>
      <c r="J101" s="125"/>
      <c r="K101" s="125"/>
      <c r="L101" s="125"/>
      <c r="M101" s="125"/>
      <c r="N101" s="125"/>
      <c r="O101" s="125"/>
      <c r="P101" s="125"/>
      <c r="Q101" s="126" t="str">
        <f>+Capa!G15</f>
        <v>Indicadores de Conjuntura  •  setembro | 2023</v>
      </c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</sheetData>
  <mergeCells count="132">
    <mergeCell ref="K10:M10"/>
    <mergeCell ref="O10:Q10"/>
    <mergeCell ref="B11:C11"/>
    <mergeCell ref="D11:E11"/>
    <mergeCell ref="G11:I11"/>
    <mergeCell ref="K11:M11"/>
    <mergeCell ref="O11:Q11"/>
    <mergeCell ref="B10:C10"/>
    <mergeCell ref="D10:E10"/>
    <mergeCell ref="G10:I10"/>
    <mergeCell ref="D16:E16"/>
    <mergeCell ref="G16:I16"/>
    <mergeCell ref="K16:M16"/>
    <mergeCell ref="O16:Q16"/>
    <mergeCell ref="D14:E14"/>
    <mergeCell ref="G14:I14"/>
    <mergeCell ref="K14:M14"/>
    <mergeCell ref="O14:Q14"/>
    <mergeCell ref="O15:Q15"/>
    <mergeCell ref="D15:E15"/>
    <mergeCell ref="G15:I15"/>
    <mergeCell ref="K15:M15"/>
    <mergeCell ref="B12:C12"/>
    <mergeCell ref="D12:E12"/>
    <mergeCell ref="G12:I12"/>
    <mergeCell ref="K12:M12"/>
    <mergeCell ref="O12:Q12"/>
    <mergeCell ref="D13:E13"/>
    <mergeCell ref="G13:I13"/>
    <mergeCell ref="K13:M13"/>
    <mergeCell ref="O13:Q13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D19:E19"/>
    <mergeCell ref="G19:I19"/>
    <mergeCell ref="K19:M19"/>
    <mergeCell ref="O19:Q19"/>
    <mergeCell ref="D20:E20"/>
    <mergeCell ref="G20:I20"/>
    <mergeCell ref="K20:M20"/>
    <mergeCell ref="O20:Q20"/>
    <mergeCell ref="D17:E17"/>
    <mergeCell ref="G17:I17"/>
    <mergeCell ref="K17:M17"/>
    <mergeCell ref="O17:Q17"/>
    <mergeCell ref="D18:E18"/>
    <mergeCell ref="G18:I18"/>
    <mergeCell ref="K18:M18"/>
    <mergeCell ref="O18:Q18"/>
    <mergeCell ref="D28:E28"/>
    <mergeCell ref="G28:I28"/>
    <mergeCell ref="K28:M28"/>
    <mergeCell ref="O28:Q28"/>
    <mergeCell ref="D29:E29"/>
    <mergeCell ref="G29:I29"/>
    <mergeCell ref="K29:M29"/>
    <mergeCell ref="O29:Q29"/>
    <mergeCell ref="D21:E21"/>
    <mergeCell ref="G21:I21"/>
    <mergeCell ref="K21:M21"/>
    <mergeCell ref="O21:Q21"/>
    <mergeCell ref="D22:E22"/>
    <mergeCell ref="G22:I22"/>
    <mergeCell ref="K22:M22"/>
    <mergeCell ref="O22:Q22"/>
    <mergeCell ref="D24:E24"/>
    <mergeCell ref="G24:I24"/>
    <mergeCell ref="K24:M24"/>
    <mergeCell ref="O24:Q24"/>
    <mergeCell ref="D23:E23"/>
    <mergeCell ref="G23:I23"/>
    <mergeCell ref="K23:M23"/>
    <mergeCell ref="O23:Q23"/>
    <mergeCell ref="D25:E25"/>
    <mergeCell ref="G25:I25"/>
    <mergeCell ref="K25:M25"/>
    <mergeCell ref="O25:Q25"/>
    <mergeCell ref="D27:E27"/>
    <mergeCell ref="G27:I27"/>
    <mergeCell ref="K27:M27"/>
    <mergeCell ref="O27:Q27"/>
    <mergeCell ref="D26:E26"/>
    <mergeCell ref="G26:I26"/>
    <mergeCell ref="K26:M26"/>
    <mergeCell ref="O26:Q26"/>
    <mergeCell ref="F68:I68"/>
    <mergeCell ref="J68:L68"/>
    <mergeCell ref="M68:M71"/>
    <mergeCell ref="N68:N71"/>
    <mergeCell ref="O68:O71"/>
    <mergeCell ref="B74:C74"/>
    <mergeCell ref="B72:C72"/>
    <mergeCell ref="B73:C73"/>
    <mergeCell ref="D32:E32"/>
    <mergeCell ref="G32:H32"/>
    <mergeCell ref="K32:M32"/>
    <mergeCell ref="O32:Q32"/>
    <mergeCell ref="D31:E31"/>
    <mergeCell ref="G31:I31"/>
    <mergeCell ref="K31:M31"/>
    <mergeCell ref="O31:Q31"/>
    <mergeCell ref="D30:E30"/>
    <mergeCell ref="G30:I30"/>
    <mergeCell ref="K30:M30"/>
    <mergeCell ref="O30:Q30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67:M67"/>
    <mergeCell ref="N67:P67"/>
    <mergeCell ref="Q67:Q71"/>
    <mergeCell ref="D68:E68"/>
  </mergeCells>
  <phoneticPr fontId="62" type="noConversion"/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R121"/>
  <sheetViews>
    <sheetView view="pageBreakPreview" topLeftCell="A61" zoomScale="65" zoomScaleNormal="75" zoomScaleSheetLayoutView="65" workbookViewId="0">
      <selection activeCell="I84" sqref="I8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4.7265625" style="9" customWidth="1"/>
    <col min="6" max="6" width="13.7265625" style="9" customWidth="1"/>
    <col min="7" max="7" width="15.7265625" style="9" customWidth="1"/>
    <col min="8" max="8" width="13.7265625" style="9" customWidth="1"/>
    <col min="9" max="9" width="15.7265625" style="9" customWidth="1"/>
    <col min="10" max="10" width="13.7265625" style="9" customWidth="1"/>
    <col min="11" max="11" width="14.7265625" style="9" customWidth="1"/>
    <col min="12" max="12" width="13.7265625" style="9" customWidth="1"/>
    <col min="13" max="13" width="14.7265625" style="9" customWidth="1"/>
    <col min="14" max="14" width="13.7265625" style="9" customWidth="1"/>
    <col min="15" max="15" width="14.7265625" style="9" customWidth="1"/>
    <col min="16" max="16" width="13.7265625" style="9" customWidth="1"/>
    <col min="17" max="16384" width="9.1796875" style="9"/>
  </cols>
  <sheetData>
    <row r="1" spans="2:18" ht="26.25" customHeight="1" x14ac:dyDescent="0.25">
      <c r="B1" s="1270" t="s">
        <v>1</v>
      </c>
      <c r="C1" s="1270"/>
      <c r="D1" s="1270"/>
      <c r="E1" s="1270"/>
      <c r="F1" s="1270"/>
      <c r="G1" s="1270"/>
      <c r="H1" s="1270"/>
      <c r="I1" s="1270"/>
      <c r="J1" s="1270"/>
      <c r="K1" s="1270"/>
      <c r="L1" s="1270"/>
      <c r="M1" s="1270"/>
      <c r="N1" s="1270"/>
      <c r="O1" s="1270"/>
      <c r="P1" s="1270"/>
    </row>
    <row r="2" spans="2:18" ht="4" customHeight="1" x14ac:dyDescent="0.25"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</row>
    <row r="3" spans="2:18" ht="18" customHeight="1" x14ac:dyDescent="0.25">
      <c r="M3" s="1271"/>
      <c r="N3" s="1271"/>
      <c r="O3" s="1271"/>
      <c r="P3" s="1271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R4" s="1123" t="s">
        <v>0</v>
      </c>
    </row>
    <row r="5" spans="2:18" ht="18" customHeight="1" x14ac:dyDescent="0.4">
      <c r="B5" s="39" t="s">
        <v>116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1122"/>
    </row>
    <row r="6" spans="2:18" ht="18" customHeight="1" x14ac:dyDescent="0.35">
      <c r="B6" s="127" t="s">
        <v>117</v>
      </c>
      <c r="C6" s="92"/>
      <c r="D6" s="76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22" customHeight="1" x14ac:dyDescent="0.25">
      <c r="B7" s="1272"/>
      <c r="C7" s="1273"/>
      <c r="D7" s="1278" t="s">
        <v>118</v>
      </c>
      <c r="E7" s="1279"/>
      <c r="F7" s="1279"/>
      <c r="G7" s="1281" t="s">
        <v>119</v>
      </c>
      <c r="H7" s="1281"/>
      <c r="I7" s="1281"/>
      <c r="J7" s="1281"/>
      <c r="K7" s="1281"/>
      <c r="L7" s="1281"/>
      <c r="M7" s="1281"/>
      <c r="N7" s="1281"/>
      <c r="O7" s="1281"/>
      <c r="P7" s="1282"/>
    </row>
    <row r="8" spans="2:18" ht="22" customHeight="1" x14ac:dyDescent="0.25">
      <c r="B8" s="1274"/>
      <c r="C8" s="1275"/>
      <c r="D8" s="1280"/>
      <c r="E8" s="1213"/>
      <c r="F8" s="1213"/>
      <c r="G8" s="1215"/>
      <c r="H8" s="1215"/>
      <c r="I8" s="1215"/>
      <c r="J8" s="1215"/>
      <c r="K8" s="1215"/>
      <c r="L8" s="1215"/>
      <c r="M8" s="1215"/>
      <c r="N8" s="1215"/>
      <c r="O8" s="1215"/>
      <c r="P8" s="1283"/>
    </row>
    <row r="9" spans="2:18" ht="22" customHeight="1" x14ac:dyDescent="0.25">
      <c r="B9" s="1274"/>
      <c r="C9" s="1275"/>
      <c r="D9" s="1280" t="s">
        <v>120</v>
      </c>
      <c r="E9" s="1213"/>
      <c r="F9" s="1213"/>
      <c r="G9" s="1215" t="s">
        <v>121</v>
      </c>
      <c r="H9" s="1215"/>
      <c r="I9" s="1215" t="s">
        <v>122</v>
      </c>
      <c r="J9" s="1215"/>
      <c r="K9" s="1215" t="s">
        <v>123</v>
      </c>
      <c r="L9" s="1215"/>
      <c r="M9" s="1215" t="s">
        <v>124</v>
      </c>
      <c r="N9" s="1215"/>
      <c r="O9" s="1213" t="s">
        <v>125</v>
      </c>
      <c r="P9" s="1265"/>
    </row>
    <row r="10" spans="2:18" ht="22" customHeight="1" x14ac:dyDescent="0.25">
      <c r="B10" s="1274"/>
      <c r="C10" s="1275"/>
      <c r="D10" s="1280"/>
      <c r="E10" s="1213"/>
      <c r="F10" s="1213"/>
      <c r="G10" s="1215"/>
      <c r="H10" s="1215"/>
      <c r="I10" s="1215"/>
      <c r="J10" s="1215"/>
      <c r="K10" s="1215"/>
      <c r="L10" s="1215"/>
      <c r="M10" s="1215"/>
      <c r="N10" s="1215"/>
      <c r="O10" s="1213"/>
      <c r="P10" s="1265"/>
    </row>
    <row r="11" spans="2:18" ht="22" customHeight="1" x14ac:dyDescent="0.25">
      <c r="B11" s="1276"/>
      <c r="C11" s="1277"/>
      <c r="D11" s="1266" t="s">
        <v>65</v>
      </c>
      <c r="E11" s="1267"/>
      <c r="F11" s="128" t="s">
        <v>126</v>
      </c>
      <c r="G11" s="128" t="s">
        <v>65</v>
      </c>
      <c r="H11" s="128" t="s">
        <v>126</v>
      </c>
      <c r="I11" s="128" t="s">
        <v>65</v>
      </c>
      <c r="J11" s="128" t="s">
        <v>126</v>
      </c>
      <c r="K11" s="128" t="s">
        <v>65</v>
      </c>
      <c r="L11" s="128" t="s">
        <v>126</v>
      </c>
      <c r="M11" s="128" t="s">
        <v>65</v>
      </c>
      <c r="N11" s="128" t="s">
        <v>126</v>
      </c>
      <c r="O11" s="128" t="s">
        <v>65</v>
      </c>
      <c r="P11" s="128" t="s">
        <v>126</v>
      </c>
    </row>
    <row r="12" spans="2:18" ht="24" customHeight="1" x14ac:dyDescent="0.25">
      <c r="B12" s="1268">
        <v>2020</v>
      </c>
      <c r="C12" s="1269"/>
      <c r="D12" s="1263">
        <v>18229.902709180005</v>
      </c>
      <c r="E12" s="1264"/>
      <c r="F12" s="48">
        <v>-0.73807962450248565</v>
      </c>
      <c r="G12" s="129">
        <v>13788.410615789997</v>
      </c>
      <c r="H12" s="129">
        <v>2.9042633016939101</v>
      </c>
      <c r="I12" s="50">
        <v>1174.8731545299997</v>
      </c>
      <c r="J12" s="48">
        <v>0.91603624343274959</v>
      </c>
      <c r="K12" s="129">
        <v>2516.2578456200004</v>
      </c>
      <c r="L12" s="129">
        <v>2.4787605924967426</v>
      </c>
      <c r="M12" s="50">
        <v>746.35880497000005</v>
      </c>
      <c r="N12" s="48">
        <v>22.033756470646647</v>
      </c>
      <c r="O12" s="129">
        <v>1515.0832469100001</v>
      </c>
      <c r="P12" s="129">
        <v>27.504445621884788</v>
      </c>
    </row>
    <row r="13" spans="2:18" ht="24" customHeight="1" x14ac:dyDescent="0.25">
      <c r="B13" s="1262">
        <v>2021</v>
      </c>
      <c r="C13" s="1262"/>
      <c r="D13" s="1263">
        <v>19953.700139089997</v>
      </c>
      <c r="E13" s="1264"/>
      <c r="F13" s="48">
        <v>9.4558783851432349</v>
      </c>
      <c r="G13" s="129">
        <v>13911.745101300001</v>
      </c>
      <c r="H13" s="129">
        <v>0.89447934897417536</v>
      </c>
      <c r="I13" s="50">
        <v>1166.6139236599995</v>
      </c>
      <c r="J13" s="48">
        <v>-0.7029891557360779</v>
      </c>
      <c r="K13" s="129">
        <v>2590.4848075700002</v>
      </c>
      <c r="L13" s="129">
        <v>2.9498949036246502</v>
      </c>
      <c r="M13" s="50">
        <v>753.50125893000006</v>
      </c>
      <c r="N13" s="48">
        <v>0.95697322955641262</v>
      </c>
      <c r="O13" s="129">
        <v>1592.5085594000002</v>
      </c>
      <c r="P13" s="129">
        <v>5.1103008793680793</v>
      </c>
    </row>
    <row r="14" spans="2:18" ht="24" customHeight="1" x14ac:dyDescent="0.25">
      <c r="B14" s="1262">
        <v>2022</v>
      </c>
      <c r="C14" s="1262"/>
      <c r="D14" s="1263">
        <v>22310.6205009</v>
      </c>
      <c r="E14" s="1264"/>
      <c r="F14" s="48">
        <v>11.811946382779981</v>
      </c>
      <c r="G14" s="129">
        <v>14317.995012829999</v>
      </c>
      <c r="H14" s="129">
        <v>2.9201937540678236</v>
      </c>
      <c r="I14" s="50">
        <v>1164.89929676</v>
      </c>
      <c r="J14" s="48">
        <v>-0.14697466447342045</v>
      </c>
      <c r="K14" s="129">
        <v>2649.196421879999</v>
      </c>
      <c r="L14" s="129">
        <v>2.266433454403205</v>
      </c>
      <c r="M14" s="50">
        <v>808.58261391999997</v>
      </c>
      <c r="N14" s="48">
        <v>7.3100548057766446</v>
      </c>
      <c r="O14" s="129">
        <v>1276.3200268200001</v>
      </c>
      <c r="P14" s="129">
        <v>-19.854746193585836</v>
      </c>
    </row>
    <row r="15" spans="2:18" ht="22.5" customHeight="1" x14ac:dyDescent="0.25">
      <c r="B15" s="131"/>
      <c r="C15" s="132"/>
      <c r="D15" s="1245"/>
      <c r="E15" s="1246"/>
      <c r="F15" s="54"/>
      <c r="G15" s="135"/>
      <c r="H15" s="135"/>
      <c r="I15" s="56"/>
      <c r="J15" s="54"/>
      <c r="K15" s="135"/>
      <c r="L15" s="135"/>
      <c r="M15" s="56"/>
      <c r="N15" s="54"/>
      <c r="O15" s="135"/>
      <c r="P15" s="135"/>
    </row>
    <row r="16" spans="2:18" ht="24" customHeight="1" x14ac:dyDescent="0.25">
      <c r="B16" s="136">
        <v>22</v>
      </c>
      <c r="C16" s="137" t="s">
        <v>74</v>
      </c>
      <c r="D16" s="1242">
        <v>5102.2028076800007</v>
      </c>
      <c r="E16" s="1243"/>
      <c r="F16" s="100">
        <v>12.341660371444064</v>
      </c>
      <c r="G16" s="139">
        <v>3040.6879247600004</v>
      </c>
      <c r="H16" s="139">
        <v>2.0262606789283488</v>
      </c>
      <c r="I16" s="61">
        <v>254.18751377999999</v>
      </c>
      <c r="J16" s="100">
        <v>0.1883265871967188</v>
      </c>
      <c r="K16" s="139">
        <v>567.61342662000004</v>
      </c>
      <c r="L16" s="139">
        <v>2.9098713396051412</v>
      </c>
      <c r="M16" s="61">
        <v>225.25363351000004</v>
      </c>
      <c r="N16" s="100">
        <v>40.612437422030979</v>
      </c>
      <c r="O16" s="139">
        <v>360.98775888</v>
      </c>
      <c r="P16" s="139">
        <v>-19.647292203951082</v>
      </c>
    </row>
    <row r="17" spans="2:16" ht="24" customHeight="1" x14ac:dyDescent="0.25">
      <c r="B17" s="136"/>
      <c r="C17" s="137" t="s">
        <v>75</v>
      </c>
      <c r="D17" s="1242">
        <v>6765.52682946</v>
      </c>
      <c r="E17" s="1243"/>
      <c r="F17" s="100">
        <v>12.756152675786758</v>
      </c>
      <c r="G17" s="139">
        <v>4060.3351685799994</v>
      </c>
      <c r="H17" s="139">
        <v>2.6246231293925337</v>
      </c>
      <c r="I17" s="61">
        <v>338.99793631</v>
      </c>
      <c r="J17" s="100">
        <v>-0.32257821252987817</v>
      </c>
      <c r="K17" s="139">
        <v>758.03554662999989</v>
      </c>
      <c r="L17" s="139">
        <v>2.7104845390972798</v>
      </c>
      <c r="M17" s="61">
        <v>289.82874921000001</v>
      </c>
      <c r="N17" s="100">
        <v>21.703576927451842</v>
      </c>
      <c r="O17" s="139">
        <v>467.76760631999997</v>
      </c>
      <c r="P17" s="139">
        <v>-22.40392843054909</v>
      </c>
    </row>
    <row r="18" spans="2:16" ht="24" customHeight="1" x14ac:dyDescent="0.25">
      <c r="B18" s="136"/>
      <c r="C18" s="137" t="s">
        <v>76</v>
      </c>
      <c r="D18" s="1242">
        <v>8481.8651757199987</v>
      </c>
      <c r="E18" s="1243"/>
      <c r="F18" s="100">
        <v>13.22234549813437</v>
      </c>
      <c r="G18" s="139">
        <v>5076.1368805699994</v>
      </c>
      <c r="H18" s="139">
        <v>2.8052621253652044</v>
      </c>
      <c r="I18" s="61">
        <v>422.56258507999996</v>
      </c>
      <c r="J18" s="100">
        <v>-0.55590676123893346</v>
      </c>
      <c r="K18" s="139">
        <v>947.28638027</v>
      </c>
      <c r="L18" s="139">
        <v>2.4120313668078097</v>
      </c>
      <c r="M18" s="61">
        <v>367.22500587000007</v>
      </c>
      <c r="N18" s="100">
        <v>20.975827542095971</v>
      </c>
      <c r="O18" s="139">
        <v>581.95500062999997</v>
      </c>
      <c r="P18" s="139">
        <v>-23.44039344462827</v>
      </c>
    </row>
    <row r="19" spans="2:16" ht="24" customHeight="1" x14ac:dyDescent="0.25">
      <c r="B19" s="136"/>
      <c r="C19" s="137" t="s">
        <v>77</v>
      </c>
      <c r="D19" s="1242">
        <v>10238.982623600001</v>
      </c>
      <c r="E19" s="1243"/>
      <c r="F19" s="100">
        <v>12.896108052093691</v>
      </c>
      <c r="G19" s="139">
        <v>6094.628833929999</v>
      </c>
      <c r="H19" s="139">
        <v>2.8127049528126724</v>
      </c>
      <c r="I19" s="61">
        <v>508.71616673</v>
      </c>
      <c r="J19" s="100">
        <v>-0.44042622364791617</v>
      </c>
      <c r="K19" s="139">
        <v>1137.0642965100001</v>
      </c>
      <c r="L19" s="139">
        <v>2.3143219645775037</v>
      </c>
      <c r="M19" s="61">
        <v>427.56326389000009</v>
      </c>
      <c r="N19" s="100">
        <v>16.052329054798985</v>
      </c>
      <c r="O19" s="139">
        <v>680.50836441000001</v>
      </c>
      <c r="P19" s="139">
        <v>-22.916595435481678</v>
      </c>
    </row>
    <row r="20" spans="2:16" ht="24" customHeight="1" x14ac:dyDescent="0.25">
      <c r="B20" s="136"/>
      <c r="C20" s="137" t="s">
        <v>66</v>
      </c>
      <c r="D20" s="1242">
        <v>12372.260110599998</v>
      </c>
      <c r="E20" s="1243"/>
      <c r="F20" s="100">
        <v>12.491289609785117</v>
      </c>
      <c r="G20" s="139">
        <v>8134.49051203</v>
      </c>
      <c r="H20" s="139">
        <v>2.8286120542729831</v>
      </c>
      <c r="I20" s="61">
        <v>669.0015985</v>
      </c>
      <c r="J20" s="100">
        <v>-0.46218908588515628</v>
      </c>
      <c r="K20" s="139">
        <v>1511.1553515399999</v>
      </c>
      <c r="L20" s="139">
        <v>2.3029284095903213</v>
      </c>
      <c r="M20" s="61">
        <v>489.6223300900001</v>
      </c>
      <c r="N20" s="100">
        <v>8.7111436386622998</v>
      </c>
      <c r="O20" s="139">
        <v>779.00927177999995</v>
      </c>
      <c r="P20" s="139">
        <v>-23.351886868086936</v>
      </c>
    </row>
    <row r="21" spans="2:16" ht="24" customHeight="1" x14ac:dyDescent="0.25">
      <c r="B21" s="136"/>
      <c r="C21" s="137" t="s">
        <v>67</v>
      </c>
      <c r="D21" s="1242">
        <v>14347.706515290001</v>
      </c>
      <c r="E21" s="1243"/>
      <c r="F21" s="100">
        <v>12.09533772096265</v>
      </c>
      <c r="G21" s="139">
        <v>9160.9571838300017</v>
      </c>
      <c r="H21" s="139">
        <v>2.8532159182073746</v>
      </c>
      <c r="I21" s="61">
        <v>752.88662916999999</v>
      </c>
      <c r="J21" s="100">
        <v>-0.92754695507948348</v>
      </c>
      <c r="K21" s="139">
        <v>1701.7335373900003</v>
      </c>
      <c r="L21" s="139">
        <v>2.2124739505982038</v>
      </c>
      <c r="M21" s="61">
        <v>563.22254910000015</v>
      </c>
      <c r="N21" s="100">
        <v>10.503816012506295</v>
      </c>
      <c r="O21" s="139">
        <v>880.76127198000006</v>
      </c>
      <c r="P21" s="139">
        <v>-22.286162491548801</v>
      </c>
    </row>
    <row r="22" spans="2:16" ht="24" customHeight="1" x14ac:dyDescent="0.25">
      <c r="B22" s="136"/>
      <c r="C22" s="137" t="s">
        <v>68</v>
      </c>
      <c r="D22" s="1242">
        <v>16190.643964810002</v>
      </c>
      <c r="E22" s="1243"/>
      <c r="F22" s="100">
        <v>12.114310564653085</v>
      </c>
      <c r="G22" s="139">
        <v>10185.739852309998</v>
      </c>
      <c r="H22" s="139">
        <v>2.8936029202975888</v>
      </c>
      <c r="I22" s="61">
        <v>835.28479625000011</v>
      </c>
      <c r="J22" s="100">
        <v>-0.27251704227154727</v>
      </c>
      <c r="K22" s="139">
        <v>1891.7567786299996</v>
      </c>
      <c r="L22" s="139">
        <v>2.2222637394875733</v>
      </c>
      <c r="M22" s="61">
        <v>621.45325751999997</v>
      </c>
      <c r="N22" s="100">
        <v>7.3137428684614703</v>
      </c>
      <c r="O22" s="139">
        <v>979.55817229000002</v>
      </c>
      <c r="P22" s="139">
        <v>-21.693629806627023</v>
      </c>
    </row>
    <row r="23" spans="2:16" ht="24" customHeight="1" x14ac:dyDescent="0.25">
      <c r="B23" s="136"/>
      <c r="C23" s="137" t="s">
        <v>69</v>
      </c>
      <c r="D23" s="1242">
        <v>17943.635949359999</v>
      </c>
      <c r="E23" s="1243"/>
      <c r="F23" s="100">
        <v>12.024446397117483</v>
      </c>
      <c r="G23" s="139">
        <v>11217.322516709997</v>
      </c>
      <c r="H23" s="139">
        <v>2.944447411885398</v>
      </c>
      <c r="I23" s="61">
        <v>918.16076854000005</v>
      </c>
      <c r="J23" s="100">
        <v>-0.20377425319995091</v>
      </c>
      <c r="K23" s="139">
        <v>2081.7354455199993</v>
      </c>
      <c r="L23" s="139">
        <v>2.2177445322554723</v>
      </c>
      <c r="M23" s="61">
        <v>695.5245324199999</v>
      </c>
      <c r="N23" s="100">
        <v>9.2596953829092943</v>
      </c>
      <c r="O23" s="139">
        <v>1076.2599115099999</v>
      </c>
      <c r="P23" s="139">
        <v>-20.95126557443875</v>
      </c>
    </row>
    <row r="24" spans="2:16" ht="24" customHeight="1" x14ac:dyDescent="0.25">
      <c r="B24" s="136"/>
      <c r="C24" s="137" t="s">
        <v>70</v>
      </c>
      <c r="D24" s="1242">
        <v>19743.381412400002</v>
      </c>
      <c r="E24" s="1243"/>
      <c r="F24" s="100">
        <v>11.960864201844569</v>
      </c>
      <c r="G24" s="139">
        <v>12249.351010129998</v>
      </c>
      <c r="H24" s="139">
        <v>2.9403527472739777</v>
      </c>
      <c r="I24" s="61">
        <v>1003.6805612200001</v>
      </c>
      <c r="J24" s="100">
        <v>-0.18105624841221468</v>
      </c>
      <c r="K24" s="139">
        <v>2272.4146299499994</v>
      </c>
      <c r="L24" s="139">
        <v>2.252991400358284</v>
      </c>
      <c r="M24" s="61">
        <v>762.66421507999996</v>
      </c>
      <c r="N24" s="100">
        <v>9.5556087684627311</v>
      </c>
      <c r="O24" s="139">
        <v>1175.3735018700002</v>
      </c>
      <c r="P24" s="139">
        <v>-20.06815625381595</v>
      </c>
    </row>
    <row r="25" spans="2:16" ht="24" customHeight="1" x14ac:dyDescent="0.25">
      <c r="B25" s="131"/>
      <c r="C25" s="132" t="s">
        <v>71</v>
      </c>
      <c r="D25" s="1245">
        <v>22310.6205009</v>
      </c>
      <c r="E25" s="1246"/>
      <c r="F25" s="54">
        <v>11.811946382779981</v>
      </c>
      <c r="G25" s="135">
        <v>14317.995012829999</v>
      </c>
      <c r="H25" s="135">
        <v>2.9201937540678236</v>
      </c>
      <c r="I25" s="56">
        <v>1164.89929676</v>
      </c>
      <c r="J25" s="54">
        <v>-0.14697466447342045</v>
      </c>
      <c r="K25" s="135">
        <v>2649.196421879999</v>
      </c>
      <c r="L25" s="135">
        <v>2.266433454403205</v>
      </c>
      <c r="M25" s="56">
        <v>808.58261391999997</v>
      </c>
      <c r="N25" s="54">
        <v>7.3100548057766446</v>
      </c>
      <c r="O25" s="135">
        <v>1276.3200268200001</v>
      </c>
      <c r="P25" s="135">
        <v>-19.854746193585836</v>
      </c>
    </row>
    <row r="26" spans="2:16" ht="24" customHeight="1" x14ac:dyDescent="0.25">
      <c r="B26" s="136">
        <v>23</v>
      </c>
      <c r="C26" s="137" t="s">
        <v>72</v>
      </c>
      <c r="D26" s="1242">
        <v>2070.6890728799999</v>
      </c>
      <c r="E26" s="1243"/>
      <c r="F26" s="100">
        <v>11.021334785154968</v>
      </c>
      <c r="G26" s="139">
        <v>1082.5417521900001</v>
      </c>
      <c r="H26" s="139">
        <v>6.5622689408784574</v>
      </c>
      <c r="I26" s="61">
        <v>86.671336760000003</v>
      </c>
      <c r="J26" s="100">
        <v>1.0472035349932352</v>
      </c>
      <c r="K26" s="139">
        <v>199.66317794999998</v>
      </c>
      <c r="L26" s="139">
        <v>5.2329651145673894</v>
      </c>
      <c r="M26" s="61">
        <v>99.111707220000014</v>
      </c>
      <c r="N26" s="100">
        <v>6.0499999385282166</v>
      </c>
      <c r="O26" s="139">
        <v>121.98322968999999</v>
      </c>
      <c r="P26" s="139">
        <v>4.4733615055756903</v>
      </c>
    </row>
    <row r="27" spans="2:16" ht="24" customHeight="1" x14ac:dyDescent="0.25">
      <c r="B27" s="136"/>
      <c r="C27" s="137" t="s">
        <v>73</v>
      </c>
      <c r="D27" s="1242">
        <v>3926.7941074099999</v>
      </c>
      <c r="E27" s="1243"/>
      <c r="F27" s="100">
        <v>12.794844100180057</v>
      </c>
      <c r="G27" s="139">
        <v>2166.5643156800002</v>
      </c>
      <c r="H27" s="139">
        <v>6.5373257627182602</v>
      </c>
      <c r="I27" s="61">
        <v>173.96710059</v>
      </c>
      <c r="J27" s="100">
        <v>2.5240058152712574</v>
      </c>
      <c r="K27" s="139">
        <v>395.19937949000001</v>
      </c>
      <c r="L27" s="139">
        <v>4.5041195574993198</v>
      </c>
      <c r="M27" s="61">
        <v>181.65509649000001</v>
      </c>
      <c r="N27" s="100">
        <v>15.318852006956551</v>
      </c>
      <c r="O27" s="139">
        <v>240.30031212999992</v>
      </c>
      <c r="P27" s="139">
        <v>2.4916227841992544</v>
      </c>
    </row>
    <row r="28" spans="2:16" ht="24" customHeight="1" x14ac:dyDescent="0.25">
      <c r="B28" s="136"/>
      <c r="C28" s="137" t="s">
        <v>74</v>
      </c>
      <c r="D28" s="1242">
        <v>5792.3748608799997</v>
      </c>
      <c r="E28" s="1243"/>
      <c r="F28" s="100">
        <v>13.526942758157912</v>
      </c>
      <c r="G28" s="139">
        <v>3248.6214826199998</v>
      </c>
      <c r="H28" s="139">
        <v>6.8383722040929795</v>
      </c>
      <c r="I28" s="61">
        <v>260.54557599000003</v>
      </c>
      <c r="J28" s="100">
        <v>2.5013275103288324</v>
      </c>
      <c r="K28" s="139">
        <v>595.67957204999993</v>
      </c>
      <c r="L28" s="139">
        <v>4.9445880089776795</v>
      </c>
      <c r="M28" s="61">
        <v>250.65275874</v>
      </c>
      <c r="N28" s="100">
        <v>11.275789355412268</v>
      </c>
      <c r="O28" s="139">
        <v>354.64948375999995</v>
      </c>
      <c r="P28" s="139">
        <v>-1.7558144186565094</v>
      </c>
    </row>
    <row r="29" spans="2:16" ht="24" customHeight="1" x14ac:dyDescent="0.25">
      <c r="B29" s="136"/>
      <c r="C29" s="137" t="s">
        <v>75</v>
      </c>
      <c r="D29" s="1242">
        <v>7691.5337388199996</v>
      </c>
      <c r="E29" s="1243"/>
      <c r="F29" s="100">
        <v>13.687136755230478</v>
      </c>
      <c r="G29" s="139">
        <v>4346.2029109799996</v>
      </c>
      <c r="H29" s="139">
        <v>7.0404961790377252</v>
      </c>
      <c r="I29" s="61">
        <v>348.27481989</v>
      </c>
      <c r="J29" s="100">
        <v>2.7365604879425076</v>
      </c>
      <c r="K29" s="139">
        <v>796.67799047000005</v>
      </c>
      <c r="L29" s="139">
        <v>5.0977086776198055</v>
      </c>
      <c r="M29" s="61">
        <v>326.78533810000005</v>
      </c>
      <c r="N29" s="100">
        <v>12.751181168443203</v>
      </c>
      <c r="O29" s="139">
        <v>464.21095641999989</v>
      </c>
      <c r="P29" s="139">
        <v>-0.76034549035595145</v>
      </c>
    </row>
    <row r="30" spans="2:16" ht="24" customHeight="1" x14ac:dyDescent="0.25">
      <c r="B30" s="136"/>
      <c r="C30" s="137" t="s">
        <v>76</v>
      </c>
      <c r="D30" s="1242">
        <v>9634.6940525099999</v>
      </c>
      <c r="E30" s="1243"/>
      <c r="F30" s="100">
        <v>13.591690658913835</v>
      </c>
      <c r="G30" s="139">
        <v>5361.7383849500002</v>
      </c>
      <c r="H30" s="139">
        <v>5.6263554569066399</v>
      </c>
      <c r="I30" s="61">
        <v>433.37815137000001</v>
      </c>
      <c r="J30" s="100">
        <v>2.5595182043749665</v>
      </c>
      <c r="K30" s="139">
        <v>989.23623271000008</v>
      </c>
      <c r="L30" s="139">
        <v>4.428423475068155</v>
      </c>
      <c r="M30" s="61">
        <v>391.48302281000002</v>
      </c>
      <c r="N30" s="100">
        <v>6.605763919188945</v>
      </c>
      <c r="O30" s="139">
        <v>569.81254049999984</v>
      </c>
      <c r="P30" s="139">
        <v>-2.086494680319817</v>
      </c>
    </row>
    <row r="31" spans="2:16" ht="24" customHeight="1" x14ac:dyDescent="0.25">
      <c r="B31" s="136"/>
      <c r="C31" s="137" t="s">
        <v>77</v>
      </c>
      <c r="D31" s="1242">
        <v>11629.836410650001</v>
      </c>
      <c r="E31" s="1243"/>
      <c r="F31" s="100">
        <v>13.58390611821334</v>
      </c>
      <c r="G31" s="139">
        <v>6383.9895696499998</v>
      </c>
      <c r="H31" s="139">
        <v>4.7477991458490854</v>
      </c>
      <c r="I31" s="61">
        <v>521.76720991000002</v>
      </c>
      <c r="J31" s="100">
        <v>2.5654862246449639</v>
      </c>
      <c r="K31" s="139">
        <v>1182.9707304000001</v>
      </c>
      <c r="L31" s="139">
        <v>4.0372768743949683</v>
      </c>
      <c r="M31" s="61">
        <v>465.40131687000002</v>
      </c>
      <c r="N31" s="100">
        <v>8.8496969163689876</v>
      </c>
      <c r="O31" s="139">
        <v>675.62477971999976</v>
      </c>
      <c r="P31" s="139">
        <v>-0.71763771694919321</v>
      </c>
    </row>
    <row r="32" spans="2:16" ht="24" customHeight="1" x14ac:dyDescent="0.25">
      <c r="B32" s="136"/>
      <c r="C32" s="137" t="s">
        <v>66</v>
      </c>
      <c r="D32" s="1242">
        <v>14062.073609520001</v>
      </c>
      <c r="E32" s="1243"/>
      <c r="F32" s="100">
        <v>13.658082547684614</v>
      </c>
      <c r="G32" s="139">
        <v>8477.6331454200008</v>
      </c>
      <c r="H32" s="139">
        <v>4.2183666313523993</v>
      </c>
      <c r="I32" s="61">
        <v>684.55054610000002</v>
      </c>
      <c r="J32" s="100">
        <v>2.3242018606327797</v>
      </c>
      <c r="K32" s="139">
        <v>1581.0203087899999</v>
      </c>
      <c r="L32" s="139">
        <v>4.6232809339424641</v>
      </c>
      <c r="M32" s="61">
        <v>539.36386989999994</v>
      </c>
      <c r="N32" s="100">
        <v>10.159164881400851</v>
      </c>
      <c r="O32" s="139">
        <v>780.52504859999988</v>
      </c>
      <c r="P32" s="139">
        <v>0.19457750695783815</v>
      </c>
    </row>
    <row r="33" spans="2:16" ht="24" customHeight="1" x14ac:dyDescent="0.25">
      <c r="B33" s="136"/>
      <c r="C33" s="137" t="s">
        <v>67</v>
      </c>
      <c r="D33" s="1242">
        <v>16268.3606232</v>
      </c>
      <c r="E33" s="1243"/>
      <c r="F33" s="100">
        <v>13.386488675825682</v>
      </c>
      <c r="G33" s="139">
        <v>9764.6205044499984</v>
      </c>
      <c r="H33" s="139">
        <v>6.5895223447340445</v>
      </c>
      <c r="I33" s="61">
        <v>774.09358479999992</v>
      </c>
      <c r="J33" s="100">
        <v>2.8167528560546939</v>
      </c>
      <c r="K33" s="139">
        <v>1798.0257919300002</v>
      </c>
      <c r="L33" s="139">
        <v>5.6584801571041732</v>
      </c>
      <c r="M33" s="61">
        <v>609.81727026999999</v>
      </c>
      <c r="N33" s="100">
        <v>8.2728792099065807</v>
      </c>
      <c r="O33" s="139">
        <v>890.23909330999982</v>
      </c>
      <c r="P33" s="139">
        <v>1.0760942415977359</v>
      </c>
    </row>
    <row r="34" spans="2:16" ht="2.15" customHeight="1" x14ac:dyDescent="0.25">
      <c r="B34" s="63"/>
      <c r="C34" s="63"/>
      <c r="D34" s="1259"/>
      <c r="E34" s="1260"/>
      <c r="F34" s="1261"/>
      <c r="G34" s="1217"/>
      <c r="H34" s="1217"/>
      <c r="I34" s="1259"/>
      <c r="J34" s="1261"/>
      <c r="K34" s="1217"/>
      <c r="L34" s="1217"/>
      <c r="M34" s="1216"/>
      <c r="N34" s="1253"/>
      <c r="O34" s="1217"/>
      <c r="P34" s="1217"/>
    </row>
    <row r="35" spans="2:16" s="69" customFormat="1" ht="18" customHeight="1" x14ac:dyDescent="0.3">
      <c r="B35" s="67" t="s">
        <v>78</v>
      </c>
      <c r="C35" s="140"/>
      <c r="D35" s="141"/>
      <c r="F35" s="141"/>
      <c r="G35" s="141"/>
      <c r="H35" s="141"/>
      <c r="I35" s="141"/>
      <c r="J35" s="141"/>
      <c r="K35" s="141"/>
      <c r="L35" s="141"/>
      <c r="M35" s="141"/>
      <c r="N35" s="141"/>
      <c r="O35" s="141"/>
      <c r="P35" s="141"/>
    </row>
    <row r="36" spans="2:16" s="69" customFormat="1" ht="18" customHeight="1" x14ac:dyDescent="0.3">
      <c r="B36" s="67" t="s">
        <v>127</v>
      </c>
      <c r="C36" s="140"/>
      <c r="D36" s="142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</row>
    <row r="37" spans="2:16" s="69" customFormat="1" ht="18" customHeight="1" x14ac:dyDescent="0.3">
      <c r="C37" s="140"/>
      <c r="D37" s="142"/>
      <c r="E37" s="141"/>
      <c r="F37" s="141"/>
      <c r="G37" s="141"/>
      <c r="H37" s="141"/>
      <c r="I37" s="141"/>
      <c r="J37" s="141"/>
      <c r="K37" s="141"/>
      <c r="L37" s="141"/>
      <c r="M37" s="141"/>
      <c r="N37" s="141"/>
      <c r="O37" s="141"/>
      <c r="P37" s="141"/>
    </row>
    <row r="38" spans="2:16" ht="24" customHeight="1" x14ac:dyDescent="0.35">
      <c r="B38" s="92"/>
      <c r="C38" s="92"/>
      <c r="D38" s="76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2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2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2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2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2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2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2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2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30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22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30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121"/>
      <c r="M66" s="43"/>
      <c r="N66" s="43"/>
      <c r="O66" s="43"/>
      <c r="P66" s="43"/>
    </row>
    <row r="67" spans="2:16" ht="18" customHeight="1" x14ac:dyDescent="0.4">
      <c r="B67" s="39" t="s">
        <v>128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6" ht="22" customHeight="1" x14ac:dyDescent="0.25">
      <c r="B68" s="1225"/>
      <c r="C68" s="1254"/>
      <c r="D68" s="1172" t="s">
        <v>121</v>
      </c>
      <c r="E68" s="1172"/>
      <c r="F68" s="1172"/>
      <c r="G68" s="1172" t="s">
        <v>122</v>
      </c>
      <c r="H68" s="1172"/>
      <c r="I68" s="1172" t="s">
        <v>123</v>
      </c>
      <c r="J68" s="1172"/>
      <c r="K68" s="1172" t="s">
        <v>124</v>
      </c>
      <c r="L68" s="1172"/>
      <c r="M68" s="1172"/>
      <c r="N68" s="1172" t="s">
        <v>129</v>
      </c>
      <c r="O68" s="1172"/>
      <c r="P68" s="1172"/>
    </row>
    <row r="69" spans="2:16" ht="22" customHeight="1" x14ac:dyDescent="0.25">
      <c r="B69" s="1227"/>
      <c r="C69" s="1255"/>
      <c r="D69" s="1172"/>
      <c r="E69" s="1172"/>
      <c r="F69" s="1172"/>
      <c r="G69" s="1172"/>
      <c r="H69" s="1172"/>
      <c r="I69" s="1172"/>
      <c r="J69" s="1172"/>
      <c r="K69" s="1172"/>
      <c r="L69" s="1172"/>
      <c r="M69" s="1172"/>
      <c r="N69" s="1172"/>
      <c r="O69" s="1172"/>
      <c r="P69" s="1172"/>
    </row>
    <row r="70" spans="2:16" ht="22" customHeight="1" x14ac:dyDescent="0.25">
      <c r="B70" s="1227"/>
      <c r="C70" s="1255"/>
      <c r="D70" s="1172" t="s">
        <v>130</v>
      </c>
      <c r="E70" s="1172"/>
      <c r="F70" s="1174" t="s">
        <v>59</v>
      </c>
      <c r="G70" s="1174" t="s">
        <v>130</v>
      </c>
      <c r="H70" s="1174" t="s">
        <v>59</v>
      </c>
      <c r="I70" s="1174" t="s">
        <v>130</v>
      </c>
      <c r="J70" s="1174" t="s">
        <v>59</v>
      </c>
      <c r="K70" s="1174" t="s">
        <v>130</v>
      </c>
      <c r="L70" s="1174"/>
      <c r="M70" s="1174" t="s">
        <v>59</v>
      </c>
      <c r="N70" s="1174" t="s">
        <v>130</v>
      </c>
      <c r="O70" s="1174"/>
      <c r="P70" s="1257" t="s">
        <v>59</v>
      </c>
    </row>
    <row r="71" spans="2:16" ht="22" customHeight="1" x14ac:dyDescent="0.25">
      <c r="B71" s="1229"/>
      <c r="C71" s="1256"/>
      <c r="D71" s="1172"/>
      <c r="E71" s="1172"/>
      <c r="F71" s="1251"/>
      <c r="G71" s="1251"/>
      <c r="H71" s="1251"/>
      <c r="I71" s="1251"/>
      <c r="J71" s="1252"/>
      <c r="K71" s="1251"/>
      <c r="L71" s="1251"/>
      <c r="M71" s="1251"/>
      <c r="N71" s="1251"/>
      <c r="O71" s="1251"/>
      <c r="P71" s="1258"/>
    </row>
    <row r="72" spans="2:16" ht="24" customHeight="1" x14ac:dyDescent="0.25">
      <c r="B72" s="1177">
        <v>2020</v>
      </c>
      <c r="C72" s="1177"/>
      <c r="D72" s="1249">
        <v>2060.1947500000001</v>
      </c>
      <c r="E72" s="1250"/>
      <c r="F72" s="48">
        <v>0.98775230765020261</v>
      </c>
      <c r="G72" s="50">
        <v>184.511</v>
      </c>
      <c r="H72" s="48">
        <v>1.2783919377326036</v>
      </c>
      <c r="I72" s="129">
        <v>715.69574999999998</v>
      </c>
      <c r="J72" s="129">
        <v>0.78504226744455785</v>
      </c>
      <c r="K72" s="1249">
        <v>156.78466666666665</v>
      </c>
      <c r="L72" s="1250"/>
      <c r="M72" s="48">
        <v>3.300038653454207</v>
      </c>
      <c r="N72" s="1250">
        <v>211.23216666666664</v>
      </c>
      <c r="O72" s="1250"/>
      <c r="P72" s="129">
        <v>26.176678191942116</v>
      </c>
    </row>
    <row r="73" spans="2:16" ht="24" customHeight="1" x14ac:dyDescent="0.25">
      <c r="B73" s="1177">
        <v>2021</v>
      </c>
      <c r="C73" s="1177"/>
      <c r="D73" s="1249">
        <v>2060.9839999999999</v>
      </c>
      <c r="E73" s="1250"/>
      <c r="F73" s="48">
        <v>3.8309485062026916E-2</v>
      </c>
      <c r="G73" s="50">
        <v>177.78158333333334</v>
      </c>
      <c r="H73" s="48">
        <v>-3.6471628611121631</v>
      </c>
      <c r="I73" s="129">
        <v>723.26316666666662</v>
      </c>
      <c r="J73" s="129">
        <v>1.0573510694546817</v>
      </c>
      <c r="K73" s="1249">
        <v>150.15916666666666</v>
      </c>
      <c r="L73" s="1250"/>
      <c r="M73" s="48">
        <v>-4.2258596716515662</v>
      </c>
      <c r="N73" s="1250">
        <v>203.91616666666667</v>
      </c>
      <c r="O73" s="1250"/>
      <c r="P73" s="129">
        <v>-3.4634876474779364</v>
      </c>
    </row>
    <row r="74" spans="2:16" ht="24" customHeight="1" x14ac:dyDescent="0.25">
      <c r="B74" s="1177">
        <v>2022</v>
      </c>
      <c r="C74" s="1177"/>
      <c r="D74" s="1249">
        <v>2070.931583333333</v>
      </c>
      <c r="E74" s="1250"/>
      <c r="F74" s="48">
        <v>0.48266184178689109</v>
      </c>
      <c r="G74" s="50">
        <v>173.69274999999999</v>
      </c>
      <c r="H74" s="48">
        <v>-2.2999195173478371</v>
      </c>
      <c r="I74" s="129">
        <v>733.52800000000002</v>
      </c>
      <c r="J74" s="129">
        <v>1.419239055217103</v>
      </c>
      <c r="K74" s="1249">
        <v>164.42108333333334</v>
      </c>
      <c r="L74" s="1250"/>
      <c r="M74" s="48">
        <v>9.4978661531375241</v>
      </c>
      <c r="N74" s="1250">
        <v>162.54866666666666</v>
      </c>
      <c r="O74" s="1250"/>
      <c r="P74" s="129">
        <v>-20.28652297471919</v>
      </c>
    </row>
    <row r="75" spans="2:16" ht="24" customHeight="1" x14ac:dyDescent="0.25">
      <c r="B75" s="51"/>
      <c r="C75" s="51"/>
      <c r="D75" s="1245"/>
      <c r="E75" s="1246"/>
      <c r="F75" s="54"/>
      <c r="G75" s="56"/>
      <c r="H75" s="54"/>
      <c r="I75" s="135"/>
      <c r="J75" s="135"/>
      <c r="K75" s="1245"/>
      <c r="L75" s="1246"/>
      <c r="M75" s="54"/>
      <c r="N75" s="1246"/>
      <c r="O75" s="1246"/>
      <c r="P75" s="135"/>
    </row>
    <row r="76" spans="2:16" ht="24" customHeight="1" x14ac:dyDescent="0.25">
      <c r="B76" s="57">
        <v>22</v>
      </c>
      <c r="C76" s="58" t="s">
        <v>72</v>
      </c>
      <c r="D76" s="1242">
        <v>2067.319</v>
      </c>
      <c r="E76" s="1243"/>
      <c r="F76" s="100">
        <v>-2.1375777954990571E-2</v>
      </c>
      <c r="G76" s="61">
        <v>176.35400000000001</v>
      </c>
      <c r="H76" s="100">
        <v>-1.6880177498299731</v>
      </c>
      <c r="I76" s="139">
        <v>731.46699999999998</v>
      </c>
      <c r="J76" s="139">
        <v>1.8496678423187474</v>
      </c>
      <c r="K76" s="1242">
        <v>191.41499999999999</v>
      </c>
      <c r="L76" s="1243"/>
      <c r="M76" s="100">
        <v>80.479732978813672</v>
      </c>
      <c r="N76" s="1243">
        <v>182.345</v>
      </c>
      <c r="O76" s="1243"/>
      <c r="P76" s="139">
        <v>-25.383120204603582</v>
      </c>
    </row>
    <row r="77" spans="2:16" ht="24" customHeight="1" x14ac:dyDescent="0.25">
      <c r="B77" s="57"/>
      <c r="C77" s="58" t="s">
        <v>73</v>
      </c>
      <c r="D77" s="1242">
        <v>2067.1759999999999</v>
      </c>
      <c r="E77" s="1243"/>
      <c r="F77" s="100">
        <v>0.20310365654445661</v>
      </c>
      <c r="G77" s="61">
        <v>175.59700000000001</v>
      </c>
      <c r="H77" s="100">
        <v>-2.4162938675706513</v>
      </c>
      <c r="I77" s="139">
        <v>731.52</v>
      </c>
      <c r="J77" s="139">
        <v>1.9821497779178188</v>
      </c>
      <c r="K77" s="1242">
        <v>151.846</v>
      </c>
      <c r="L77" s="1243"/>
      <c r="M77" s="100">
        <v>6.1637418723344828</v>
      </c>
      <c r="N77" s="1243">
        <v>174.827</v>
      </c>
      <c r="O77" s="1243"/>
      <c r="P77" s="139">
        <v>-27.483252794657488</v>
      </c>
    </row>
    <row r="78" spans="2:16" ht="24" customHeight="1" x14ac:dyDescent="0.25">
      <c r="B78" s="57"/>
      <c r="C78" s="58" t="s">
        <v>74</v>
      </c>
      <c r="D78" s="1242">
        <v>2066.1979999999999</v>
      </c>
      <c r="E78" s="1243"/>
      <c r="F78" s="100">
        <v>0.34690671205965806</v>
      </c>
      <c r="G78" s="61">
        <v>175.02199999999999</v>
      </c>
      <c r="H78" s="100">
        <v>-2.4604735924029009</v>
      </c>
      <c r="I78" s="139">
        <v>732.30499999999995</v>
      </c>
      <c r="J78" s="139">
        <v>2.3723150691633998</v>
      </c>
      <c r="K78" s="1242">
        <v>155.661</v>
      </c>
      <c r="L78" s="1243"/>
      <c r="M78" s="100">
        <v>15.259194538440468</v>
      </c>
      <c r="N78" s="1243">
        <v>172.36699999999999</v>
      </c>
      <c r="O78" s="1243"/>
      <c r="P78" s="139">
        <v>-28.467441059415766</v>
      </c>
    </row>
    <row r="79" spans="2:16" ht="24" customHeight="1" x14ac:dyDescent="0.25">
      <c r="B79" s="57"/>
      <c r="C79" s="58" t="s">
        <v>75</v>
      </c>
      <c r="D79" s="1242">
        <v>2067.5770000000002</v>
      </c>
      <c r="E79" s="1243"/>
      <c r="F79" s="100">
        <v>0.6259748918949759</v>
      </c>
      <c r="G79" s="61">
        <v>174.87799999999999</v>
      </c>
      <c r="H79" s="100">
        <v>-2.4483033687181743</v>
      </c>
      <c r="I79" s="139">
        <v>733.82</v>
      </c>
      <c r="J79" s="139">
        <v>2.2405080398306243</v>
      </c>
      <c r="K79" s="1242">
        <v>161.49</v>
      </c>
      <c r="L79" s="1243"/>
      <c r="M79" s="100">
        <v>2.3799259522239602</v>
      </c>
      <c r="N79" s="1243">
        <v>163.56299999999999</v>
      </c>
      <c r="O79" s="1243"/>
      <c r="P79" s="139">
        <v>-31.515745311577547</v>
      </c>
    </row>
    <row r="80" spans="2:16" ht="24" customHeight="1" x14ac:dyDescent="0.25">
      <c r="B80" s="57"/>
      <c r="C80" s="58" t="s">
        <v>76</v>
      </c>
      <c r="D80" s="1242">
        <v>2068.9490000000001</v>
      </c>
      <c r="E80" s="1243"/>
      <c r="F80" s="100">
        <v>0.69353224000205937</v>
      </c>
      <c r="G80" s="61">
        <v>174.392</v>
      </c>
      <c r="H80" s="100">
        <v>-2.5438125894134522</v>
      </c>
      <c r="I80" s="139">
        <v>734.98099999999999</v>
      </c>
      <c r="J80" s="139">
        <v>1.8666330336390313</v>
      </c>
      <c r="K80" s="1242">
        <v>182.71799999999999</v>
      </c>
      <c r="L80" s="1243"/>
      <c r="M80" s="100">
        <v>17.929752546179767</v>
      </c>
      <c r="N80" s="1243">
        <v>162.96799999999999</v>
      </c>
      <c r="O80" s="1243"/>
      <c r="P80" s="139">
        <v>-26.529434571307487</v>
      </c>
    </row>
    <row r="81" spans="2:16" ht="24" customHeight="1" x14ac:dyDescent="0.25">
      <c r="B81" s="57"/>
      <c r="C81" s="58" t="s">
        <v>77</v>
      </c>
      <c r="D81" s="1242">
        <v>2069.96</v>
      </c>
      <c r="E81" s="1243"/>
      <c r="F81" s="100">
        <v>0.66620920204196743</v>
      </c>
      <c r="G81" s="61">
        <v>174.11500000000001</v>
      </c>
      <c r="H81" s="100">
        <v>-2.4232370726130492</v>
      </c>
      <c r="I81" s="139">
        <v>735.66300000000001</v>
      </c>
      <c r="J81" s="139">
        <v>1.5407867494823924</v>
      </c>
      <c r="K81" s="1242">
        <v>151.91999999999999</v>
      </c>
      <c r="L81" s="1243"/>
      <c r="M81" s="100">
        <v>-2.1417759026055583</v>
      </c>
      <c r="N81" s="1243">
        <v>153</v>
      </c>
      <c r="O81" s="1243"/>
      <c r="P81" s="139">
        <v>-21.690662763142409</v>
      </c>
    </row>
    <row r="82" spans="2:16" ht="24" customHeight="1" x14ac:dyDescent="0.25">
      <c r="B82" s="57"/>
      <c r="C82" s="58" t="s">
        <v>66</v>
      </c>
      <c r="D82" s="1242">
        <v>2069.7730000000001</v>
      </c>
      <c r="E82" s="1243"/>
      <c r="F82" s="100">
        <v>0.54230793705847269</v>
      </c>
      <c r="G82" s="61">
        <v>173.77</v>
      </c>
      <c r="H82" s="100">
        <v>-2.4553170468834207</v>
      </c>
      <c r="I82" s="139">
        <v>736.27</v>
      </c>
      <c r="J82" s="139">
        <v>1.1658662929299179</v>
      </c>
      <c r="K82" s="1242">
        <v>156.94</v>
      </c>
      <c r="L82" s="1243"/>
      <c r="M82" s="100">
        <v>-11.703480325415494</v>
      </c>
      <c r="N82" s="1243">
        <v>153.72300000000001</v>
      </c>
      <c r="O82" s="1243"/>
      <c r="P82" s="139">
        <v>-18.493873374230528</v>
      </c>
    </row>
    <row r="83" spans="2:16" ht="24" customHeight="1" x14ac:dyDescent="0.25">
      <c r="B83" s="57"/>
      <c r="C83" s="58" t="s">
        <v>67</v>
      </c>
      <c r="D83" s="1242">
        <v>2070.752</v>
      </c>
      <c r="E83" s="1243"/>
      <c r="F83" s="100">
        <v>0.49320849524092658</v>
      </c>
      <c r="G83" s="61">
        <v>173.27</v>
      </c>
      <c r="H83" s="100">
        <v>-2.246519080179632</v>
      </c>
      <c r="I83" s="139">
        <v>735.67200000000003</v>
      </c>
      <c r="J83" s="139">
        <v>0.97049002128737349</v>
      </c>
      <c r="K83" s="1242">
        <v>168.90299999999999</v>
      </c>
      <c r="L83" s="1243"/>
      <c r="M83" s="100">
        <v>12.383227317488622</v>
      </c>
      <c r="N83" s="1243">
        <v>156.66</v>
      </c>
      <c r="O83" s="1243"/>
      <c r="P83" s="139">
        <v>-15.112895622348299</v>
      </c>
    </row>
    <row r="84" spans="2:16" ht="24" customHeight="1" x14ac:dyDescent="0.25">
      <c r="B84" s="57"/>
      <c r="C84" s="58" t="s">
        <v>68</v>
      </c>
      <c r="D84" s="1242">
        <v>2072.0450000000001</v>
      </c>
      <c r="E84" s="1243"/>
      <c r="F84" s="100">
        <v>0.53302695361947539</v>
      </c>
      <c r="G84" s="61">
        <v>172.31800000000001</v>
      </c>
      <c r="H84" s="100">
        <v>-2.3461673599383448</v>
      </c>
      <c r="I84" s="139">
        <v>729.149</v>
      </c>
      <c r="J84" s="139">
        <v>0.83123829753104506</v>
      </c>
      <c r="K84" s="1242">
        <v>150.27500000000001</v>
      </c>
      <c r="L84" s="1243"/>
      <c r="M84" s="100">
        <v>-9.3533034545575156</v>
      </c>
      <c r="N84" s="1243">
        <v>160.06299999999999</v>
      </c>
      <c r="O84" s="1243"/>
      <c r="P84" s="139">
        <v>-13.828802153432029</v>
      </c>
    </row>
    <row r="85" spans="2:16" ht="24" customHeight="1" x14ac:dyDescent="0.25">
      <c r="B85" s="57"/>
      <c r="C85" s="58" t="s">
        <v>69</v>
      </c>
      <c r="D85" s="1242">
        <v>2074.4119999999998</v>
      </c>
      <c r="E85" s="1243"/>
      <c r="F85" s="100">
        <v>0.56794575257539393</v>
      </c>
      <c r="G85" s="61">
        <v>171.786</v>
      </c>
      <c r="H85" s="100">
        <v>-2.1931472688142661</v>
      </c>
      <c r="I85" s="139">
        <v>732.11900000000003</v>
      </c>
      <c r="J85" s="139">
        <v>0.85214475716077764</v>
      </c>
      <c r="K85" s="1242">
        <v>183.31</v>
      </c>
      <c r="L85" s="1243"/>
      <c r="M85" s="100">
        <v>20.944809157787091</v>
      </c>
      <c r="N85" s="1243">
        <v>154.971</v>
      </c>
      <c r="O85" s="1243"/>
      <c r="P85" s="139">
        <v>-8.8427331121620707</v>
      </c>
    </row>
    <row r="86" spans="2:16" ht="24" customHeight="1" x14ac:dyDescent="0.25">
      <c r="B86" s="57"/>
      <c r="C86" s="58" t="s">
        <v>70</v>
      </c>
      <c r="D86" s="1242">
        <v>2077.2310000000002</v>
      </c>
      <c r="E86" s="1243"/>
      <c r="F86" s="100">
        <v>0.58022087420008805</v>
      </c>
      <c r="G86" s="61">
        <v>171.398</v>
      </c>
      <c r="H86" s="100">
        <v>-2.2370522473191823</v>
      </c>
      <c r="I86" s="139">
        <v>733.86</v>
      </c>
      <c r="J86" s="139">
        <v>0.76771083212383573</v>
      </c>
      <c r="K86" s="1242">
        <v>183.76400000000001</v>
      </c>
      <c r="L86" s="1243"/>
      <c r="M86" s="100">
        <v>17.303408082626383</v>
      </c>
      <c r="N86" s="1243">
        <v>158.29400000000001</v>
      </c>
      <c r="O86" s="1243"/>
      <c r="P86" s="139">
        <v>-5.9006063488289184</v>
      </c>
    </row>
    <row r="87" spans="2:16" ht="24" customHeight="1" x14ac:dyDescent="0.25">
      <c r="B87" s="51"/>
      <c r="C87" s="51" t="s">
        <v>71</v>
      </c>
      <c r="D87" s="1245">
        <v>2079.7869999999998</v>
      </c>
      <c r="E87" s="1246"/>
      <c r="F87" s="54">
        <v>0.56369791246098089</v>
      </c>
      <c r="G87" s="56">
        <v>171.41300000000001</v>
      </c>
      <c r="H87" s="54">
        <v>-2.1352760158261597</v>
      </c>
      <c r="I87" s="135">
        <v>735.51</v>
      </c>
      <c r="J87" s="135">
        <v>0.63623676217059444</v>
      </c>
      <c r="K87" s="1245">
        <v>134.81100000000001</v>
      </c>
      <c r="L87" s="1246"/>
      <c r="M87" s="54">
        <v>-8.7956322896652459</v>
      </c>
      <c r="N87" s="1246">
        <v>157.803</v>
      </c>
      <c r="O87" s="1246"/>
      <c r="P87" s="135">
        <v>-5.7425470531666463</v>
      </c>
    </row>
    <row r="88" spans="2:16" ht="24" customHeight="1" x14ac:dyDescent="0.25">
      <c r="B88" s="57">
        <v>23</v>
      </c>
      <c r="C88" s="58" t="s">
        <v>72</v>
      </c>
      <c r="D88" s="1242">
        <v>2083.7460000000001</v>
      </c>
      <c r="E88" s="1243"/>
      <c r="F88" s="100">
        <v>0.79460402579378808</v>
      </c>
      <c r="G88" s="61">
        <v>169.91399999999999</v>
      </c>
      <c r="H88" s="100">
        <v>-3.6517459201379054</v>
      </c>
      <c r="I88" s="139">
        <v>735.01400000000001</v>
      </c>
      <c r="J88" s="139">
        <v>0.48491592922168536</v>
      </c>
      <c r="K88" s="1242">
        <v>213.803</v>
      </c>
      <c r="L88" s="1243"/>
      <c r="M88" s="100">
        <v>11.696053078389879</v>
      </c>
      <c r="N88" s="1243">
        <v>177.572</v>
      </c>
      <c r="O88" s="1243"/>
      <c r="P88" s="139">
        <v>-2.6175656036633854</v>
      </c>
    </row>
    <row r="89" spans="2:16" ht="24" customHeight="1" x14ac:dyDescent="0.25">
      <c r="B89" s="57"/>
      <c r="C89" s="58" t="s">
        <v>73</v>
      </c>
      <c r="D89" s="1242">
        <v>2009.3440000000001</v>
      </c>
      <c r="E89" s="1243"/>
      <c r="F89" s="100">
        <v>-2.7976330994554877</v>
      </c>
      <c r="G89" s="61">
        <v>165.17099999999999</v>
      </c>
      <c r="H89" s="100">
        <v>-5.9374590682073176</v>
      </c>
      <c r="I89" s="139">
        <v>706.84100000000001</v>
      </c>
      <c r="J89" s="139">
        <v>-3.3736603237095375</v>
      </c>
      <c r="K89" s="1242">
        <v>189.072</v>
      </c>
      <c r="L89" s="1243"/>
      <c r="M89" s="100">
        <v>24.51562767540798</v>
      </c>
      <c r="N89" s="1243">
        <v>174.67699999999999</v>
      </c>
      <c r="O89" s="1243"/>
      <c r="P89" s="139">
        <v>-8.5799104257355818E-2</v>
      </c>
    </row>
    <row r="90" spans="2:16" ht="24" customHeight="1" x14ac:dyDescent="0.25">
      <c r="B90" s="57"/>
      <c r="C90" s="58" t="s">
        <v>74</v>
      </c>
      <c r="D90" s="1242">
        <v>2011.5160000000001</v>
      </c>
      <c r="E90" s="1243"/>
      <c r="F90" s="100">
        <v>-2.6465033844771946</v>
      </c>
      <c r="G90" s="61">
        <v>164.91399999999999</v>
      </c>
      <c r="H90" s="100">
        <v>-5.7752739655586138</v>
      </c>
      <c r="I90" s="139">
        <v>707.53300000000002</v>
      </c>
      <c r="J90" s="139">
        <v>-3.3827435289940699</v>
      </c>
      <c r="K90" s="1242">
        <v>170.92599999999999</v>
      </c>
      <c r="L90" s="1243"/>
      <c r="M90" s="100">
        <v>9.8065668343387138</v>
      </c>
      <c r="N90" s="1243">
        <v>171.09700000000001</v>
      </c>
      <c r="O90" s="1243"/>
      <c r="P90" s="139">
        <v>-0.73679996751118138</v>
      </c>
    </row>
    <row r="91" spans="2:16" ht="24" customHeight="1" x14ac:dyDescent="0.25">
      <c r="B91" s="57"/>
      <c r="C91" s="58" t="s">
        <v>75</v>
      </c>
      <c r="D91" s="1242">
        <v>2088.558</v>
      </c>
      <c r="E91" s="1243"/>
      <c r="F91" s="100">
        <v>1.0147626908211915</v>
      </c>
      <c r="G91" s="61">
        <v>168.726</v>
      </c>
      <c r="H91" s="100">
        <v>-3.5178810370658398</v>
      </c>
      <c r="I91" s="139">
        <v>736.13599999999997</v>
      </c>
      <c r="J91" s="139">
        <v>0.31560873238669629</v>
      </c>
      <c r="K91" s="1242">
        <v>179.185</v>
      </c>
      <c r="L91" s="1243"/>
      <c r="M91" s="100">
        <v>10.957334819493457</v>
      </c>
      <c r="N91" s="1243">
        <v>166.74199999999999</v>
      </c>
      <c r="O91" s="1243"/>
      <c r="P91" s="139">
        <v>1.9435936000195664</v>
      </c>
    </row>
    <row r="92" spans="2:16" ht="24" customHeight="1" x14ac:dyDescent="0.25">
      <c r="B92" s="57"/>
      <c r="C92" s="58" t="s">
        <v>76</v>
      </c>
      <c r="D92" s="1242">
        <v>2091.2440000000001</v>
      </c>
      <c r="E92" s="1243"/>
      <c r="F92" s="100">
        <v>1.0776002695088271</v>
      </c>
      <c r="G92" s="61">
        <v>168.09100000000001</v>
      </c>
      <c r="H92" s="100">
        <v>-3.6131244552502384</v>
      </c>
      <c r="I92" s="139">
        <v>737.16600000000005</v>
      </c>
      <c r="J92" s="139">
        <v>0.29728659652425993</v>
      </c>
      <c r="K92" s="1242">
        <v>156.97300000000001</v>
      </c>
      <c r="L92" s="1243"/>
      <c r="M92" s="100">
        <v>-14.090018498451162</v>
      </c>
      <c r="N92" s="1243">
        <v>160.44900000000001</v>
      </c>
      <c r="O92" s="1243"/>
      <c r="P92" s="139">
        <v>-1.5457022237494455</v>
      </c>
    </row>
    <row r="93" spans="2:16" ht="24" customHeight="1" x14ac:dyDescent="0.25">
      <c r="B93" s="57"/>
      <c r="C93" s="58" t="s">
        <v>77</v>
      </c>
      <c r="D93" s="1242">
        <v>2097.1469999999999</v>
      </c>
      <c r="E93" s="1243"/>
      <c r="F93" s="100">
        <v>1.3134070223579153</v>
      </c>
      <c r="G93" s="61">
        <v>165.52199999999999</v>
      </c>
      <c r="H93" s="100">
        <v>-4.9352439479654286</v>
      </c>
      <c r="I93" s="139">
        <v>738.17700000000002</v>
      </c>
      <c r="J93" s="139">
        <v>0.34173255960949778</v>
      </c>
      <c r="K93" s="1242">
        <v>174.3</v>
      </c>
      <c r="L93" s="1243"/>
      <c r="M93" s="100">
        <v>14.731437598736186</v>
      </c>
      <c r="N93" s="1243">
        <v>155.316</v>
      </c>
      <c r="O93" s="1243"/>
      <c r="P93" s="139">
        <v>1.5137254901960828</v>
      </c>
    </row>
    <row r="94" spans="2:16" ht="2.15" customHeight="1" x14ac:dyDescent="0.25">
      <c r="B94" s="143"/>
      <c r="C94" s="143"/>
      <c r="D94" s="1247"/>
      <c r="E94" s="1248"/>
      <c r="F94" s="144"/>
      <c r="G94" s="86"/>
      <c r="H94" s="103"/>
      <c r="I94" s="63"/>
      <c r="J94" s="63"/>
      <c r="K94" s="1216"/>
      <c r="L94" s="1217"/>
      <c r="M94" s="103"/>
      <c r="N94" s="1217"/>
      <c r="O94" s="1217"/>
      <c r="P94" s="63"/>
    </row>
    <row r="95" spans="2:16" s="69" customFormat="1" ht="18" customHeight="1" x14ac:dyDescent="0.3">
      <c r="B95" s="145" t="s">
        <v>131</v>
      </c>
      <c r="C95" s="146"/>
      <c r="D95" s="141"/>
      <c r="F95" s="141"/>
      <c r="G95" s="147"/>
      <c r="H95" s="141"/>
      <c r="I95" s="141"/>
      <c r="J95" s="141"/>
      <c r="K95" s="148"/>
      <c r="L95" s="147"/>
      <c r="M95" s="141"/>
      <c r="N95" s="141"/>
      <c r="O95" s="141"/>
      <c r="P95" s="141"/>
    </row>
    <row r="96" spans="2:16" s="69" customFormat="1" ht="18" customHeight="1" x14ac:dyDescent="0.3">
      <c r="B96" s="67" t="s">
        <v>132</v>
      </c>
      <c r="C96" s="140"/>
      <c r="D96" s="141"/>
      <c r="F96" s="141"/>
      <c r="G96" s="147"/>
      <c r="H96" s="141"/>
      <c r="I96" s="141"/>
      <c r="J96" s="141"/>
      <c r="K96" s="148"/>
      <c r="L96" s="147"/>
      <c r="M96" s="141"/>
      <c r="N96" s="141"/>
      <c r="O96" s="141"/>
      <c r="P96" s="141"/>
    </row>
    <row r="97" spans="2:16" s="69" customFormat="1" ht="18" customHeight="1" x14ac:dyDescent="0.3">
      <c r="B97" s="67"/>
      <c r="C97" s="140"/>
      <c r="D97" s="141"/>
      <c r="F97" s="141"/>
      <c r="G97" s="147"/>
      <c r="H97" s="141"/>
      <c r="I97" s="141"/>
      <c r="J97" s="141"/>
      <c r="K97" s="148"/>
      <c r="L97" s="147"/>
      <c r="M97" s="141"/>
      <c r="N97" s="141"/>
      <c r="O97" s="141"/>
      <c r="P97" s="141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4">
      <c r="B100" s="1244"/>
      <c r="C100" s="1244"/>
      <c r="D100" s="1244"/>
      <c r="E100" s="1244"/>
      <c r="F100" s="1244"/>
      <c r="G100" s="1244"/>
      <c r="H100" s="1244"/>
      <c r="I100" s="1244"/>
      <c r="J100" s="1244"/>
      <c r="K100" s="1244"/>
      <c r="L100" s="1244"/>
      <c r="M100" s="1244"/>
      <c r="N100" s="1244"/>
      <c r="O100" s="1244"/>
      <c r="P100" s="1244"/>
    </row>
    <row r="101" spans="2:16" ht="18" customHeight="1" x14ac:dyDescent="0.4">
      <c r="B101" s="90" t="str">
        <f>+Capa!G15</f>
        <v>Indicadores de Conjuntura  •  setembro | 2023</v>
      </c>
      <c r="C101" s="149"/>
      <c r="D101" s="149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50" t="s">
        <v>133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</sheetData>
  <mergeCells count="133"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D16:E16"/>
    <mergeCell ref="B14:C14"/>
    <mergeCell ref="D14:E14"/>
    <mergeCell ref="D15:E15"/>
    <mergeCell ref="M9:N10"/>
    <mergeCell ref="O9:P10"/>
    <mergeCell ref="D11:E11"/>
    <mergeCell ref="B12:C12"/>
    <mergeCell ref="D12:E12"/>
    <mergeCell ref="B13:C13"/>
    <mergeCell ref="D13:E13"/>
    <mergeCell ref="D23:E23"/>
    <mergeCell ref="D24:E24"/>
    <mergeCell ref="D25:E25"/>
    <mergeCell ref="D34:F34"/>
    <mergeCell ref="G34:H34"/>
    <mergeCell ref="I34:J34"/>
    <mergeCell ref="D17:E17"/>
    <mergeCell ref="D18:E18"/>
    <mergeCell ref="D19:E19"/>
    <mergeCell ref="D20:E20"/>
    <mergeCell ref="D21:E21"/>
    <mergeCell ref="D22:E22"/>
    <mergeCell ref="D26:E26"/>
    <mergeCell ref="D27:E27"/>
    <mergeCell ref="D28:E28"/>
    <mergeCell ref="D29:E29"/>
    <mergeCell ref="D30:E30"/>
    <mergeCell ref="D31:E31"/>
    <mergeCell ref="D32:E32"/>
    <mergeCell ref="D33:E33"/>
    <mergeCell ref="K34:L34"/>
    <mergeCell ref="M34:N34"/>
    <mergeCell ref="O34:P34"/>
    <mergeCell ref="B68:C71"/>
    <mergeCell ref="D68:F69"/>
    <mergeCell ref="G68:H69"/>
    <mergeCell ref="I68:J69"/>
    <mergeCell ref="K68:M69"/>
    <mergeCell ref="N68:P69"/>
    <mergeCell ref="D70:E71"/>
    <mergeCell ref="P70:P71"/>
    <mergeCell ref="M70:M71"/>
    <mergeCell ref="N70:O71"/>
    <mergeCell ref="B72:C72"/>
    <mergeCell ref="D72:E72"/>
    <mergeCell ref="K72:L72"/>
    <mergeCell ref="N72:O72"/>
    <mergeCell ref="F70:F71"/>
    <mergeCell ref="G70:G71"/>
    <mergeCell ref="H70:H71"/>
    <mergeCell ref="I70:I71"/>
    <mergeCell ref="J70:J71"/>
    <mergeCell ref="K70:L71"/>
    <mergeCell ref="D75:E75"/>
    <mergeCell ref="K75:L75"/>
    <mergeCell ref="N75:O75"/>
    <mergeCell ref="D76:E76"/>
    <mergeCell ref="K76:L76"/>
    <mergeCell ref="N76:O76"/>
    <mergeCell ref="B73:C73"/>
    <mergeCell ref="D73:E73"/>
    <mergeCell ref="K73:L73"/>
    <mergeCell ref="N73:O73"/>
    <mergeCell ref="B74:C74"/>
    <mergeCell ref="D74:E74"/>
    <mergeCell ref="K74:L74"/>
    <mergeCell ref="N74:O74"/>
    <mergeCell ref="D77:E77"/>
    <mergeCell ref="K77:L77"/>
    <mergeCell ref="N77:O77"/>
    <mergeCell ref="D78:E78"/>
    <mergeCell ref="K78:L78"/>
    <mergeCell ref="N78:O78"/>
    <mergeCell ref="D83:E83"/>
    <mergeCell ref="K83:L83"/>
    <mergeCell ref="N83:O83"/>
    <mergeCell ref="D81:E81"/>
    <mergeCell ref="K81:L81"/>
    <mergeCell ref="N81:O81"/>
    <mergeCell ref="D82:E82"/>
    <mergeCell ref="K82:L82"/>
    <mergeCell ref="D89:E89"/>
    <mergeCell ref="K89:L89"/>
    <mergeCell ref="N89:O89"/>
    <mergeCell ref="D90:E90"/>
    <mergeCell ref="K90:L90"/>
    <mergeCell ref="N90:O90"/>
    <mergeCell ref="D91:E91"/>
    <mergeCell ref="N91:O91"/>
    <mergeCell ref="D79:E79"/>
    <mergeCell ref="K79:L79"/>
    <mergeCell ref="N79:O79"/>
    <mergeCell ref="D80:E80"/>
    <mergeCell ref="K80:L80"/>
    <mergeCell ref="N80:O80"/>
    <mergeCell ref="D84:E84"/>
    <mergeCell ref="K84:L84"/>
    <mergeCell ref="N84:O84"/>
    <mergeCell ref="D93:E93"/>
    <mergeCell ref="K93:L93"/>
    <mergeCell ref="N93:O93"/>
    <mergeCell ref="D92:E92"/>
    <mergeCell ref="K92:L92"/>
    <mergeCell ref="N92:O92"/>
    <mergeCell ref="K91:L91"/>
    <mergeCell ref="N82:O82"/>
    <mergeCell ref="B100:P100"/>
    <mergeCell ref="D87:E87"/>
    <mergeCell ref="K87:L87"/>
    <mergeCell ref="N87:O87"/>
    <mergeCell ref="D94:E94"/>
    <mergeCell ref="K94:L94"/>
    <mergeCell ref="N94:O94"/>
    <mergeCell ref="D85:E85"/>
    <mergeCell ref="K85:L85"/>
    <mergeCell ref="N85:O85"/>
    <mergeCell ref="D86:E86"/>
    <mergeCell ref="K86:L86"/>
    <mergeCell ref="N86:O86"/>
    <mergeCell ref="D88:E88"/>
    <mergeCell ref="K88:L88"/>
    <mergeCell ref="N88:O88"/>
  </mergeCells>
  <phoneticPr fontId="62" type="noConversion"/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R716"/>
  <sheetViews>
    <sheetView view="pageBreakPreview" topLeftCell="A67" zoomScale="65" zoomScaleNormal="75" zoomScaleSheetLayoutView="65" workbookViewId="0">
      <selection activeCell="G30" sqref="G3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8.7265625" style="9" customWidth="1"/>
    <col min="5" max="5" width="14.7265625" style="9" customWidth="1"/>
    <col min="6" max="6" width="18.7265625" style="9" customWidth="1"/>
    <col min="7" max="9" width="14.7265625" style="9" customWidth="1"/>
    <col min="10" max="11" width="13.7265625" style="9" customWidth="1"/>
    <col min="12" max="12" width="8.7265625" style="9" customWidth="1"/>
    <col min="13" max="13" width="14.7265625" style="9" customWidth="1"/>
    <col min="14" max="14" width="17.7265625" style="9" customWidth="1"/>
    <col min="15" max="15" width="8.7265625" style="9" customWidth="1"/>
    <col min="16" max="16" width="13.7265625" style="9" customWidth="1"/>
    <col min="17" max="16384" width="9.1796875" style="9"/>
  </cols>
  <sheetData>
    <row r="1" spans="2:18" ht="26.25" customHeight="1" x14ac:dyDescent="0.6">
      <c r="B1" s="1224" t="s">
        <v>1</v>
      </c>
      <c r="C1" s="1224"/>
      <c r="D1" s="1224"/>
      <c r="E1" s="1224"/>
      <c r="F1" s="1224"/>
      <c r="G1" s="1224"/>
      <c r="H1" s="1224"/>
      <c r="I1" s="1224"/>
      <c r="J1" s="1224"/>
      <c r="K1" s="1224"/>
      <c r="L1" s="1224"/>
      <c r="M1" s="1224"/>
      <c r="N1" s="1224"/>
      <c r="O1" s="1224"/>
      <c r="P1" s="1224"/>
      <c r="Q1" s="151"/>
    </row>
    <row r="2" spans="2:18" ht="4" customHeight="1" x14ac:dyDescent="0.35">
      <c r="B2" s="1300"/>
      <c r="C2" s="1300"/>
      <c r="D2" s="1300"/>
      <c r="E2" s="1300"/>
      <c r="F2" s="1300"/>
      <c r="G2" s="1300"/>
      <c r="H2" s="1300"/>
      <c r="I2" s="1300"/>
      <c r="J2" s="1300"/>
      <c r="K2" s="1300"/>
      <c r="L2" s="1300"/>
      <c r="M2" s="1300"/>
      <c r="N2" s="1300"/>
      <c r="O2" s="1300"/>
      <c r="P2" s="1300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R3" s="1123" t="s">
        <v>0</v>
      </c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1122"/>
    </row>
    <row r="5" spans="2:18" ht="18" customHeight="1" x14ac:dyDescent="0.4">
      <c r="B5" s="39" t="s">
        <v>134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</row>
    <row r="6" spans="2:18" ht="22" customHeight="1" x14ac:dyDescent="0.25">
      <c r="B6" s="1225"/>
      <c r="C6" s="1254"/>
      <c r="D6" s="1172" t="s">
        <v>121</v>
      </c>
      <c r="E6" s="1172"/>
      <c r="F6" s="1172" t="s">
        <v>122</v>
      </c>
      <c r="G6" s="1172"/>
      <c r="H6" s="1172" t="s">
        <v>123</v>
      </c>
      <c r="I6" s="1172"/>
      <c r="J6" s="1172"/>
      <c r="K6" s="1172" t="s">
        <v>124</v>
      </c>
      <c r="L6" s="1172"/>
      <c r="M6" s="1172"/>
      <c r="N6" s="1172" t="s">
        <v>135</v>
      </c>
      <c r="O6" s="1172"/>
      <c r="P6" s="1172"/>
    </row>
    <row r="7" spans="2:18" ht="22" customHeight="1" x14ac:dyDescent="0.25">
      <c r="B7" s="1227"/>
      <c r="C7" s="1255"/>
      <c r="D7" s="1172"/>
      <c r="E7" s="1172"/>
      <c r="F7" s="1172"/>
      <c r="G7" s="1172"/>
      <c r="H7" s="1172"/>
      <c r="I7" s="1172"/>
      <c r="J7" s="1172"/>
      <c r="K7" s="1172"/>
      <c r="L7" s="1172"/>
      <c r="M7" s="1172"/>
      <c r="N7" s="1172"/>
      <c r="O7" s="1172"/>
      <c r="P7" s="1172"/>
    </row>
    <row r="8" spans="2:18" ht="30" customHeight="1" x14ac:dyDescent="0.25">
      <c r="B8" s="1229"/>
      <c r="C8" s="1256"/>
      <c r="D8" s="45" t="s">
        <v>136</v>
      </c>
      <c r="E8" s="45" t="s">
        <v>59</v>
      </c>
      <c r="F8" s="45" t="s">
        <v>136</v>
      </c>
      <c r="G8" s="45" t="s">
        <v>59</v>
      </c>
      <c r="H8" s="1252" t="s">
        <v>136</v>
      </c>
      <c r="I8" s="1252"/>
      <c r="J8" s="45" t="s">
        <v>59</v>
      </c>
      <c r="K8" s="1252" t="s">
        <v>136</v>
      </c>
      <c r="L8" s="1252"/>
      <c r="M8" s="45" t="s">
        <v>59</v>
      </c>
      <c r="N8" s="1252" t="s">
        <v>136</v>
      </c>
      <c r="O8" s="1252"/>
      <c r="P8" s="45" t="s">
        <v>59</v>
      </c>
    </row>
    <row r="9" spans="2:18" ht="24" customHeight="1" x14ac:dyDescent="0.25">
      <c r="B9" s="1262">
        <v>2020</v>
      </c>
      <c r="C9" s="1262"/>
      <c r="D9" s="93">
        <v>956.7896749665432</v>
      </c>
      <c r="E9" s="129">
        <v>1.3551963711300186</v>
      </c>
      <c r="F9" s="93">
        <v>917.23199348657158</v>
      </c>
      <c r="G9" s="48">
        <v>4.26739320660392</v>
      </c>
      <c r="H9" s="1250">
        <v>500.06692307049804</v>
      </c>
      <c r="I9" s="1250"/>
      <c r="J9" s="129">
        <v>2.4587956357318586</v>
      </c>
      <c r="K9" s="1237">
        <v>485.30535991786689</v>
      </c>
      <c r="L9" s="1238"/>
      <c r="M9" s="48">
        <v>56.541141143557368</v>
      </c>
      <c r="N9" s="1250">
        <v>611.60119861510452</v>
      </c>
      <c r="O9" s="1250"/>
      <c r="P9" s="129">
        <v>-3.9643755027015226</v>
      </c>
    </row>
    <row r="10" spans="2:18" ht="24" customHeight="1" x14ac:dyDescent="0.25">
      <c r="B10" s="1262">
        <v>2021</v>
      </c>
      <c r="C10" s="1262"/>
      <c r="D10" s="93">
        <v>972.9955580478786</v>
      </c>
      <c r="E10" s="129">
        <v>1.6937769611594211</v>
      </c>
      <c r="F10" s="93">
        <v>919.84059593612074</v>
      </c>
      <c r="G10" s="48">
        <v>0.28439941782159028</v>
      </c>
      <c r="H10" s="1250">
        <v>503.70717772213624</v>
      </c>
      <c r="I10" s="1250"/>
      <c r="J10" s="129">
        <v>0.72795349656129549</v>
      </c>
      <c r="K10" s="1237">
        <v>388.04555915622666</v>
      </c>
      <c r="L10" s="1238"/>
      <c r="M10" s="48">
        <v>-20.040949223824867</v>
      </c>
      <c r="N10" s="1250">
        <v>728.9517240184698</v>
      </c>
      <c r="O10" s="1250"/>
      <c r="P10" s="129">
        <v>19.187425673640114</v>
      </c>
    </row>
    <row r="11" spans="2:18" ht="24" customHeight="1" x14ac:dyDescent="0.25">
      <c r="B11" s="1262">
        <v>2022</v>
      </c>
      <c r="C11" s="1262"/>
      <c r="D11" s="93">
        <v>994.64224110449811</v>
      </c>
      <c r="E11" s="129">
        <v>2.2247463390325573</v>
      </c>
      <c r="F11" s="93">
        <v>940.52805528168744</v>
      </c>
      <c r="G11" s="48">
        <v>2.2490265636203155</v>
      </c>
      <c r="H11" s="1250">
        <v>512.27283372081899</v>
      </c>
      <c r="I11" s="1250"/>
      <c r="J11" s="129">
        <v>1.7005229183785664</v>
      </c>
      <c r="K11" s="1237">
        <v>340.61314610825536</v>
      </c>
      <c r="L11" s="1238"/>
      <c r="M11" s="48">
        <v>-12.223413444315456</v>
      </c>
      <c r="N11" s="1250">
        <v>639.69965685062959</v>
      </c>
      <c r="O11" s="1250"/>
      <c r="P11" s="129">
        <v>-12.243892733502715</v>
      </c>
    </row>
    <row r="12" spans="2:18" ht="24" customHeight="1" x14ac:dyDescent="0.25">
      <c r="B12" s="1296"/>
      <c r="C12" s="1296"/>
      <c r="D12" s="153"/>
      <c r="E12" s="154"/>
      <c r="F12" s="153"/>
      <c r="G12" s="155"/>
      <c r="H12" s="1297"/>
      <c r="I12" s="1297"/>
      <c r="J12" s="154"/>
      <c r="K12" s="1298"/>
      <c r="L12" s="1299"/>
      <c r="M12" s="155"/>
      <c r="N12" s="1297"/>
      <c r="O12" s="1297"/>
      <c r="P12" s="154"/>
    </row>
    <row r="13" spans="2:18" ht="24" customHeight="1" x14ac:dyDescent="0.25">
      <c r="B13" s="157">
        <v>22</v>
      </c>
      <c r="C13" s="157" t="s">
        <v>72</v>
      </c>
      <c r="D13" s="98">
        <v>491.39835738461255</v>
      </c>
      <c r="E13" s="139">
        <v>2.221330249514164</v>
      </c>
      <c r="F13" s="98">
        <v>486.36899440897304</v>
      </c>
      <c r="G13" s="100">
        <v>2.5104387832443731</v>
      </c>
      <c r="H13" s="1243">
        <v>259.38892779851989</v>
      </c>
      <c r="I13" s="1243"/>
      <c r="J13" s="139">
        <v>1.5680817428762595</v>
      </c>
      <c r="K13" s="1208">
        <v>488.24557584306359</v>
      </c>
      <c r="L13" s="1209"/>
      <c r="M13" s="100">
        <v>25.913441513672318</v>
      </c>
      <c r="N13" s="1243">
        <v>640.32535638487479</v>
      </c>
      <c r="O13" s="1243"/>
      <c r="P13" s="139">
        <v>10.261397965665875</v>
      </c>
    </row>
    <row r="14" spans="2:18" ht="24" customHeight="1" x14ac:dyDescent="0.25">
      <c r="B14" s="157"/>
      <c r="C14" s="157" t="s">
        <v>73</v>
      </c>
      <c r="D14" s="98">
        <v>492.33485377635958</v>
      </c>
      <c r="E14" s="139">
        <v>2.1950908605887109</v>
      </c>
      <c r="F14" s="98">
        <v>477.86204980722886</v>
      </c>
      <c r="G14" s="100">
        <v>2.0016606516709556</v>
      </c>
      <c r="H14" s="1243">
        <v>257.5895062609361</v>
      </c>
      <c r="I14" s="1243"/>
      <c r="J14" s="139">
        <v>0.35084912393645862</v>
      </c>
      <c r="K14" s="1208">
        <v>421.91872594602427</v>
      </c>
      <c r="L14" s="1209"/>
      <c r="M14" s="100">
        <v>2.7707732561172982</v>
      </c>
      <c r="N14" s="1243">
        <v>673.22761266852376</v>
      </c>
      <c r="O14" s="1243"/>
      <c r="P14" s="139">
        <v>7.933564013155503</v>
      </c>
    </row>
    <row r="15" spans="2:18" ht="24" customHeight="1" x14ac:dyDescent="0.25">
      <c r="B15" s="157"/>
      <c r="C15" s="157" t="s">
        <v>74</v>
      </c>
      <c r="D15" s="98">
        <v>487.40148343963193</v>
      </c>
      <c r="E15" s="139">
        <v>1.125015197529966</v>
      </c>
      <c r="F15" s="98">
        <v>482.81503913793694</v>
      </c>
      <c r="G15" s="100">
        <v>2.7709176484170372</v>
      </c>
      <c r="H15" s="1243">
        <v>258.69973597066809</v>
      </c>
      <c r="I15" s="1243"/>
      <c r="J15" s="139">
        <v>0.55941175499212292</v>
      </c>
      <c r="K15" s="1208">
        <v>435.10857408085531</v>
      </c>
      <c r="L15" s="1209"/>
      <c r="M15" s="100">
        <v>-2.6283423200820444</v>
      </c>
      <c r="N15" s="1243">
        <v>734.06898031525759</v>
      </c>
      <c r="O15" s="1243"/>
      <c r="P15" s="139">
        <v>12.691782296429842</v>
      </c>
    </row>
    <row r="16" spans="2:18" ht="24" customHeight="1" x14ac:dyDescent="0.25">
      <c r="B16" s="157"/>
      <c r="C16" s="157" t="s">
        <v>75</v>
      </c>
      <c r="D16" s="98">
        <v>493.16046939001501</v>
      </c>
      <c r="E16" s="139">
        <v>3.8016407345216274</v>
      </c>
      <c r="F16" s="98">
        <v>484.96907861480582</v>
      </c>
      <c r="G16" s="100">
        <v>0.64091235468615171</v>
      </c>
      <c r="H16" s="1243">
        <v>259.4943174211657</v>
      </c>
      <c r="I16" s="1243"/>
      <c r="J16" s="139">
        <v>-0.11717599529461609</v>
      </c>
      <c r="K16" s="1208">
        <v>399.87067744132747</v>
      </c>
      <c r="L16" s="1209"/>
      <c r="M16" s="100">
        <v>-19.082461221162227</v>
      </c>
      <c r="N16" s="1243">
        <v>652.83620036316267</v>
      </c>
      <c r="O16" s="1243"/>
      <c r="P16" s="139">
        <v>1.5296039008090512</v>
      </c>
    </row>
    <row r="17" spans="2:16" ht="24" customHeight="1" x14ac:dyDescent="0.25">
      <c r="B17" s="157"/>
      <c r="C17" s="157" t="s">
        <v>76</v>
      </c>
      <c r="D17" s="98">
        <v>490.97474707689753</v>
      </c>
      <c r="E17" s="139">
        <v>2.8206094644321889</v>
      </c>
      <c r="F17" s="98">
        <v>479.17707675810794</v>
      </c>
      <c r="G17" s="100">
        <v>1.0799286746588477</v>
      </c>
      <c r="H17" s="1243">
        <v>257.49078362569929</v>
      </c>
      <c r="I17" s="1243"/>
      <c r="J17" s="139">
        <v>-0.62125827953473101</v>
      </c>
      <c r="K17" s="1208">
        <v>423.58309887367454</v>
      </c>
      <c r="L17" s="1209"/>
      <c r="M17" s="100">
        <v>0.33619228593382289</v>
      </c>
      <c r="N17" s="1243">
        <v>700.67371698738407</v>
      </c>
      <c r="O17" s="1243"/>
      <c r="P17" s="139">
        <v>-1.2015513468293215</v>
      </c>
    </row>
    <row r="18" spans="2:16" ht="24" customHeight="1" x14ac:dyDescent="0.25">
      <c r="B18" s="157"/>
      <c r="C18" s="157" t="s">
        <v>77</v>
      </c>
      <c r="D18" s="98">
        <v>492.03460615664051</v>
      </c>
      <c r="E18" s="139">
        <v>2.1691555675272367</v>
      </c>
      <c r="F18" s="98">
        <v>494.80849811905949</v>
      </c>
      <c r="G18" s="100">
        <v>2.6165257806591846</v>
      </c>
      <c r="H18" s="1243">
        <v>257.9685484250262</v>
      </c>
      <c r="I18" s="1243"/>
      <c r="J18" s="139">
        <v>0.28420938102751148</v>
      </c>
      <c r="K18" s="1208">
        <v>397.17126132174837</v>
      </c>
      <c r="L18" s="1209"/>
      <c r="M18" s="100">
        <v>-4.9507699839100976</v>
      </c>
      <c r="N18" s="1243">
        <v>644.13963254901989</v>
      </c>
      <c r="O18" s="1243"/>
      <c r="P18" s="139">
        <v>2.5786859550395391</v>
      </c>
    </row>
    <row r="19" spans="2:16" ht="24" customHeight="1" x14ac:dyDescent="0.25">
      <c r="B19" s="157"/>
      <c r="C19" s="157" t="s">
        <v>66</v>
      </c>
      <c r="D19" s="98">
        <v>985.54850126076678</v>
      </c>
      <c r="E19" s="139">
        <v>2.321271706030914</v>
      </c>
      <c r="F19" s="98">
        <v>922.39990660067906</v>
      </c>
      <c r="G19" s="100">
        <v>1.972552062734545</v>
      </c>
      <c r="H19" s="1243">
        <v>508.08949845844563</v>
      </c>
      <c r="I19" s="1243"/>
      <c r="J19" s="139">
        <v>1.0897416066086185</v>
      </c>
      <c r="K19" s="1208">
        <v>395.43179686504408</v>
      </c>
      <c r="L19" s="1209"/>
      <c r="M19" s="100">
        <v>-14.250739708892812</v>
      </c>
      <c r="N19" s="1243">
        <v>640.76883335610114</v>
      </c>
      <c r="O19" s="1243"/>
      <c r="P19" s="139">
        <v>-9.4913442530378376</v>
      </c>
    </row>
    <row r="20" spans="2:16" ht="24" customHeight="1" x14ac:dyDescent="0.25">
      <c r="B20" s="157"/>
      <c r="C20" s="157" t="s">
        <v>67</v>
      </c>
      <c r="D20" s="98">
        <v>495.69753973435814</v>
      </c>
      <c r="E20" s="139">
        <v>2.5428624063652538</v>
      </c>
      <c r="F20" s="98">
        <v>484.12899330524613</v>
      </c>
      <c r="G20" s="100">
        <v>-2.2937563052724763</v>
      </c>
      <c r="H20" s="1243">
        <v>259.05320013538699</v>
      </c>
      <c r="I20" s="1243"/>
      <c r="J20" s="139">
        <v>0.52526725457116008</v>
      </c>
      <c r="K20" s="1208">
        <v>435.754362030278</v>
      </c>
      <c r="L20" s="1209"/>
      <c r="M20" s="100">
        <v>10.443380557231063</v>
      </c>
      <c r="N20" s="1243">
        <v>649.50849099961772</v>
      </c>
      <c r="O20" s="1243"/>
      <c r="P20" s="139">
        <v>2.4560175859086986</v>
      </c>
    </row>
    <row r="21" spans="2:16" ht="24" customHeight="1" x14ac:dyDescent="0.25">
      <c r="B21" s="157"/>
      <c r="C21" s="157" t="s">
        <v>68</v>
      </c>
      <c r="D21" s="98">
        <v>494.57548869836154</v>
      </c>
      <c r="E21" s="139">
        <v>2.7085886588695152</v>
      </c>
      <c r="F21" s="98">
        <v>478.17504311795705</v>
      </c>
      <c r="G21" s="100">
        <v>8.6895806266826803</v>
      </c>
      <c r="H21" s="1243">
        <v>260.60961647070678</v>
      </c>
      <c r="I21" s="1243"/>
      <c r="J21" s="139">
        <v>1.4665896992547944</v>
      </c>
      <c r="K21" s="1208">
        <v>387.49431655298497</v>
      </c>
      <c r="L21" s="1209"/>
      <c r="M21" s="100">
        <v>-7.4541237822854933</v>
      </c>
      <c r="N21" s="1243">
        <v>617.23758963658031</v>
      </c>
      <c r="O21" s="1243"/>
      <c r="P21" s="139">
        <v>-2.4997080934725413</v>
      </c>
    </row>
    <row r="22" spans="2:16" ht="24" customHeight="1" x14ac:dyDescent="0.25">
      <c r="B22" s="157"/>
      <c r="C22" s="157" t="s">
        <v>69</v>
      </c>
      <c r="D22" s="98">
        <v>497.28919057544937</v>
      </c>
      <c r="E22" s="139">
        <v>2.8649741768701276</v>
      </c>
      <c r="F22" s="98">
        <v>482.43728994213694</v>
      </c>
      <c r="G22" s="100">
        <v>2.7478046213237795</v>
      </c>
      <c r="H22" s="1243">
        <v>259.49151284149116</v>
      </c>
      <c r="I22" s="1243"/>
      <c r="J22" s="139">
        <v>1.3094619964225673</v>
      </c>
      <c r="K22" s="1208">
        <v>404.07656374447618</v>
      </c>
      <c r="L22" s="1209"/>
      <c r="M22" s="100">
        <v>6.5484640213086864</v>
      </c>
      <c r="N22" s="1243">
        <v>623.99893670428617</v>
      </c>
      <c r="O22" s="1243"/>
      <c r="P22" s="139">
        <v>-4.0708579825986195</v>
      </c>
    </row>
    <row r="23" spans="2:16" ht="24" customHeight="1" x14ac:dyDescent="0.25">
      <c r="B23" s="157"/>
      <c r="C23" s="157" t="s">
        <v>70</v>
      </c>
      <c r="D23" s="98">
        <v>496.82894845108746</v>
      </c>
      <c r="E23" s="139">
        <v>2.3022887928106917</v>
      </c>
      <c r="F23" s="98">
        <v>498.95443750802247</v>
      </c>
      <c r="G23" s="100">
        <v>2.3531973746240054</v>
      </c>
      <c r="H23" s="1243">
        <v>259.83046416210186</v>
      </c>
      <c r="I23" s="1243"/>
      <c r="J23" s="139">
        <v>1.8574151335842393</v>
      </c>
      <c r="K23" s="1208">
        <v>365.35819126706025</v>
      </c>
      <c r="L23" s="1209"/>
      <c r="M23" s="100">
        <v>-3.908916412740826</v>
      </c>
      <c r="N23" s="1243">
        <v>626.1361160877874</v>
      </c>
      <c r="O23" s="1243"/>
      <c r="P23" s="139">
        <v>-3.3285407162573</v>
      </c>
    </row>
    <row r="24" spans="2:16" ht="24" customHeight="1" x14ac:dyDescent="0.25">
      <c r="B24" s="158"/>
      <c r="C24" s="158" t="s">
        <v>71</v>
      </c>
      <c r="D24" s="96">
        <v>994.64224110449811</v>
      </c>
      <c r="E24" s="135">
        <v>2.2247463390325573</v>
      </c>
      <c r="F24" s="96">
        <v>940.52805528168744</v>
      </c>
      <c r="G24" s="54">
        <v>2.2490265636203155</v>
      </c>
      <c r="H24" s="1245">
        <v>512.27283372081899</v>
      </c>
      <c r="I24" s="1246"/>
      <c r="J24" s="135">
        <v>1.7005229183785664</v>
      </c>
      <c r="K24" s="1219">
        <v>340.61314610825536</v>
      </c>
      <c r="L24" s="1220"/>
      <c r="M24" s="54">
        <v>-12.223413444315456</v>
      </c>
      <c r="N24" s="1245">
        <v>639.69965685062959</v>
      </c>
      <c r="O24" s="1246"/>
      <c r="P24" s="135">
        <v>-12.243892733502715</v>
      </c>
    </row>
    <row r="25" spans="2:16" ht="24" customHeight="1" x14ac:dyDescent="0.25">
      <c r="B25" s="157">
        <v>23</v>
      </c>
      <c r="C25" s="157" t="s">
        <v>72</v>
      </c>
      <c r="D25" s="98">
        <v>519.51713509708009</v>
      </c>
      <c r="E25" s="139">
        <v>5.7221961143958833</v>
      </c>
      <c r="F25" s="98">
        <v>510.08943795096337</v>
      </c>
      <c r="G25" s="100">
        <v>4.8770468131536626</v>
      </c>
      <c r="H25" s="1243">
        <v>271.64540804664944</v>
      </c>
      <c r="I25" s="1243"/>
      <c r="J25" s="139">
        <v>4.7251362470065672</v>
      </c>
      <c r="K25" s="1208">
        <v>463.56555904267015</v>
      </c>
      <c r="L25" s="1209"/>
      <c r="M25" s="100">
        <v>-5.0548367504975271</v>
      </c>
      <c r="N25" s="1243">
        <v>686.95081257180186</v>
      </c>
      <c r="O25" s="1243"/>
      <c r="P25" s="139">
        <v>7.2815258246469172</v>
      </c>
    </row>
    <row r="26" spans="2:16" ht="24" customHeight="1" x14ac:dyDescent="0.25">
      <c r="B26" s="157"/>
      <c r="C26" s="157" t="s">
        <v>73</v>
      </c>
      <c r="D26" s="98">
        <v>539.49078081702294</v>
      </c>
      <c r="E26" s="139">
        <v>9.5780192442121326</v>
      </c>
      <c r="F26" s="98">
        <v>528.51749901617109</v>
      </c>
      <c r="G26" s="100">
        <v>10.600433583159985</v>
      </c>
      <c r="H26" s="1243">
        <v>276.63392692274505</v>
      </c>
      <c r="I26" s="1243"/>
      <c r="J26" s="139">
        <v>7.39332162177333</v>
      </c>
      <c r="K26" s="1208">
        <v>436.57119652830659</v>
      </c>
      <c r="L26" s="1209"/>
      <c r="M26" s="100">
        <v>3.4728182659891749</v>
      </c>
      <c r="N26" s="1243">
        <v>677.34780446194941</v>
      </c>
      <c r="O26" s="1243"/>
      <c r="P26" s="139">
        <v>0.61200576385957994</v>
      </c>
    </row>
    <row r="27" spans="2:16" ht="24" customHeight="1" x14ac:dyDescent="0.25">
      <c r="B27" s="157"/>
      <c r="C27" s="157" t="s">
        <v>74</v>
      </c>
      <c r="D27" s="98">
        <v>537.93117575997394</v>
      </c>
      <c r="E27" s="139">
        <v>10.367160141522325</v>
      </c>
      <c r="F27" s="98">
        <v>524.99166474647404</v>
      </c>
      <c r="G27" s="100">
        <v>8.7355658356962564</v>
      </c>
      <c r="H27" s="1243">
        <v>283.35101339442815</v>
      </c>
      <c r="I27" s="1243"/>
      <c r="J27" s="139">
        <v>9.5289147981794109</v>
      </c>
      <c r="K27" s="1208">
        <v>403.66978838795728</v>
      </c>
      <c r="L27" s="1209"/>
      <c r="M27" s="100">
        <v>-7.2255036020172358</v>
      </c>
      <c r="N27" s="1243">
        <v>668.32949514018378</v>
      </c>
      <c r="O27" s="1243"/>
      <c r="P27" s="139">
        <v>-8.955491505286183</v>
      </c>
    </row>
    <row r="28" spans="2:16" ht="24" customHeight="1" x14ac:dyDescent="0.25">
      <c r="B28" s="157"/>
      <c r="C28" s="157" t="s">
        <v>75</v>
      </c>
      <c r="D28" s="98">
        <v>525.52116262033417</v>
      </c>
      <c r="E28" s="139">
        <v>6.5618992678682764</v>
      </c>
      <c r="F28" s="98">
        <v>519.95094946836866</v>
      </c>
      <c r="G28" s="100">
        <v>7.213216758783858</v>
      </c>
      <c r="H28" s="1243">
        <v>273.04522319245376</v>
      </c>
      <c r="I28" s="1243"/>
      <c r="J28" s="139">
        <v>5.2220433595447924</v>
      </c>
      <c r="K28" s="1208">
        <v>424.88254798113712</v>
      </c>
      <c r="L28" s="1209"/>
      <c r="M28" s="100">
        <v>6.2549899132025244</v>
      </c>
      <c r="N28" s="1243">
        <v>657.07183948855084</v>
      </c>
      <c r="O28" s="1243"/>
      <c r="P28" s="139">
        <v>0.64880579891739565</v>
      </c>
    </row>
    <row r="29" spans="2:16" ht="24" customHeight="1" x14ac:dyDescent="0.25">
      <c r="B29" s="157"/>
      <c r="C29" s="157" t="s">
        <v>76</v>
      </c>
      <c r="D29" s="98">
        <v>485.61309630535726</v>
      </c>
      <c r="E29" s="139">
        <v>-1.0920420660047725</v>
      </c>
      <c r="F29" s="98">
        <v>506.29320713185126</v>
      </c>
      <c r="G29" s="100">
        <v>5.6588955709648392</v>
      </c>
      <c r="H29" s="1243">
        <v>261.21422073182981</v>
      </c>
      <c r="I29" s="1243"/>
      <c r="J29" s="139">
        <v>1.4460467492083406</v>
      </c>
      <c r="K29" s="1208">
        <v>412.15804444076355</v>
      </c>
      <c r="L29" s="1209"/>
      <c r="M29" s="100">
        <v>-2.6972403911512788</v>
      </c>
      <c r="N29" s="1243">
        <v>658.16293077551097</v>
      </c>
      <c r="O29" s="1243"/>
      <c r="P29" s="139">
        <v>-6.0671301322179456</v>
      </c>
    </row>
    <row r="30" spans="2:16" ht="24" customHeight="1" x14ac:dyDescent="0.25">
      <c r="B30" s="157"/>
      <c r="C30" s="157" t="s">
        <v>77</v>
      </c>
      <c r="D30" s="98">
        <v>487.448512049942</v>
      </c>
      <c r="E30" s="139">
        <v>-0.93206738902396058</v>
      </c>
      <c r="F30" s="98">
        <v>534.00187612522814</v>
      </c>
      <c r="G30" s="100">
        <v>7.9209185281086336</v>
      </c>
      <c r="H30" s="1243">
        <v>262.44992419162344</v>
      </c>
      <c r="I30" s="1243"/>
      <c r="J30" s="139">
        <v>1.7371791227873912</v>
      </c>
      <c r="K30" s="1208">
        <v>424.08659816408488</v>
      </c>
      <c r="L30" s="1209"/>
      <c r="M30" s="100">
        <v>6.776758407132677</v>
      </c>
      <c r="N30" s="1243">
        <v>681.2706947127142</v>
      </c>
      <c r="O30" s="1243"/>
      <c r="P30" s="139">
        <v>5.7644430318248618</v>
      </c>
    </row>
    <row r="31" spans="2:16" ht="2.15" customHeight="1" x14ac:dyDescent="0.25">
      <c r="B31" s="159"/>
      <c r="C31" s="63"/>
      <c r="D31" s="86"/>
      <c r="E31" s="66"/>
      <c r="F31" s="63"/>
      <c r="G31" s="66"/>
      <c r="H31" s="1217"/>
      <c r="I31" s="1217"/>
      <c r="J31" s="66"/>
      <c r="K31" s="1217"/>
      <c r="L31" s="1217"/>
      <c r="M31" s="66"/>
      <c r="N31" s="1217"/>
      <c r="O31" s="1217"/>
      <c r="P31" s="63"/>
    </row>
    <row r="32" spans="2:16" s="69" customFormat="1" ht="15" customHeight="1" x14ac:dyDescent="0.3">
      <c r="B32" s="160" t="s">
        <v>137</v>
      </c>
      <c r="C32" s="146"/>
      <c r="D32" s="141"/>
      <c r="F32" s="141"/>
      <c r="G32" s="147"/>
      <c r="H32" s="141"/>
      <c r="I32" s="141"/>
      <c r="J32" s="141"/>
      <c r="K32" s="148"/>
      <c r="L32" s="147"/>
      <c r="M32" s="161"/>
      <c r="N32" s="148"/>
      <c r="O32" s="147"/>
      <c r="P32" s="141"/>
    </row>
    <row r="33" spans="2:16" s="69" customFormat="1" ht="18" customHeight="1" x14ac:dyDescent="0.3">
      <c r="B33" s="67" t="s">
        <v>127</v>
      </c>
      <c r="C33" s="140"/>
      <c r="D33" s="141"/>
      <c r="E33" s="141"/>
      <c r="F33" s="141"/>
      <c r="G33" s="141"/>
      <c r="H33" s="141"/>
      <c r="I33" s="141"/>
      <c r="J33" s="141"/>
      <c r="K33" s="141"/>
      <c r="L33" s="141"/>
      <c r="M33" s="141"/>
      <c r="N33" s="141"/>
      <c r="O33" s="141"/>
      <c r="P33" s="141"/>
    </row>
    <row r="34" spans="2:16" s="69" customFormat="1" ht="24" customHeight="1" x14ac:dyDescent="0.3">
      <c r="C34" s="140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  <c r="P34" s="141"/>
    </row>
    <row r="35" spans="2:16" s="69" customFormat="1" ht="18" customHeight="1" x14ac:dyDescent="0.3">
      <c r="B35" s="67"/>
      <c r="C35" s="140"/>
      <c r="D35" s="141"/>
      <c r="F35" s="141"/>
      <c r="G35" s="147"/>
      <c r="H35" s="141"/>
      <c r="I35" s="141"/>
      <c r="J35" s="141"/>
      <c r="K35" s="148"/>
      <c r="L35" s="147"/>
      <c r="M35" s="141"/>
      <c r="N35" s="141"/>
      <c r="O35" s="141"/>
      <c r="P35" s="141"/>
    </row>
    <row r="36" spans="2:16" ht="24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18" customHeight="1" x14ac:dyDescent="0.35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4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4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4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4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14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0.149999999999999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6" ht="18" customHeight="1" x14ac:dyDescent="0.4">
      <c r="B68" s="39" t="s">
        <v>138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6" ht="18" customHeight="1" x14ac:dyDescent="0.35">
      <c r="B69" s="42" t="s">
        <v>139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6" ht="22" customHeight="1" x14ac:dyDescent="0.25">
      <c r="B70" s="1225"/>
      <c r="C70" s="1226"/>
      <c r="D70" s="1231" t="s">
        <v>140</v>
      </c>
      <c r="E70" s="1231"/>
      <c r="F70" s="1231"/>
      <c r="G70" s="1231"/>
      <c r="H70" s="1231"/>
      <c r="I70" s="1231"/>
      <c r="J70" s="1231"/>
      <c r="K70" s="1231"/>
      <c r="L70" s="1231"/>
      <c r="M70" s="1231"/>
      <c r="N70" s="1231"/>
      <c r="O70" s="1231"/>
      <c r="P70" s="1295"/>
    </row>
    <row r="71" spans="2:16" ht="22" customHeight="1" x14ac:dyDescent="0.25">
      <c r="B71" s="1227"/>
      <c r="C71" s="1228"/>
      <c r="D71" s="1174" t="s">
        <v>58</v>
      </c>
      <c r="E71" s="1174" t="s">
        <v>141</v>
      </c>
      <c r="F71" s="1174"/>
      <c r="G71" s="1174"/>
      <c r="H71" s="1174"/>
      <c r="I71" s="1174"/>
      <c r="J71" s="1174"/>
      <c r="K71" s="1174"/>
      <c r="L71" s="1172" t="s">
        <v>142</v>
      </c>
      <c r="M71" s="1172"/>
      <c r="N71" s="1172"/>
      <c r="O71" s="1172"/>
      <c r="P71" s="1172"/>
    </row>
    <row r="72" spans="2:16" ht="22" customHeight="1" x14ac:dyDescent="0.25">
      <c r="B72" s="1229"/>
      <c r="C72" s="1230"/>
      <c r="D72" s="1252"/>
      <c r="E72" s="1252" t="s">
        <v>58</v>
      </c>
      <c r="F72" s="1252"/>
      <c r="G72" s="45" t="s">
        <v>19</v>
      </c>
      <c r="H72" s="45" t="s">
        <v>30</v>
      </c>
      <c r="I72" s="45" t="s">
        <v>21</v>
      </c>
      <c r="J72" s="45" t="s">
        <v>29</v>
      </c>
      <c r="K72" s="45" t="s">
        <v>23</v>
      </c>
      <c r="L72" s="1252" t="s">
        <v>58</v>
      </c>
      <c r="M72" s="1252"/>
      <c r="N72" s="45" t="s">
        <v>20</v>
      </c>
      <c r="O72" s="1252" t="s">
        <v>143</v>
      </c>
      <c r="P72" s="1252"/>
    </row>
    <row r="73" spans="2:16" ht="24" customHeight="1" x14ac:dyDescent="0.25">
      <c r="B73" s="1177">
        <v>2020</v>
      </c>
      <c r="C73" s="1164"/>
      <c r="D73" s="108">
        <v>211771.48104160003</v>
      </c>
      <c r="E73" s="1292">
        <v>169974.12754439001</v>
      </c>
      <c r="F73" s="1292"/>
      <c r="G73" s="108">
        <v>11453.172927379999</v>
      </c>
      <c r="H73" s="108">
        <v>148294.21181536998</v>
      </c>
      <c r="I73" s="108">
        <v>0</v>
      </c>
      <c r="J73" s="108">
        <v>2269.5</v>
      </c>
      <c r="K73" s="108">
        <v>7.2428016400000006</v>
      </c>
      <c r="L73" s="1293">
        <v>41797.35349721001</v>
      </c>
      <c r="M73" s="1293"/>
      <c r="N73" s="108">
        <v>12219.887064780001</v>
      </c>
      <c r="O73" s="1293">
        <v>7046.0597603999995</v>
      </c>
      <c r="P73" s="1294"/>
    </row>
    <row r="74" spans="2:16" ht="24" customHeight="1" x14ac:dyDescent="0.25">
      <c r="B74" s="1177">
        <v>2021</v>
      </c>
      <c r="C74" s="1164"/>
      <c r="D74" s="108">
        <v>220115.53424608993</v>
      </c>
      <c r="E74" s="1292">
        <v>167586.95336566001</v>
      </c>
      <c r="F74" s="1292"/>
      <c r="G74" s="108">
        <v>6467.0723501599996</v>
      </c>
      <c r="H74" s="108">
        <v>154443.15381536999</v>
      </c>
      <c r="I74" s="108">
        <v>100</v>
      </c>
      <c r="J74" s="108">
        <v>2069.5</v>
      </c>
      <c r="K74" s="108">
        <v>7.2272001299999999</v>
      </c>
      <c r="L74" s="1293">
        <v>52528.580880429974</v>
      </c>
      <c r="M74" s="1293"/>
      <c r="N74" s="108">
        <v>12468.816248110001</v>
      </c>
      <c r="O74" s="1293">
        <v>17523.18777393</v>
      </c>
      <c r="P74" s="1294"/>
    </row>
    <row r="75" spans="2:16" ht="24" customHeight="1" x14ac:dyDescent="0.25">
      <c r="B75" s="1177">
        <v>2022</v>
      </c>
      <c r="C75" s="1164"/>
      <c r="D75" s="108">
        <v>227824.32924960001</v>
      </c>
      <c r="E75" s="1292">
        <v>166992.11879137001</v>
      </c>
      <c r="F75" s="1292"/>
      <c r="G75" s="108">
        <v>7727.3277955200001</v>
      </c>
      <c r="H75" s="108">
        <v>156491.58887837001</v>
      </c>
      <c r="I75" s="108">
        <v>0</v>
      </c>
      <c r="J75" s="108">
        <v>1766</v>
      </c>
      <c r="K75" s="108">
        <v>7.2021174799999992</v>
      </c>
      <c r="L75" s="1293">
        <v>60832.21045822998</v>
      </c>
      <c r="M75" s="1293"/>
      <c r="N75" s="108">
        <v>19625.502306229999</v>
      </c>
      <c r="O75" s="1293">
        <v>20825.965020610001</v>
      </c>
      <c r="P75" s="1294"/>
    </row>
    <row r="76" spans="2:16" ht="24" customHeight="1" x14ac:dyDescent="0.25">
      <c r="B76" s="51"/>
      <c r="C76" s="52"/>
      <c r="D76" s="111"/>
      <c r="E76" s="1289"/>
      <c r="F76" s="1289"/>
      <c r="G76" s="111"/>
      <c r="H76" s="111"/>
      <c r="I76" s="111"/>
      <c r="J76" s="111"/>
      <c r="K76" s="111"/>
      <c r="L76" s="1290"/>
      <c r="M76" s="1290"/>
      <c r="N76" s="111"/>
      <c r="O76" s="1290"/>
      <c r="P76" s="1291"/>
    </row>
    <row r="77" spans="2:16" ht="24" customHeight="1" x14ac:dyDescent="0.25">
      <c r="B77" s="57">
        <v>22</v>
      </c>
      <c r="C77" s="166" t="s">
        <v>74</v>
      </c>
      <c r="D77" s="113">
        <v>217121.59644155996</v>
      </c>
      <c r="E77" s="1286">
        <v>174084.43446327999</v>
      </c>
      <c r="F77" s="1286"/>
      <c r="G77" s="113">
        <v>8123.2712757100007</v>
      </c>
      <c r="H77" s="113">
        <v>159284.43681536999</v>
      </c>
      <c r="I77" s="113">
        <v>100</v>
      </c>
      <c r="J77" s="113">
        <v>2069.5</v>
      </c>
      <c r="K77" s="113">
        <v>7.226372200000001</v>
      </c>
      <c r="L77" s="1284">
        <v>43037.161978279997</v>
      </c>
      <c r="M77" s="1284"/>
      <c r="N77" s="113">
        <v>12619.464598299999</v>
      </c>
      <c r="O77" s="1284">
        <v>7872.1250869899995</v>
      </c>
      <c r="P77" s="1285"/>
    </row>
    <row r="78" spans="2:16" ht="24" customHeight="1" x14ac:dyDescent="0.25">
      <c r="B78" s="57"/>
      <c r="C78" s="166" t="s">
        <v>75</v>
      </c>
      <c r="D78" s="113">
        <v>220511.45353050999</v>
      </c>
      <c r="E78" s="1286">
        <v>177338.48421996002</v>
      </c>
      <c r="F78" s="1286"/>
      <c r="G78" s="113">
        <v>9377.3210350900008</v>
      </c>
      <c r="H78" s="113">
        <v>162284.43681536999</v>
      </c>
      <c r="I78" s="113">
        <v>100</v>
      </c>
      <c r="J78" s="113">
        <v>2069.5</v>
      </c>
      <c r="K78" s="113">
        <v>7.2263694999999997</v>
      </c>
      <c r="L78" s="1284">
        <v>43172.969310549975</v>
      </c>
      <c r="M78" s="1284"/>
      <c r="N78" s="113">
        <v>12698.055335770001</v>
      </c>
      <c r="O78" s="1284">
        <v>7931.2750869900001</v>
      </c>
      <c r="P78" s="1285"/>
    </row>
    <row r="79" spans="2:16" ht="24" customHeight="1" x14ac:dyDescent="0.25">
      <c r="B79" s="57"/>
      <c r="C79" s="166" t="s">
        <v>76</v>
      </c>
      <c r="D79" s="113">
        <v>220405.42720039992</v>
      </c>
      <c r="E79" s="1286">
        <v>177891.17903105001</v>
      </c>
      <c r="F79" s="1286"/>
      <c r="G79" s="113">
        <v>9039.0851473000002</v>
      </c>
      <c r="H79" s="113">
        <v>163175.37381537</v>
      </c>
      <c r="I79" s="113">
        <v>100</v>
      </c>
      <c r="J79" s="113">
        <v>2069.5</v>
      </c>
      <c r="K79" s="113">
        <v>7.2200683799999998</v>
      </c>
      <c r="L79" s="1284">
        <v>42514.248169349994</v>
      </c>
      <c r="M79" s="1284"/>
      <c r="N79" s="113">
        <v>12790.28455457</v>
      </c>
      <c r="O79" s="1284">
        <v>7266.9750869899999</v>
      </c>
      <c r="P79" s="1285"/>
    </row>
    <row r="80" spans="2:16" ht="24" customHeight="1" x14ac:dyDescent="0.25">
      <c r="B80" s="57"/>
      <c r="C80" s="166" t="s">
        <v>77</v>
      </c>
      <c r="D80" s="113">
        <v>222299.93062637001</v>
      </c>
      <c r="E80" s="1286">
        <v>179061.87624565003</v>
      </c>
      <c r="F80" s="1286"/>
      <c r="G80" s="113">
        <v>9550.0309526500023</v>
      </c>
      <c r="H80" s="113">
        <v>163935.12681536999</v>
      </c>
      <c r="I80" s="113">
        <v>0</v>
      </c>
      <c r="J80" s="113">
        <v>2069.5</v>
      </c>
      <c r="K80" s="113">
        <v>7.2184776299999989</v>
      </c>
      <c r="L80" s="1284">
        <v>43238.054380719987</v>
      </c>
      <c r="M80" s="1284"/>
      <c r="N80" s="113">
        <v>12942.935634939999</v>
      </c>
      <c r="O80" s="1284">
        <v>7893.3450869899998</v>
      </c>
      <c r="P80" s="1285"/>
    </row>
    <row r="81" spans="2:16" ht="24" customHeight="1" x14ac:dyDescent="0.25">
      <c r="B81" s="57"/>
      <c r="C81" s="166" t="s">
        <v>66</v>
      </c>
      <c r="D81" s="113">
        <v>221086.64775203</v>
      </c>
      <c r="E81" s="1286">
        <v>176863.14608494</v>
      </c>
      <c r="F81" s="1286"/>
      <c r="G81" s="113">
        <v>7351.3018077800007</v>
      </c>
      <c r="H81" s="113">
        <v>163935.12681536999</v>
      </c>
      <c r="I81" s="113">
        <v>0</v>
      </c>
      <c r="J81" s="113">
        <v>2069.5</v>
      </c>
      <c r="K81" s="113">
        <v>7.2174617899999989</v>
      </c>
      <c r="L81" s="1284">
        <v>44223.501667089979</v>
      </c>
      <c r="M81" s="1284"/>
      <c r="N81" s="113">
        <v>13281.90978847</v>
      </c>
      <c r="O81" s="1284">
        <v>8693.4545922300003</v>
      </c>
      <c r="P81" s="1285"/>
    </row>
    <row r="82" spans="2:16" ht="24" customHeight="1" x14ac:dyDescent="0.25">
      <c r="B82" s="57"/>
      <c r="C82" s="166" t="s">
        <v>67</v>
      </c>
      <c r="D82" s="113">
        <v>220277.51829653006</v>
      </c>
      <c r="E82" s="1286">
        <v>175663.14528306999</v>
      </c>
      <c r="F82" s="1286"/>
      <c r="G82" s="113">
        <v>7351.3018077800007</v>
      </c>
      <c r="H82" s="113">
        <v>163935.12681536999</v>
      </c>
      <c r="I82" s="113">
        <v>0</v>
      </c>
      <c r="J82" s="113">
        <v>2069.5</v>
      </c>
      <c r="K82" s="113">
        <v>7.2166599199999997</v>
      </c>
      <c r="L82" s="1284">
        <v>44614.37301345999</v>
      </c>
      <c r="M82" s="1284"/>
      <c r="N82" s="113">
        <v>13909.017771450001</v>
      </c>
      <c r="O82" s="1284">
        <v>8706.3463366200012</v>
      </c>
      <c r="P82" s="1285"/>
    </row>
    <row r="83" spans="2:16" ht="24" customHeight="1" x14ac:dyDescent="0.25">
      <c r="B83" s="57"/>
      <c r="C83" s="166" t="s">
        <v>68</v>
      </c>
      <c r="D83" s="113">
        <v>220745.37639790005</v>
      </c>
      <c r="E83" s="1286">
        <v>177264.29726610999</v>
      </c>
      <c r="F83" s="1286"/>
      <c r="G83" s="113">
        <v>7702.45455623</v>
      </c>
      <c r="H83" s="113">
        <v>165185.12681536999</v>
      </c>
      <c r="I83" s="113">
        <v>0</v>
      </c>
      <c r="J83" s="113">
        <v>2069.5</v>
      </c>
      <c r="K83" s="113">
        <v>7.2158945100000009</v>
      </c>
      <c r="L83" s="1284">
        <v>43481.079131789993</v>
      </c>
      <c r="M83" s="1284"/>
      <c r="N83" s="113">
        <v>14610.843784250001</v>
      </c>
      <c r="O83" s="1284">
        <v>7058.6812751499992</v>
      </c>
      <c r="P83" s="1285"/>
    </row>
    <row r="84" spans="2:16" ht="24" customHeight="1" x14ac:dyDescent="0.25">
      <c r="B84" s="57"/>
      <c r="C84" s="166" t="s">
        <v>69</v>
      </c>
      <c r="D84" s="113">
        <v>215206.57307111999</v>
      </c>
      <c r="E84" s="1286">
        <v>170402.81253436999</v>
      </c>
      <c r="F84" s="1286"/>
      <c r="G84" s="113">
        <v>8438.0077858899986</v>
      </c>
      <c r="H84" s="113">
        <v>157891.58887837001</v>
      </c>
      <c r="I84" s="113">
        <v>0</v>
      </c>
      <c r="J84" s="113">
        <v>1766</v>
      </c>
      <c r="K84" s="113">
        <v>7.2158701100000009</v>
      </c>
      <c r="L84" s="1284">
        <v>44803.76053675</v>
      </c>
      <c r="M84" s="1284"/>
      <c r="N84" s="113">
        <v>16020.158660210001</v>
      </c>
      <c r="O84" s="1284">
        <v>7826.2312751499994</v>
      </c>
      <c r="P84" s="1285"/>
    </row>
    <row r="85" spans="2:16" ht="24" customHeight="1" x14ac:dyDescent="0.25">
      <c r="B85" s="57"/>
      <c r="C85" s="166" t="s">
        <v>70</v>
      </c>
      <c r="D85" s="113">
        <v>215102.60212405003</v>
      </c>
      <c r="E85" s="1286">
        <v>169692.12061275003</v>
      </c>
      <c r="F85" s="1286"/>
      <c r="G85" s="113">
        <v>7727.3277955200001</v>
      </c>
      <c r="H85" s="113">
        <v>157891.58887837001</v>
      </c>
      <c r="I85" s="113">
        <v>0</v>
      </c>
      <c r="J85" s="113">
        <v>1766</v>
      </c>
      <c r="K85" s="113">
        <v>7.2039388600000001</v>
      </c>
      <c r="L85" s="1284">
        <v>45410.4815113</v>
      </c>
      <c r="M85" s="1284"/>
      <c r="N85" s="113">
        <v>17709.098445849999</v>
      </c>
      <c r="O85" s="1284">
        <v>7209.3207803900004</v>
      </c>
      <c r="P85" s="1285"/>
    </row>
    <row r="86" spans="2:16" ht="24" customHeight="1" x14ac:dyDescent="0.25">
      <c r="B86" s="51"/>
      <c r="C86" s="52" t="s">
        <v>71</v>
      </c>
      <c r="D86" s="111">
        <v>227824.32924960001</v>
      </c>
      <c r="E86" s="1289">
        <v>166992.11879137001</v>
      </c>
      <c r="F86" s="1289"/>
      <c r="G86" s="111">
        <v>7727.3277955200001</v>
      </c>
      <c r="H86" s="111">
        <v>156491.58887837001</v>
      </c>
      <c r="I86" s="111">
        <v>0</v>
      </c>
      <c r="J86" s="111">
        <v>1766</v>
      </c>
      <c r="K86" s="111">
        <v>7.2021174799999992</v>
      </c>
      <c r="L86" s="1290">
        <v>60832.21045822998</v>
      </c>
      <c r="M86" s="1290"/>
      <c r="N86" s="111">
        <v>19625.502306229999</v>
      </c>
      <c r="O86" s="1290">
        <v>20825.965020610001</v>
      </c>
      <c r="P86" s="1291"/>
    </row>
    <row r="87" spans="2:16" ht="24" customHeight="1" x14ac:dyDescent="0.25">
      <c r="B87" s="57">
        <v>23</v>
      </c>
      <c r="C87" s="166" t="s">
        <v>72</v>
      </c>
      <c r="D87" s="113">
        <v>219379.69858358012</v>
      </c>
      <c r="E87" s="1286">
        <v>169295.06519104002</v>
      </c>
      <c r="F87" s="1286"/>
      <c r="G87" s="113">
        <v>7030.28179439</v>
      </c>
      <c r="H87" s="113">
        <v>159491.58887837001</v>
      </c>
      <c r="I87" s="113">
        <v>0</v>
      </c>
      <c r="J87" s="113">
        <v>1766</v>
      </c>
      <c r="K87" s="113">
        <v>7.1945182800000005</v>
      </c>
      <c r="L87" s="1284">
        <v>50084.633392539981</v>
      </c>
      <c r="M87" s="1284"/>
      <c r="N87" s="113">
        <v>22534.21623727</v>
      </c>
      <c r="O87" s="1284">
        <v>7861.0515954799994</v>
      </c>
      <c r="P87" s="1285"/>
    </row>
    <row r="88" spans="2:16" ht="24" customHeight="1" x14ac:dyDescent="0.25">
      <c r="B88" s="57"/>
      <c r="C88" s="166" t="s">
        <v>73</v>
      </c>
      <c r="D88" s="113">
        <v>227418.89812273014</v>
      </c>
      <c r="E88" s="1286">
        <v>175031.97239123005</v>
      </c>
      <c r="F88" s="1286"/>
      <c r="G88" s="113">
        <v>7918.6606247700001</v>
      </c>
      <c r="H88" s="113">
        <v>164340.11800436999</v>
      </c>
      <c r="I88" s="113">
        <v>0</v>
      </c>
      <c r="J88" s="113">
        <v>1766</v>
      </c>
      <c r="K88" s="113">
        <v>7.1937620899999999</v>
      </c>
      <c r="L88" s="1284">
        <v>52386.9257315</v>
      </c>
      <c r="M88" s="1284"/>
      <c r="N88" s="113">
        <v>25093.185446240001</v>
      </c>
      <c r="O88" s="1284">
        <v>8100.5468454700003</v>
      </c>
      <c r="P88" s="1285"/>
    </row>
    <row r="89" spans="2:16" ht="24" customHeight="1" x14ac:dyDescent="0.25">
      <c r="B89" s="57"/>
      <c r="C89" s="166" t="s">
        <v>74</v>
      </c>
      <c r="D89" s="113">
        <v>229459.05685029001</v>
      </c>
      <c r="E89" s="1286">
        <v>172493.84311212003</v>
      </c>
      <c r="F89" s="1286"/>
      <c r="G89" s="113">
        <v>6288.6292538299995</v>
      </c>
      <c r="H89" s="113">
        <v>163432.02200437</v>
      </c>
      <c r="I89" s="113">
        <v>0</v>
      </c>
      <c r="J89" s="113">
        <v>1766</v>
      </c>
      <c r="K89" s="113">
        <v>7.1918539199999998</v>
      </c>
      <c r="L89" s="1284">
        <v>56965.213738169979</v>
      </c>
      <c r="M89" s="1284"/>
      <c r="N89" s="113">
        <v>28641.952278489996</v>
      </c>
      <c r="O89" s="1284">
        <v>9763.7856148899991</v>
      </c>
      <c r="P89" s="1285"/>
    </row>
    <row r="90" spans="2:16" ht="24" customHeight="1" x14ac:dyDescent="0.25">
      <c r="B90" s="57"/>
      <c r="C90" s="166" t="s">
        <v>75</v>
      </c>
      <c r="D90" s="113">
        <v>230898.59707525009</v>
      </c>
      <c r="E90" s="1286">
        <v>172493.84014641005</v>
      </c>
      <c r="F90" s="1286"/>
      <c r="G90" s="113">
        <v>6288.6292538299995</v>
      </c>
      <c r="H90" s="113">
        <v>163432.02200437</v>
      </c>
      <c r="I90" s="113">
        <v>0</v>
      </c>
      <c r="J90" s="113">
        <v>1766</v>
      </c>
      <c r="K90" s="113">
        <v>7.18888821</v>
      </c>
      <c r="L90" s="1284">
        <v>58404.756928839968</v>
      </c>
      <c r="M90" s="1284"/>
      <c r="N90" s="113">
        <v>30324.010210569999</v>
      </c>
      <c r="O90" s="1284">
        <v>10011.52759048</v>
      </c>
      <c r="P90" s="1285"/>
    </row>
    <row r="91" spans="2:16" ht="24" customHeight="1" x14ac:dyDescent="0.25">
      <c r="B91" s="57"/>
      <c r="C91" s="166" t="s">
        <v>76</v>
      </c>
      <c r="D91" s="113">
        <v>231466.95919721</v>
      </c>
      <c r="E91" s="1286">
        <v>170979.30154086</v>
      </c>
      <c r="F91" s="1286"/>
      <c r="G91" s="113">
        <v>4774.0999659199997</v>
      </c>
      <c r="H91" s="113">
        <v>163432.02200437</v>
      </c>
      <c r="I91" s="113">
        <v>0</v>
      </c>
      <c r="J91" s="113">
        <v>1766</v>
      </c>
      <c r="K91" s="113">
        <v>7.1795705699999992</v>
      </c>
      <c r="L91" s="1284">
        <v>60487.657656349962</v>
      </c>
      <c r="M91" s="1284"/>
      <c r="N91" s="113">
        <v>32550.182660830003</v>
      </c>
      <c r="O91" s="1284">
        <v>10320.13010373</v>
      </c>
      <c r="P91" s="1285"/>
    </row>
    <row r="92" spans="2:16" ht="24" customHeight="1" x14ac:dyDescent="0.25">
      <c r="B92" s="57"/>
      <c r="C92" s="166" t="s">
        <v>77</v>
      </c>
      <c r="D92" s="113">
        <v>231814.97675172001</v>
      </c>
      <c r="E92" s="1286">
        <v>170979.30101898001</v>
      </c>
      <c r="F92" s="1286"/>
      <c r="G92" s="113">
        <v>4774.0999659199997</v>
      </c>
      <c r="H92" s="113">
        <v>163432.02200437</v>
      </c>
      <c r="I92" s="113">
        <v>0</v>
      </c>
      <c r="J92" s="113">
        <v>1766</v>
      </c>
      <c r="K92" s="113">
        <v>7.1790486900000001</v>
      </c>
      <c r="L92" s="1284">
        <v>60835.675732739976</v>
      </c>
      <c r="M92" s="1284"/>
      <c r="N92" s="113">
        <v>33220.535095760002</v>
      </c>
      <c r="O92" s="1284">
        <v>10262.3453267</v>
      </c>
      <c r="P92" s="1285"/>
    </row>
    <row r="93" spans="2:16" ht="24" customHeight="1" x14ac:dyDescent="0.25">
      <c r="B93" s="57"/>
      <c r="C93" s="166" t="s">
        <v>66</v>
      </c>
      <c r="D93" s="113">
        <v>233304.61512689004</v>
      </c>
      <c r="E93" s="1286">
        <v>172433.89998483003</v>
      </c>
      <c r="F93" s="1286"/>
      <c r="G93" s="113">
        <v>5329.9294698800004</v>
      </c>
      <c r="H93" s="113">
        <v>164330.80800436999</v>
      </c>
      <c r="I93" s="113">
        <v>0</v>
      </c>
      <c r="J93" s="113">
        <v>1766</v>
      </c>
      <c r="K93" s="113">
        <v>7.1625105800000002</v>
      </c>
      <c r="L93" s="1284">
        <v>60870.715142059984</v>
      </c>
      <c r="M93" s="1284"/>
      <c r="N93" s="113">
        <v>33610.090560260003</v>
      </c>
      <c r="O93" s="1284">
        <v>10171.0904304</v>
      </c>
      <c r="P93" s="1285"/>
    </row>
    <row r="94" spans="2:16" ht="24" customHeight="1" x14ac:dyDescent="0.25">
      <c r="B94" s="57"/>
      <c r="C94" s="166" t="s">
        <v>67</v>
      </c>
      <c r="D94" s="113">
        <v>233434.56647970999</v>
      </c>
      <c r="E94" s="1286">
        <v>172433.89110934004</v>
      </c>
      <c r="F94" s="1286"/>
      <c r="G94" s="113">
        <v>5329.9294698800004</v>
      </c>
      <c r="H94" s="113">
        <v>164330.80800436999</v>
      </c>
      <c r="I94" s="113">
        <v>0</v>
      </c>
      <c r="J94" s="113">
        <v>1766</v>
      </c>
      <c r="K94" s="113">
        <v>7.1536350899999999</v>
      </c>
      <c r="L94" s="1284">
        <v>61000.675370369994</v>
      </c>
      <c r="M94" s="1284"/>
      <c r="N94" s="113">
        <v>33868.352025289998</v>
      </c>
      <c r="O94" s="1284">
        <v>10171.477990339999</v>
      </c>
      <c r="P94" s="1285"/>
    </row>
    <row r="95" spans="2:16" ht="2.15" customHeight="1" x14ac:dyDescent="0.25">
      <c r="B95" s="1178"/>
      <c r="C95" s="1166"/>
      <c r="D95" s="169"/>
      <c r="E95" s="1287"/>
      <c r="F95" s="1287"/>
      <c r="G95" s="169"/>
      <c r="H95" s="169"/>
      <c r="I95" s="170"/>
      <c r="J95" s="169"/>
      <c r="K95" s="169"/>
      <c r="L95" s="1287"/>
      <c r="M95" s="1287"/>
      <c r="N95" s="171"/>
      <c r="O95" s="169"/>
      <c r="P95" s="172"/>
    </row>
    <row r="96" spans="2:16" ht="18" customHeight="1" x14ac:dyDescent="0.35">
      <c r="B96" s="67" t="s">
        <v>144</v>
      </c>
      <c r="C96" s="92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</row>
    <row r="97" spans="2:16" ht="18" customHeight="1" x14ac:dyDescent="0.35">
      <c r="B97" s="71"/>
      <c r="C97" s="71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288"/>
      <c r="C100" s="1288"/>
      <c r="D100" s="1288"/>
      <c r="E100" s="1288"/>
      <c r="F100" s="1288"/>
      <c r="G100" s="1288"/>
      <c r="H100" s="1288"/>
      <c r="I100" s="1288"/>
      <c r="J100" s="1288"/>
      <c r="K100" s="1288"/>
      <c r="L100" s="1288"/>
      <c r="M100" s="1288"/>
      <c r="N100" s="1288"/>
      <c r="O100" s="1288"/>
      <c r="P100" s="1288"/>
    </row>
    <row r="101" spans="2:16" ht="18" customHeight="1" x14ac:dyDescent="0.4">
      <c r="B101" s="123" t="s">
        <v>145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6" t="str">
        <f>+Capa!G15</f>
        <v>Indicadores de Conjuntura  •  setembro | 2023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  <row r="142" spans="2:16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</row>
    <row r="143" spans="2:16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</row>
    <row r="144" spans="2:16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</row>
    <row r="145" spans="2:16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</row>
    <row r="146" spans="2:16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</row>
    <row r="147" spans="2:16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</row>
    <row r="148" spans="2:16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</row>
    <row r="149" spans="2:16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</row>
    <row r="150" spans="2:16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</row>
    <row r="151" spans="2:16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</row>
    <row r="152" spans="2:16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</row>
    <row r="153" spans="2:16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</row>
    <row r="154" spans="2:16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</row>
    <row r="155" spans="2:16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</row>
    <row r="156" spans="2:16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</row>
    <row r="157" spans="2:16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</row>
    <row r="158" spans="2:16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</row>
    <row r="159" spans="2:16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</row>
    <row r="160" spans="2:16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</row>
    <row r="161" spans="2:16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</row>
    <row r="162" spans="2:16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</row>
    <row r="163" spans="2:16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</row>
    <row r="164" spans="2:16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</row>
    <row r="165" spans="2:16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</row>
    <row r="166" spans="2:16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</row>
    <row r="167" spans="2:16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</row>
    <row r="168" spans="2:16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</row>
    <row r="169" spans="2:16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</row>
    <row r="170" spans="2:16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</row>
    <row r="171" spans="2:16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</row>
    <row r="172" spans="2:16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</row>
    <row r="173" spans="2:16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</row>
    <row r="174" spans="2:16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</row>
    <row r="175" spans="2:16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</row>
    <row r="176" spans="2:16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</row>
    <row r="177" spans="2:16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</row>
    <row r="178" spans="2:16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</row>
    <row r="179" spans="2:16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</row>
    <row r="180" spans="2:16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</row>
    <row r="181" spans="2:16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</row>
    <row r="182" spans="2:16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</row>
    <row r="183" spans="2:16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</row>
    <row r="184" spans="2:16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</row>
    <row r="185" spans="2:16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</row>
    <row r="186" spans="2:16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</row>
    <row r="187" spans="2:16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</row>
    <row r="188" spans="2:16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</row>
    <row r="189" spans="2:16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</row>
    <row r="190" spans="2:16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</row>
    <row r="191" spans="2:16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</row>
    <row r="192" spans="2:16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</row>
    <row r="193" spans="2:16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</row>
    <row r="194" spans="2:16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</row>
    <row r="195" spans="2:16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</row>
    <row r="196" spans="2:16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</row>
    <row r="197" spans="2:16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</row>
    <row r="198" spans="2:16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</row>
    <row r="199" spans="2:16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</row>
    <row r="200" spans="2:16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</row>
    <row r="201" spans="2:16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</row>
    <row r="202" spans="2:16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</row>
    <row r="203" spans="2:16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</row>
    <row r="204" spans="2:16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</row>
    <row r="205" spans="2:16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</row>
    <row r="206" spans="2:16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</row>
    <row r="207" spans="2:16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</row>
    <row r="208" spans="2:16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</row>
    <row r="209" spans="2:16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</row>
    <row r="210" spans="2:16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</row>
    <row r="211" spans="2:16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</row>
    <row r="212" spans="2:16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</row>
    <row r="213" spans="2:16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</row>
    <row r="214" spans="2:16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</row>
    <row r="215" spans="2:16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</row>
    <row r="216" spans="2:16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</row>
    <row r="217" spans="2:16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</row>
    <row r="218" spans="2:16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</row>
    <row r="219" spans="2:16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</row>
    <row r="220" spans="2:16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</row>
    <row r="221" spans="2:16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</row>
    <row r="222" spans="2:16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</row>
    <row r="223" spans="2:16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</row>
    <row r="224" spans="2:16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</row>
    <row r="225" spans="2:16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</row>
    <row r="226" spans="2:16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</row>
    <row r="227" spans="2:16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</row>
    <row r="228" spans="2:16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</row>
    <row r="229" spans="2:16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</row>
    <row r="230" spans="2:16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</row>
    <row r="231" spans="2:16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</row>
    <row r="232" spans="2:16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</row>
    <row r="233" spans="2:16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</row>
    <row r="234" spans="2:16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</row>
    <row r="235" spans="2:16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</row>
    <row r="236" spans="2:16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</row>
    <row r="237" spans="2:16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</row>
    <row r="238" spans="2:16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</row>
    <row r="239" spans="2:16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</row>
    <row r="240" spans="2:16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</row>
    <row r="241" spans="2:16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</row>
    <row r="242" spans="2:16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</row>
    <row r="243" spans="2:16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</row>
    <row r="244" spans="2:16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</row>
    <row r="245" spans="2:16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</row>
    <row r="246" spans="2:16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</row>
    <row r="247" spans="2:16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</row>
    <row r="248" spans="2:16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</row>
    <row r="249" spans="2:16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</row>
    <row r="250" spans="2:16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</row>
    <row r="251" spans="2:16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</row>
    <row r="252" spans="2:16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</row>
    <row r="253" spans="2:16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</row>
    <row r="254" spans="2:16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</row>
    <row r="255" spans="2:16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</row>
    <row r="256" spans="2:16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</row>
    <row r="257" spans="2:16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</row>
    <row r="258" spans="2:16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</row>
    <row r="259" spans="2:16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</row>
    <row r="260" spans="2:16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</row>
    <row r="261" spans="2:16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</row>
    <row r="262" spans="2:16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</row>
    <row r="263" spans="2:16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</row>
    <row r="264" spans="2:16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</row>
    <row r="265" spans="2:16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</row>
    <row r="266" spans="2:16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</row>
    <row r="267" spans="2:16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</row>
    <row r="268" spans="2:16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</row>
    <row r="269" spans="2:16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</row>
    <row r="270" spans="2:16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</row>
    <row r="271" spans="2:16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</row>
    <row r="272" spans="2:16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</row>
    <row r="273" spans="2:16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</row>
    <row r="274" spans="2:16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</row>
    <row r="275" spans="2:16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</row>
    <row r="276" spans="2:16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</row>
    <row r="277" spans="2:16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</row>
    <row r="278" spans="2:16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</row>
    <row r="279" spans="2:16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</row>
    <row r="280" spans="2:16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</row>
    <row r="281" spans="2:16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</row>
    <row r="282" spans="2:16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</row>
    <row r="283" spans="2:16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</row>
    <row r="284" spans="2:16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</row>
    <row r="285" spans="2:16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</row>
    <row r="286" spans="2:16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</row>
    <row r="287" spans="2:16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</row>
    <row r="288" spans="2:16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</row>
    <row r="289" spans="2:16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</row>
    <row r="290" spans="2:16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</row>
    <row r="291" spans="2:16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</row>
    <row r="292" spans="2:16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</row>
    <row r="293" spans="2:16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</row>
    <row r="294" spans="2:16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</row>
    <row r="295" spans="2:16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</row>
    <row r="296" spans="2:16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</row>
    <row r="297" spans="2:16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</row>
    <row r="298" spans="2:16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</row>
    <row r="299" spans="2:16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</row>
    <row r="300" spans="2:16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</row>
    <row r="301" spans="2:16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</row>
    <row r="302" spans="2:16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</row>
    <row r="303" spans="2:16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</row>
    <row r="304" spans="2:16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</row>
    <row r="305" spans="2:16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</row>
    <row r="306" spans="2:16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</row>
    <row r="307" spans="2:16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</row>
    <row r="308" spans="2:16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</row>
    <row r="309" spans="2:16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</row>
    <row r="310" spans="2:16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</row>
    <row r="311" spans="2:16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</row>
    <row r="312" spans="2:16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</row>
    <row r="313" spans="2:16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</row>
    <row r="314" spans="2:16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</row>
    <row r="315" spans="2:16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</row>
    <row r="316" spans="2:16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</row>
    <row r="317" spans="2:16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</row>
    <row r="318" spans="2:16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</row>
    <row r="319" spans="2:16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</row>
    <row r="320" spans="2:16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</row>
    <row r="321" spans="2:16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</row>
    <row r="322" spans="2:16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</row>
    <row r="323" spans="2:16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</row>
    <row r="324" spans="2:16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</row>
    <row r="325" spans="2:16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</row>
    <row r="326" spans="2:16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</row>
    <row r="327" spans="2:16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</row>
    <row r="328" spans="2:16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</row>
    <row r="329" spans="2:16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</row>
    <row r="330" spans="2:16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</row>
    <row r="331" spans="2:16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</row>
    <row r="332" spans="2:16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</row>
    <row r="333" spans="2:16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</row>
    <row r="334" spans="2:16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</row>
    <row r="335" spans="2:16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</row>
    <row r="336" spans="2:16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</row>
    <row r="337" spans="2:16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</row>
    <row r="338" spans="2:16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</row>
    <row r="339" spans="2:16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</row>
    <row r="340" spans="2:16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</row>
    <row r="341" spans="2:16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</row>
    <row r="342" spans="2:16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</row>
    <row r="343" spans="2:16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</row>
    <row r="344" spans="2:16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</row>
    <row r="345" spans="2:16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</row>
    <row r="346" spans="2:16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</row>
    <row r="347" spans="2:16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</row>
    <row r="348" spans="2:16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</row>
    <row r="349" spans="2:16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</row>
    <row r="350" spans="2:16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</row>
    <row r="351" spans="2:16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</row>
    <row r="352" spans="2:16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</row>
    <row r="353" spans="2:16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</row>
    <row r="354" spans="2:16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</row>
    <row r="355" spans="2:16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</row>
    <row r="356" spans="2:16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</row>
    <row r="357" spans="2:16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</row>
    <row r="358" spans="2:16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</row>
    <row r="359" spans="2:16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</row>
    <row r="360" spans="2:16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</row>
    <row r="361" spans="2:16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</row>
    <row r="362" spans="2:16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</row>
    <row r="363" spans="2:16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</row>
    <row r="364" spans="2:16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</row>
    <row r="365" spans="2:16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</row>
    <row r="366" spans="2:16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</row>
    <row r="367" spans="2:16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</row>
    <row r="368" spans="2:16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</row>
    <row r="369" spans="2:16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</row>
    <row r="370" spans="2:16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</row>
    <row r="371" spans="2:16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</row>
    <row r="372" spans="2:16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</row>
    <row r="373" spans="2:16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</row>
    <row r="374" spans="2:16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</row>
    <row r="375" spans="2:16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</row>
    <row r="376" spans="2:16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</row>
    <row r="377" spans="2:16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</row>
    <row r="378" spans="2:16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</row>
    <row r="379" spans="2:16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</row>
    <row r="380" spans="2:16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</row>
    <row r="381" spans="2:16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</row>
    <row r="382" spans="2:16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</row>
    <row r="383" spans="2:16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</row>
    <row r="384" spans="2:16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</row>
    <row r="385" spans="2:16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</row>
    <row r="386" spans="2:16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</row>
    <row r="387" spans="2:16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</row>
    <row r="388" spans="2:16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</row>
    <row r="389" spans="2:16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</row>
    <row r="390" spans="2:16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</row>
    <row r="391" spans="2:16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</row>
    <row r="392" spans="2:16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</row>
    <row r="393" spans="2:16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</row>
    <row r="394" spans="2:16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</row>
    <row r="395" spans="2:16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</row>
    <row r="396" spans="2:16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</row>
    <row r="397" spans="2:16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</row>
    <row r="398" spans="2:16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</row>
    <row r="399" spans="2:16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</row>
    <row r="400" spans="2:16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</row>
    <row r="401" spans="2:16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</row>
    <row r="402" spans="2:16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</row>
    <row r="403" spans="2:16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</row>
    <row r="404" spans="2:16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</row>
    <row r="405" spans="2:16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</row>
    <row r="406" spans="2:16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</row>
    <row r="407" spans="2:16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</row>
    <row r="408" spans="2:16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</row>
    <row r="409" spans="2:16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</row>
    <row r="410" spans="2:16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</row>
    <row r="411" spans="2:16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</row>
    <row r="412" spans="2:16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</row>
    <row r="413" spans="2:16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</row>
    <row r="414" spans="2:16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</row>
    <row r="415" spans="2:16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</row>
    <row r="416" spans="2:16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</row>
    <row r="417" spans="2:16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</row>
    <row r="418" spans="2:16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</row>
    <row r="419" spans="2:16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</row>
    <row r="420" spans="2:16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</row>
    <row r="421" spans="2:16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</row>
    <row r="422" spans="2:16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</row>
    <row r="423" spans="2:16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</row>
    <row r="424" spans="2:16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</row>
    <row r="425" spans="2:16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</row>
    <row r="426" spans="2:16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</row>
    <row r="427" spans="2:16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</row>
    <row r="428" spans="2:16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</row>
    <row r="429" spans="2:16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</row>
    <row r="430" spans="2:16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</row>
    <row r="431" spans="2:16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</row>
    <row r="432" spans="2:16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</row>
    <row r="433" spans="2:16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</row>
    <row r="434" spans="2:16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</row>
    <row r="435" spans="2:16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</row>
    <row r="436" spans="2:16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</row>
    <row r="437" spans="2:16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</row>
    <row r="438" spans="2:16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</row>
    <row r="439" spans="2:16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</row>
    <row r="440" spans="2:16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</row>
    <row r="441" spans="2:16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</row>
    <row r="442" spans="2:16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</row>
    <row r="443" spans="2:16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</row>
    <row r="444" spans="2:16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</row>
    <row r="445" spans="2:16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</row>
    <row r="446" spans="2:16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</row>
    <row r="447" spans="2:16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</row>
    <row r="448" spans="2:16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</row>
    <row r="449" spans="2:16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</row>
    <row r="450" spans="2:16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</row>
    <row r="451" spans="2:16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</row>
    <row r="452" spans="2:16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</row>
    <row r="453" spans="2:16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</row>
    <row r="454" spans="2:16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</row>
    <row r="455" spans="2:16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</row>
    <row r="456" spans="2:16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</row>
    <row r="457" spans="2:16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</row>
    <row r="458" spans="2:16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</row>
    <row r="459" spans="2:16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</row>
    <row r="460" spans="2:16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</row>
    <row r="461" spans="2:16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</row>
    <row r="462" spans="2:16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</row>
    <row r="463" spans="2:16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</row>
    <row r="464" spans="2:16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</row>
    <row r="465" spans="2:16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</row>
    <row r="466" spans="2:16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</row>
    <row r="467" spans="2:16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</row>
    <row r="468" spans="2:16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</row>
    <row r="469" spans="2:16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</row>
    <row r="470" spans="2:16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</row>
    <row r="471" spans="2:16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</row>
    <row r="472" spans="2:16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</row>
    <row r="473" spans="2:16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</row>
    <row r="474" spans="2:16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</row>
    <row r="475" spans="2:16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</row>
    <row r="476" spans="2:16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</row>
    <row r="477" spans="2:16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</row>
    <row r="478" spans="2:16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</row>
    <row r="479" spans="2:16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</row>
    <row r="480" spans="2:16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</row>
    <row r="481" spans="2:16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</row>
    <row r="482" spans="2:16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</row>
    <row r="483" spans="2:16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</row>
    <row r="484" spans="2:16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</row>
    <row r="485" spans="2:16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</row>
    <row r="486" spans="2:16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</row>
    <row r="487" spans="2:16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</row>
    <row r="488" spans="2:16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</row>
    <row r="489" spans="2:16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</row>
    <row r="490" spans="2:16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</row>
    <row r="491" spans="2:16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</row>
    <row r="492" spans="2:16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</row>
    <row r="493" spans="2:16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</row>
    <row r="494" spans="2:16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</row>
    <row r="495" spans="2:16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</row>
    <row r="496" spans="2:16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</row>
    <row r="497" spans="2:16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</row>
    <row r="498" spans="2:16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</row>
    <row r="499" spans="2:16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</row>
    <row r="500" spans="2:16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</row>
    <row r="501" spans="2:16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</row>
    <row r="502" spans="2:16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</row>
    <row r="503" spans="2:16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</row>
    <row r="504" spans="2:16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</row>
    <row r="505" spans="2:16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</row>
    <row r="506" spans="2:16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</row>
    <row r="507" spans="2:16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</row>
    <row r="508" spans="2:16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</row>
    <row r="509" spans="2:16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</row>
    <row r="510" spans="2:16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</row>
    <row r="511" spans="2:16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</row>
    <row r="512" spans="2:16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</row>
    <row r="513" spans="2:16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</row>
    <row r="514" spans="2:16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</row>
    <row r="515" spans="2:16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</row>
    <row r="516" spans="2:16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</row>
    <row r="517" spans="2:16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</row>
    <row r="518" spans="2:16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</row>
    <row r="519" spans="2:16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</row>
    <row r="520" spans="2:16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</row>
    <row r="521" spans="2:16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</row>
    <row r="522" spans="2:16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</row>
    <row r="523" spans="2:16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</row>
    <row r="524" spans="2:16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</row>
    <row r="525" spans="2:16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</row>
    <row r="526" spans="2:16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</row>
    <row r="527" spans="2:16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</row>
    <row r="528" spans="2:16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</row>
    <row r="529" spans="2:16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</row>
    <row r="530" spans="2:16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</row>
    <row r="531" spans="2:16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</row>
    <row r="532" spans="2:16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</row>
    <row r="533" spans="2:16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</row>
    <row r="534" spans="2:16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</row>
    <row r="535" spans="2:16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</row>
    <row r="536" spans="2:16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</row>
    <row r="537" spans="2:16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</row>
    <row r="538" spans="2:16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</row>
    <row r="539" spans="2:16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</row>
    <row r="540" spans="2:16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</row>
    <row r="541" spans="2:16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</row>
    <row r="542" spans="2:16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</row>
    <row r="543" spans="2:16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</row>
    <row r="544" spans="2:16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</row>
    <row r="545" spans="2:16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</row>
    <row r="546" spans="2:16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</row>
    <row r="547" spans="2:16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</row>
    <row r="548" spans="2:16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</row>
    <row r="549" spans="2:16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</row>
    <row r="550" spans="2:16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</row>
    <row r="551" spans="2:16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</row>
    <row r="552" spans="2:16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</row>
    <row r="553" spans="2:16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</row>
    <row r="554" spans="2:16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</row>
    <row r="555" spans="2:16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</row>
    <row r="556" spans="2:16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</row>
    <row r="557" spans="2:16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</row>
    <row r="558" spans="2:16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</row>
    <row r="559" spans="2:16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</row>
    <row r="560" spans="2:16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</row>
    <row r="561" spans="2:16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</row>
    <row r="562" spans="2:16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</row>
    <row r="563" spans="2:16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</row>
    <row r="564" spans="2:16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</row>
    <row r="565" spans="2:16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</row>
    <row r="566" spans="2:16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</row>
    <row r="567" spans="2:16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</row>
    <row r="568" spans="2:16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</row>
    <row r="569" spans="2:16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</row>
    <row r="570" spans="2:16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</row>
    <row r="571" spans="2:16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</row>
    <row r="572" spans="2:16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</row>
    <row r="573" spans="2:16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</row>
    <row r="574" spans="2:16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</row>
    <row r="575" spans="2:16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</row>
    <row r="576" spans="2:16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</row>
    <row r="577" spans="2:16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</row>
    <row r="578" spans="2:16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</row>
    <row r="579" spans="2:16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</row>
    <row r="580" spans="2:16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</row>
    <row r="581" spans="2:16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</row>
    <row r="582" spans="2:16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</row>
    <row r="583" spans="2:16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</row>
    <row r="584" spans="2:16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</row>
    <row r="585" spans="2:16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</row>
    <row r="586" spans="2:16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</row>
    <row r="587" spans="2:16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</row>
    <row r="588" spans="2:16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</row>
    <row r="589" spans="2:16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</row>
    <row r="590" spans="2:16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</row>
    <row r="591" spans="2:16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</row>
    <row r="592" spans="2:16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</row>
    <row r="593" spans="2:16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</row>
    <row r="594" spans="2:16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</row>
    <row r="595" spans="2:16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</row>
    <row r="596" spans="2:16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</row>
    <row r="597" spans="2:16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</row>
    <row r="598" spans="2:16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</row>
    <row r="599" spans="2:16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</row>
    <row r="600" spans="2:16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</row>
    <row r="601" spans="2:16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</row>
    <row r="602" spans="2:16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</row>
    <row r="603" spans="2:16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</row>
    <row r="604" spans="2:16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</row>
    <row r="605" spans="2:16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</row>
    <row r="606" spans="2:16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</row>
    <row r="607" spans="2:16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</row>
    <row r="608" spans="2:16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</row>
    <row r="609" spans="2:16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</row>
    <row r="610" spans="2:16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</row>
    <row r="611" spans="2:16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</row>
    <row r="612" spans="2:16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</row>
    <row r="613" spans="2:16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</row>
    <row r="614" spans="2:16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</row>
    <row r="615" spans="2:16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</row>
    <row r="616" spans="2:16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</row>
    <row r="617" spans="2:16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</row>
    <row r="618" spans="2:16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</row>
    <row r="619" spans="2:16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</row>
    <row r="620" spans="2:16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</row>
    <row r="621" spans="2:16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</row>
    <row r="622" spans="2:16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</row>
    <row r="623" spans="2:16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</row>
    <row r="624" spans="2:16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</row>
    <row r="625" spans="2:16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</row>
    <row r="626" spans="2:16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</row>
    <row r="627" spans="2:16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</row>
    <row r="628" spans="2:16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</row>
    <row r="629" spans="2:16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</row>
    <row r="630" spans="2:16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</row>
    <row r="631" spans="2:16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</row>
    <row r="632" spans="2:16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</row>
    <row r="633" spans="2:16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</row>
    <row r="634" spans="2:16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</row>
    <row r="635" spans="2:16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</row>
    <row r="636" spans="2:16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</row>
    <row r="637" spans="2:16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</row>
    <row r="638" spans="2:16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</row>
    <row r="639" spans="2:16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</row>
    <row r="640" spans="2:16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</row>
    <row r="641" spans="2:16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</row>
    <row r="642" spans="2:16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</row>
    <row r="643" spans="2:16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</row>
    <row r="644" spans="2:16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</row>
    <row r="645" spans="2:16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</row>
    <row r="646" spans="2:16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</row>
    <row r="647" spans="2:16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</row>
    <row r="648" spans="2:16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</row>
    <row r="649" spans="2:16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</row>
    <row r="650" spans="2:16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</row>
    <row r="651" spans="2:16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</row>
    <row r="652" spans="2:16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</row>
    <row r="653" spans="2:16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</row>
    <row r="654" spans="2:16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</row>
    <row r="655" spans="2:16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</row>
    <row r="656" spans="2:16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</row>
    <row r="657" spans="2:16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</row>
    <row r="658" spans="2:16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</row>
    <row r="659" spans="2:16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</row>
    <row r="660" spans="2:16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</row>
    <row r="661" spans="2:16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</row>
    <row r="662" spans="2:16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</row>
    <row r="663" spans="2:16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</row>
    <row r="664" spans="2:16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</row>
    <row r="665" spans="2:16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</row>
    <row r="666" spans="2:16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</row>
    <row r="667" spans="2:16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</row>
    <row r="668" spans="2:16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</row>
    <row r="669" spans="2:16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</row>
    <row r="670" spans="2:16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</row>
    <row r="671" spans="2:16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</row>
    <row r="672" spans="2:16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</row>
    <row r="673" spans="2:16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</row>
    <row r="674" spans="2:16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</row>
    <row r="675" spans="2:16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</row>
    <row r="676" spans="2:16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</row>
    <row r="677" spans="2:16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</row>
    <row r="678" spans="2:16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</row>
    <row r="679" spans="2:16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</row>
    <row r="680" spans="2:16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</row>
    <row r="681" spans="2:16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</row>
    <row r="682" spans="2:16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</row>
    <row r="683" spans="2:16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</row>
    <row r="684" spans="2:16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</row>
    <row r="685" spans="2:16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</row>
    <row r="686" spans="2:16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</row>
    <row r="687" spans="2:16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</row>
    <row r="688" spans="2:16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</row>
    <row r="689" spans="2:16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</row>
    <row r="690" spans="2:16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</row>
    <row r="691" spans="2:16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</row>
    <row r="692" spans="2:16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</row>
    <row r="693" spans="2:16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</row>
    <row r="694" spans="2:16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</row>
    <row r="695" spans="2:16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</row>
    <row r="696" spans="2:16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</row>
    <row r="697" spans="2:16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</row>
    <row r="698" spans="2:16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</row>
    <row r="699" spans="2:16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</row>
    <row r="700" spans="2:16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</row>
    <row r="701" spans="2:16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</row>
    <row r="702" spans="2:16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</row>
    <row r="703" spans="2:16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</row>
    <row r="704" spans="2:16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</row>
    <row r="705" spans="2:16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</row>
    <row r="706" spans="2:16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</row>
    <row r="707" spans="2:16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</row>
    <row r="708" spans="2:16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</row>
    <row r="709" spans="2:16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</row>
    <row r="710" spans="2:16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</row>
    <row r="711" spans="2:16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</row>
    <row r="712" spans="2:16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</row>
    <row r="713" spans="2:16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</row>
    <row r="714" spans="2:16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</row>
    <row r="715" spans="2:16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</row>
    <row r="716" spans="2:16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</row>
  </sheetData>
  <mergeCells count="165">
    <mergeCell ref="K8:L8"/>
    <mergeCell ref="N8:O8"/>
    <mergeCell ref="B9:C9"/>
    <mergeCell ref="H9:I9"/>
    <mergeCell ref="K9:L9"/>
    <mergeCell ref="N9:O9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B12:C12"/>
    <mergeCell ref="H12:I12"/>
    <mergeCell ref="K12:L12"/>
    <mergeCell ref="N12:O12"/>
    <mergeCell ref="B10:C10"/>
    <mergeCell ref="H10:I10"/>
    <mergeCell ref="K10:L10"/>
    <mergeCell ref="N10:O10"/>
    <mergeCell ref="B11:C11"/>
    <mergeCell ref="H11:I11"/>
    <mergeCell ref="K11:L11"/>
    <mergeCell ref="N11:O11"/>
    <mergeCell ref="H15:I15"/>
    <mergeCell ref="K15:L15"/>
    <mergeCell ref="N15:O15"/>
    <mergeCell ref="H13:I13"/>
    <mergeCell ref="K13:L13"/>
    <mergeCell ref="N13:O13"/>
    <mergeCell ref="H14:I14"/>
    <mergeCell ref="K14:L14"/>
    <mergeCell ref="N14:O14"/>
    <mergeCell ref="H18:I18"/>
    <mergeCell ref="K18:L18"/>
    <mergeCell ref="N18:O18"/>
    <mergeCell ref="H19:I19"/>
    <mergeCell ref="K19:L19"/>
    <mergeCell ref="N19:O19"/>
    <mergeCell ref="H16:I16"/>
    <mergeCell ref="K16:L16"/>
    <mergeCell ref="N16:O16"/>
    <mergeCell ref="H17:I17"/>
    <mergeCell ref="K17:L17"/>
    <mergeCell ref="N17:O17"/>
    <mergeCell ref="H22:I22"/>
    <mergeCell ref="K22:L22"/>
    <mergeCell ref="N22:O22"/>
    <mergeCell ref="H23:I23"/>
    <mergeCell ref="K23:L23"/>
    <mergeCell ref="N23:O23"/>
    <mergeCell ref="H20:I20"/>
    <mergeCell ref="K20:L20"/>
    <mergeCell ref="N20:O20"/>
    <mergeCell ref="H21:I21"/>
    <mergeCell ref="K21:L21"/>
    <mergeCell ref="N21:O21"/>
    <mergeCell ref="B70:C72"/>
    <mergeCell ref="D70:P70"/>
    <mergeCell ref="D71:D72"/>
    <mergeCell ref="E71:K71"/>
    <mergeCell ref="L71:P71"/>
    <mergeCell ref="E72:F72"/>
    <mergeCell ref="L72:M72"/>
    <mergeCell ref="O72:P72"/>
    <mergeCell ref="H24:I24"/>
    <mergeCell ref="K24:L24"/>
    <mergeCell ref="N24:O24"/>
    <mergeCell ref="H31:I31"/>
    <mergeCell ref="K31:L31"/>
    <mergeCell ref="N31:O31"/>
    <mergeCell ref="H25:I25"/>
    <mergeCell ref="K25:L25"/>
    <mergeCell ref="N25:O25"/>
    <mergeCell ref="H26:I26"/>
    <mergeCell ref="K26:L26"/>
    <mergeCell ref="N26:O26"/>
    <mergeCell ref="H27:I27"/>
    <mergeCell ref="K27:L27"/>
    <mergeCell ref="N27:O27"/>
    <mergeCell ref="H28:I28"/>
    <mergeCell ref="B75:C75"/>
    <mergeCell ref="E75:F75"/>
    <mergeCell ref="L75:M75"/>
    <mergeCell ref="O75:P75"/>
    <mergeCell ref="E76:F76"/>
    <mergeCell ref="L76:M76"/>
    <mergeCell ref="O76:P76"/>
    <mergeCell ref="B73:C73"/>
    <mergeCell ref="E73:F73"/>
    <mergeCell ref="L73:M73"/>
    <mergeCell ref="O73:P73"/>
    <mergeCell ref="B74:C74"/>
    <mergeCell ref="E74:F74"/>
    <mergeCell ref="L74:M74"/>
    <mergeCell ref="O74:P74"/>
    <mergeCell ref="B95:C95"/>
    <mergeCell ref="E95:F95"/>
    <mergeCell ref="L95:M95"/>
    <mergeCell ref="B100:P100"/>
    <mergeCell ref="E85:F85"/>
    <mergeCell ref="L85:M85"/>
    <mergeCell ref="O85:P85"/>
    <mergeCell ref="E86:F86"/>
    <mergeCell ref="L86:M86"/>
    <mergeCell ref="O86:P86"/>
    <mergeCell ref="E87:F87"/>
    <mergeCell ref="L87:M87"/>
    <mergeCell ref="O87:P87"/>
    <mergeCell ref="E88:F88"/>
    <mergeCell ref="L88:M88"/>
    <mergeCell ref="O88:P88"/>
    <mergeCell ref="E89:F89"/>
    <mergeCell ref="L89:M89"/>
    <mergeCell ref="O89:P89"/>
    <mergeCell ref="E92:F92"/>
    <mergeCell ref="L92:M92"/>
    <mergeCell ref="O92:P92"/>
    <mergeCell ref="E94:F94"/>
    <mergeCell ref="L94:M94"/>
    <mergeCell ref="K28:L28"/>
    <mergeCell ref="N28:O28"/>
    <mergeCell ref="E90:F90"/>
    <mergeCell ref="L90:M90"/>
    <mergeCell ref="O90:P90"/>
    <mergeCell ref="E83:F83"/>
    <mergeCell ref="L83:M83"/>
    <mergeCell ref="O83:P83"/>
    <mergeCell ref="E84:F84"/>
    <mergeCell ref="L84:M84"/>
    <mergeCell ref="O84:P84"/>
    <mergeCell ref="E81:F81"/>
    <mergeCell ref="L81:M81"/>
    <mergeCell ref="O81:P81"/>
    <mergeCell ref="E82:F82"/>
    <mergeCell ref="L82:M82"/>
    <mergeCell ref="O82:P82"/>
    <mergeCell ref="E79:F79"/>
    <mergeCell ref="L79:M79"/>
    <mergeCell ref="O79:P79"/>
    <mergeCell ref="E80:F80"/>
    <mergeCell ref="O94:P94"/>
    <mergeCell ref="H30:I30"/>
    <mergeCell ref="K30:L30"/>
    <mergeCell ref="N30:O30"/>
    <mergeCell ref="E93:F93"/>
    <mergeCell ref="L93:M93"/>
    <mergeCell ref="O93:P93"/>
    <mergeCell ref="H29:I29"/>
    <mergeCell ref="K29:L29"/>
    <mergeCell ref="N29:O29"/>
    <mergeCell ref="E91:F91"/>
    <mergeCell ref="L91:M91"/>
    <mergeCell ref="O91:P91"/>
    <mergeCell ref="L80:M80"/>
    <mergeCell ref="O80:P80"/>
    <mergeCell ref="E77:F77"/>
    <mergeCell ref="L77:M77"/>
    <mergeCell ref="O77:P77"/>
    <mergeCell ref="E78:F78"/>
    <mergeCell ref="L78:M78"/>
    <mergeCell ref="O78:P78"/>
  </mergeCells>
  <phoneticPr fontId="62" type="noConversion"/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Q189"/>
  <sheetViews>
    <sheetView view="pageBreakPreview" topLeftCell="A70" zoomScale="65" zoomScaleNormal="75" zoomScaleSheetLayoutView="65" workbookViewId="0">
      <selection activeCell="J89" sqref="J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384" width="9.1796875" style="9"/>
  </cols>
  <sheetData>
    <row r="1" spans="2:17" ht="26.25" customHeight="1" x14ac:dyDescent="0.6">
      <c r="B1" s="1317" t="s">
        <v>1</v>
      </c>
      <c r="C1" s="1317"/>
      <c r="D1" s="1317"/>
      <c r="E1" s="1317"/>
      <c r="F1" s="1317"/>
      <c r="G1" s="1317"/>
      <c r="H1" s="1317"/>
      <c r="I1" s="1317"/>
      <c r="J1" s="1317"/>
      <c r="K1" s="1317"/>
      <c r="L1" s="1317"/>
      <c r="M1" s="1317"/>
      <c r="N1" s="1317"/>
      <c r="O1" s="1317"/>
    </row>
    <row r="2" spans="2:17" ht="4" customHeight="1" x14ac:dyDescent="0.35">
      <c r="B2" s="1318"/>
      <c r="C2" s="1318"/>
      <c r="D2" s="1318"/>
      <c r="E2" s="1318"/>
      <c r="F2" s="1318"/>
      <c r="G2" s="1318"/>
      <c r="H2" s="1318"/>
      <c r="I2" s="1318"/>
      <c r="J2" s="1318"/>
      <c r="K2" s="1318"/>
      <c r="L2" s="1318"/>
      <c r="M2" s="1318"/>
      <c r="N2" s="1318"/>
      <c r="O2" s="1318"/>
    </row>
    <row r="3" spans="2:17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</row>
    <row r="4" spans="2:1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23" t="s">
        <v>0</v>
      </c>
    </row>
    <row r="5" spans="2:17" ht="18" customHeight="1" x14ac:dyDescent="0.4">
      <c r="B5" s="39" t="s">
        <v>138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122"/>
    </row>
    <row r="6" spans="2:17" ht="18" customHeight="1" x14ac:dyDescent="0.35">
      <c r="B6" s="42" t="s">
        <v>146</v>
      </c>
      <c r="C6" s="43"/>
      <c r="D6" s="43"/>
      <c r="E6" s="43"/>
      <c r="F6" s="43"/>
      <c r="G6" s="43"/>
      <c r="H6" s="43"/>
      <c r="I6" s="43"/>
      <c r="J6" s="43"/>
      <c r="K6" s="174">
        <v>200.482</v>
      </c>
      <c r="L6" s="43"/>
      <c r="M6" s="43"/>
      <c r="N6" s="43"/>
      <c r="O6" s="43"/>
    </row>
    <row r="7" spans="2:17" ht="22" customHeight="1" x14ac:dyDescent="0.25">
      <c r="B7" s="1225"/>
      <c r="C7" s="1319"/>
      <c r="D7" s="1322" t="s">
        <v>147</v>
      </c>
      <c r="E7" s="1310"/>
      <c r="F7" s="1310"/>
      <c r="G7" s="1310"/>
      <c r="H7" s="1310"/>
      <c r="I7" s="1310"/>
      <c r="J7" s="1310"/>
      <c r="K7" s="1310"/>
      <c r="L7" s="1323" t="s">
        <v>148</v>
      </c>
      <c r="M7" s="1324"/>
      <c r="N7" s="1322" t="s">
        <v>149</v>
      </c>
      <c r="O7" s="1311"/>
    </row>
    <row r="8" spans="2:17" ht="22" customHeight="1" x14ac:dyDescent="0.25">
      <c r="B8" s="1227"/>
      <c r="C8" s="1320"/>
      <c r="D8" s="1333" t="s">
        <v>58</v>
      </c>
      <c r="E8" s="1334"/>
      <c r="F8" s="1333" t="s">
        <v>141</v>
      </c>
      <c r="G8" s="1336"/>
      <c r="H8" s="1337"/>
      <c r="I8" s="1337"/>
      <c r="J8" s="1338"/>
      <c r="K8" s="1339" t="s">
        <v>142</v>
      </c>
      <c r="L8" s="1325"/>
      <c r="M8" s="1326"/>
      <c r="N8" s="1329"/>
      <c r="O8" s="1330"/>
    </row>
    <row r="9" spans="2:17" ht="22" customHeight="1" x14ac:dyDescent="0.25">
      <c r="B9" s="1227"/>
      <c r="C9" s="1320"/>
      <c r="D9" s="1331"/>
      <c r="E9" s="1335"/>
      <c r="F9" s="1313" t="s">
        <v>58</v>
      </c>
      <c r="G9" s="1314"/>
      <c r="H9" s="175" t="s">
        <v>21</v>
      </c>
      <c r="I9" s="82" t="s">
        <v>29</v>
      </c>
      <c r="J9" s="82" t="s">
        <v>23</v>
      </c>
      <c r="K9" s="1327"/>
      <c r="L9" s="1327"/>
      <c r="M9" s="1328"/>
      <c r="N9" s="1331"/>
      <c r="O9" s="1332"/>
    </row>
    <row r="10" spans="2:17" ht="18" customHeight="1" x14ac:dyDescent="0.25">
      <c r="B10" s="1229"/>
      <c r="C10" s="1321"/>
      <c r="D10" s="1315" t="s">
        <v>150</v>
      </c>
      <c r="E10" s="1316"/>
      <c r="F10" s="1316"/>
      <c r="G10" s="1316"/>
      <c r="H10" s="1316"/>
      <c r="I10" s="1316"/>
      <c r="J10" s="1316"/>
      <c r="K10" s="1316"/>
      <c r="L10" s="1316"/>
      <c r="M10" s="1316"/>
      <c r="N10" s="1316"/>
      <c r="O10" s="176" t="s">
        <v>151</v>
      </c>
    </row>
    <row r="11" spans="2:17" ht="24" customHeight="1" x14ac:dyDescent="0.25">
      <c r="B11" s="1177">
        <v>2020</v>
      </c>
      <c r="C11" s="1177"/>
      <c r="D11" s="1292">
        <v>3916.4816356800002</v>
      </c>
      <c r="E11" s="1292"/>
      <c r="F11" s="1312">
        <v>3916.4816356800002</v>
      </c>
      <c r="G11" s="1312"/>
      <c r="H11" s="177">
        <v>0</v>
      </c>
      <c r="I11" s="108">
        <v>3916.4816356800002</v>
      </c>
      <c r="J11" s="162">
        <v>0</v>
      </c>
      <c r="K11" s="162">
        <v>0</v>
      </c>
      <c r="L11" s="1292">
        <v>49628.292079910003</v>
      </c>
      <c r="M11" s="1292"/>
      <c r="N11" s="108">
        <v>268316.25475719001</v>
      </c>
      <c r="O11" s="109">
        <v>329250.87621254788</v>
      </c>
    </row>
    <row r="12" spans="2:17" ht="24" customHeight="1" x14ac:dyDescent="0.25">
      <c r="B12" s="1177">
        <v>2021</v>
      </c>
      <c r="C12" s="1177"/>
      <c r="D12" s="1292">
        <v>2983.5050948600001</v>
      </c>
      <c r="E12" s="1292"/>
      <c r="F12" s="1312">
        <v>2983.5050948600001</v>
      </c>
      <c r="G12" s="1312"/>
      <c r="H12" s="177">
        <v>0</v>
      </c>
      <c r="I12" s="108">
        <v>2983.5050948600001</v>
      </c>
      <c r="J12" s="162">
        <v>0</v>
      </c>
      <c r="K12" s="162">
        <v>0</v>
      </c>
      <c r="L12" s="1292">
        <v>49628.292079910003</v>
      </c>
      <c r="M12" s="1292"/>
      <c r="N12" s="108">
        <v>278489.2014208599</v>
      </c>
      <c r="O12" s="109">
        <v>315416.86952926591</v>
      </c>
    </row>
    <row r="13" spans="2:17" ht="24" customHeight="1" x14ac:dyDescent="0.25">
      <c r="B13" s="1177">
        <v>2022</v>
      </c>
      <c r="C13" s="1177"/>
      <c r="D13" s="1292">
        <v>2872.9373710899999</v>
      </c>
      <c r="E13" s="1292"/>
      <c r="F13" s="1312">
        <v>2872.9373710899999</v>
      </c>
      <c r="G13" s="1312"/>
      <c r="H13" s="177">
        <v>0</v>
      </c>
      <c r="I13" s="108">
        <v>2872.9373710899999</v>
      </c>
      <c r="J13" s="162">
        <v>0</v>
      </c>
      <c r="K13" s="162">
        <v>0</v>
      </c>
      <c r="L13" s="1292">
        <v>49128.292079910003</v>
      </c>
      <c r="M13" s="1292"/>
      <c r="N13" s="108">
        <v>287019.42870059999</v>
      </c>
      <c r="O13" s="109">
        <v>306134.92265205993</v>
      </c>
    </row>
    <row r="14" spans="2:17" ht="24" customHeight="1" x14ac:dyDescent="0.25">
      <c r="B14" s="51"/>
      <c r="C14" s="51"/>
      <c r="D14" s="1289"/>
      <c r="E14" s="1289"/>
      <c r="F14" s="1308"/>
      <c r="G14" s="1308"/>
      <c r="H14" s="178"/>
      <c r="I14" s="111"/>
      <c r="J14" s="164"/>
      <c r="K14" s="164"/>
      <c r="L14" s="1289"/>
      <c r="M14" s="1289"/>
      <c r="N14" s="111"/>
      <c r="O14" s="112"/>
    </row>
    <row r="15" spans="2:17" ht="24" customHeight="1" x14ac:dyDescent="0.25">
      <c r="B15" s="57">
        <v>22</v>
      </c>
      <c r="C15" s="58" t="s">
        <v>74</v>
      </c>
      <c r="D15" s="1286">
        <v>3044.4382305399999</v>
      </c>
      <c r="E15" s="1286"/>
      <c r="F15" s="1307">
        <v>3044.4382305399999</v>
      </c>
      <c r="G15" s="1307"/>
      <c r="H15" s="179">
        <v>0</v>
      </c>
      <c r="I15" s="113">
        <v>3044.4382305399999</v>
      </c>
      <c r="J15" s="167">
        <v>0</v>
      </c>
      <c r="K15" s="167">
        <v>0</v>
      </c>
      <c r="L15" s="1286">
        <v>49628.292079910003</v>
      </c>
      <c r="M15" s="1286"/>
      <c r="N15" s="113">
        <v>276079.19675201003</v>
      </c>
      <c r="O15" s="114">
        <v>306475.51631440636</v>
      </c>
    </row>
    <row r="16" spans="2:17" ht="24" customHeight="1" x14ac:dyDescent="0.25">
      <c r="B16" s="57"/>
      <c r="C16" s="58" t="s">
        <v>75</v>
      </c>
      <c r="D16" s="1286">
        <v>3195.2960691899998</v>
      </c>
      <c r="E16" s="1286"/>
      <c r="F16" s="1307">
        <v>3195.2960691899998</v>
      </c>
      <c r="G16" s="1307"/>
      <c r="H16" s="179">
        <v>0</v>
      </c>
      <c r="I16" s="113">
        <v>3195.2960691899998</v>
      </c>
      <c r="J16" s="167">
        <v>0</v>
      </c>
      <c r="K16" s="167">
        <v>0</v>
      </c>
      <c r="L16" s="1286">
        <v>49128.292079910003</v>
      </c>
      <c r="M16" s="1286"/>
      <c r="N16" s="113">
        <v>279119.91167960997</v>
      </c>
      <c r="O16" s="114">
        <v>294192.38691030891</v>
      </c>
    </row>
    <row r="17" spans="2:15" ht="24" customHeight="1" x14ac:dyDescent="0.25">
      <c r="B17" s="57"/>
      <c r="C17" s="58" t="s">
        <v>76</v>
      </c>
      <c r="D17" s="1286">
        <v>3140.4374387500002</v>
      </c>
      <c r="E17" s="1286"/>
      <c r="F17" s="1307">
        <v>3140.4374387500002</v>
      </c>
      <c r="G17" s="1307"/>
      <c r="H17" s="179">
        <v>0</v>
      </c>
      <c r="I17" s="113">
        <v>3140.4374387500002</v>
      </c>
      <c r="J17" s="167">
        <v>0</v>
      </c>
      <c r="K17" s="167">
        <v>0</v>
      </c>
      <c r="L17" s="1286">
        <v>49128.292079910003</v>
      </c>
      <c r="M17" s="1286"/>
      <c r="N17" s="113">
        <v>279568.02671905991</v>
      </c>
      <c r="O17" s="114">
        <v>299501.22702412884</v>
      </c>
    </row>
    <row r="18" spans="2:15" ht="24" customHeight="1" x14ac:dyDescent="0.25">
      <c r="B18" s="57"/>
      <c r="C18" s="58" t="s">
        <v>77</v>
      </c>
      <c r="D18" s="1286">
        <v>2950.1059016100003</v>
      </c>
      <c r="E18" s="1286"/>
      <c r="F18" s="1307">
        <v>2950.1059016100003</v>
      </c>
      <c r="G18" s="1307"/>
      <c r="H18" s="179">
        <v>0</v>
      </c>
      <c r="I18" s="113">
        <v>2950.1059016100003</v>
      </c>
      <c r="J18" s="167">
        <v>0</v>
      </c>
      <c r="K18" s="167">
        <v>0</v>
      </c>
      <c r="L18" s="1286">
        <v>49128.292079910003</v>
      </c>
      <c r="M18" s="1286"/>
      <c r="N18" s="113">
        <v>281272.19860788999</v>
      </c>
      <c r="O18" s="114">
        <v>292157.43269401533</v>
      </c>
    </row>
    <row r="19" spans="2:15" ht="24" customHeight="1" x14ac:dyDescent="0.25">
      <c r="B19" s="57"/>
      <c r="C19" s="58" t="s">
        <v>66</v>
      </c>
      <c r="D19" s="1286">
        <v>3004.7803490900001</v>
      </c>
      <c r="E19" s="1286"/>
      <c r="F19" s="1307">
        <v>3004.7803490900001</v>
      </c>
      <c r="G19" s="1307"/>
      <c r="H19" s="179">
        <v>0</v>
      </c>
      <c r="I19" s="113">
        <v>3004.7803490900001</v>
      </c>
      <c r="J19" s="167">
        <v>0</v>
      </c>
      <c r="K19" s="167">
        <v>0</v>
      </c>
      <c r="L19" s="1286">
        <v>49128.292079910003</v>
      </c>
      <c r="M19" s="1286"/>
      <c r="N19" s="113">
        <v>280113.59018102998</v>
      </c>
      <c r="O19" s="114">
        <v>285659.83926661441</v>
      </c>
    </row>
    <row r="20" spans="2:15" ht="24" customHeight="1" x14ac:dyDescent="0.25">
      <c r="B20" s="57"/>
      <c r="C20" s="58" t="s">
        <v>67</v>
      </c>
      <c r="D20" s="1286">
        <v>3064.2750000000001</v>
      </c>
      <c r="E20" s="1286"/>
      <c r="F20" s="1307">
        <v>3064.2750000000001</v>
      </c>
      <c r="G20" s="1307"/>
      <c r="H20" s="179">
        <v>0</v>
      </c>
      <c r="I20" s="113">
        <v>3064.2750000000001</v>
      </c>
      <c r="J20" s="167">
        <v>0</v>
      </c>
      <c r="K20" s="167">
        <v>0</v>
      </c>
      <c r="L20" s="1286">
        <v>49128.292079910003</v>
      </c>
      <c r="M20" s="1286"/>
      <c r="N20" s="113">
        <v>279363.95537644008</v>
      </c>
      <c r="O20" s="114">
        <v>279363.95537644008</v>
      </c>
    </row>
    <row r="21" spans="2:15" ht="24" customHeight="1" x14ac:dyDescent="0.25">
      <c r="B21" s="57"/>
      <c r="C21" s="58" t="s">
        <v>68</v>
      </c>
      <c r="D21" s="1286">
        <v>3143.4909725100001</v>
      </c>
      <c r="E21" s="1286"/>
      <c r="F21" s="1307">
        <v>3143.4909725100001</v>
      </c>
      <c r="G21" s="1307"/>
      <c r="H21" s="179">
        <v>0</v>
      </c>
      <c r="I21" s="113">
        <v>3143.4909725100001</v>
      </c>
      <c r="J21" s="167">
        <v>0</v>
      </c>
      <c r="K21" s="167">
        <v>0</v>
      </c>
      <c r="L21" s="1286">
        <v>49128.292079910003</v>
      </c>
      <c r="M21" s="1286"/>
      <c r="N21" s="113">
        <v>279911.02945032006</v>
      </c>
      <c r="O21" s="114">
        <v>272857.27150817198</v>
      </c>
    </row>
    <row r="22" spans="2:15" ht="24" customHeight="1" x14ac:dyDescent="0.25">
      <c r="B22" s="57"/>
      <c r="C22" s="58" t="s">
        <v>69</v>
      </c>
      <c r="D22" s="1286">
        <v>3090.8563647399997</v>
      </c>
      <c r="E22" s="1286"/>
      <c r="F22" s="1307">
        <v>3090.8563647399997</v>
      </c>
      <c r="G22" s="1307"/>
      <c r="H22" s="179">
        <v>0</v>
      </c>
      <c r="I22" s="113">
        <v>3090.8563647399997</v>
      </c>
      <c r="J22" s="167">
        <v>0</v>
      </c>
      <c r="K22" s="167">
        <v>0</v>
      </c>
      <c r="L22" s="1286">
        <v>49128.292079910003</v>
      </c>
      <c r="M22" s="1286"/>
      <c r="N22" s="113">
        <v>274319.59151577001</v>
      </c>
      <c r="O22" s="114">
        <v>271960.44302873436</v>
      </c>
    </row>
    <row r="23" spans="2:15" ht="24" customHeight="1" x14ac:dyDescent="0.25">
      <c r="B23" s="57"/>
      <c r="C23" s="58" t="s">
        <v>70</v>
      </c>
      <c r="D23" s="1286">
        <v>2953.2334232800004</v>
      </c>
      <c r="E23" s="1286"/>
      <c r="F23" s="1307">
        <v>2953.2334232800004</v>
      </c>
      <c r="G23" s="1307"/>
      <c r="H23" s="179">
        <v>0</v>
      </c>
      <c r="I23" s="113">
        <v>2953.2334232800004</v>
      </c>
      <c r="J23" s="167">
        <v>0</v>
      </c>
      <c r="K23" s="167">
        <v>0</v>
      </c>
      <c r="L23" s="1286">
        <v>49128.292079910003</v>
      </c>
      <c r="M23" s="1286"/>
      <c r="N23" s="113">
        <v>274077.99762724002</v>
      </c>
      <c r="O23" s="114">
        <v>284383.33033802424</v>
      </c>
    </row>
    <row r="24" spans="2:15" ht="24" customHeight="1" x14ac:dyDescent="0.25">
      <c r="B24" s="51"/>
      <c r="C24" s="51" t="s">
        <v>71</v>
      </c>
      <c r="D24" s="1289">
        <v>2872.9373710899999</v>
      </c>
      <c r="E24" s="1289"/>
      <c r="F24" s="1308">
        <v>2872.9373710899999</v>
      </c>
      <c r="G24" s="1308"/>
      <c r="H24" s="178">
        <v>0</v>
      </c>
      <c r="I24" s="111">
        <v>2872.9373710899999</v>
      </c>
      <c r="J24" s="164">
        <v>0</v>
      </c>
      <c r="K24" s="164">
        <v>0</v>
      </c>
      <c r="L24" s="1289">
        <v>49128.292079910003</v>
      </c>
      <c r="M24" s="1289"/>
      <c r="N24" s="111">
        <v>287019.42870059999</v>
      </c>
      <c r="O24" s="112">
        <v>306134.92265205993</v>
      </c>
    </row>
    <row r="25" spans="2:15" ht="24" customHeight="1" x14ac:dyDescent="0.25">
      <c r="B25" s="57">
        <v>23</v>
      </c>
      <c r="C25" s="58" t="s">
        <v>72</v>
      </c>
      <c r="D25" s="1286">
        <v>2828.6485738000001</v>
      </c>
      <c r="E25" s="1286"/>
      <c r="F25" s="1307">
        <v>2828.6485738000001</v>
      </c>
      <c r="G25" s="1307"/>
      <c r="H25" s="179">
        <v>0</v>
      </c>
      <c r="I25" s="113">
        <v>2828.6485738000001</v>
      </c>
      <c r="J25" s="167">
        <v>0</v>
      </c>
      <c r="K25" s="167">
        <v>0</v>
      </c>
      <c r="L25" s="1286">
        <v>49128.292079910003</v>
      </c>
      <c r="M25" s="1286"/>
      <c r="N25" s="113">
        <v>278530.50923729013</v>
      </c>
      <c r="O25" s="114">
        <v>301732.10065675637</v>
      </c>
    </row>
    <row r="26" spans="2:15" ht="24" customHeight="1" x14ac:dyDescent="0.25">
      <c r="B26" s="57"/>
      <c r="C26" s="58" t="s">
        <v>73</v>
      </c>
      <c r="D26" s="1286">
        <v>2777.3566249200003</v>
      </c>
      <c r="E26" s="1286"/>
      <c r="F26" s="1307">
        <v>2777.3566249200003</v>
      </c>
      <c r="G26" s="1307"/>
      <c r="H26" s="179">
        <v>0</v>
      </c>
      <c r="I26" s="113">
        <v>2777.3566249200003</v>
      </c>
      <c r="J26" s="167">
        <v>0</v>
      </c>
      <c r="K26" s="167">
        <v>0</v>
      </c>
      <c r="L26" s="1286">
        <v>49128.292079910003</v>
      </c>
      <c r="M26" s="1286"/>
      <c r="N26" s="113">
        <v>286627.16682756017</v>
      </c>
      <c r="O26" s="114">
        <v>304369.38845418615</v>
      </c>
    </row>
    <row r="27" spans="2:15" ht="24" customHeight="1" x14ac:dyDescent="0.25">
      <c r="B27" s="57"/>
      <c r="C27" s="58" t="s">
        <v>74</v>
      </c>
      <c r="D27" s="1286">
        <v>2711.9770114899998</v>
      </c>
      <c r="E27" s="1286"/>
      <c r="F27" s="1307">
        <v>2711.9770114899998</v>
      </c>
      <c r="G27" s="1307"/>
      <c r="H27" s="179">
        <v>0</v>
      </c>
      <c r="I27" s="113">
        <v>2711.9770114899998</v>
      </c>
      <c r="J27" s="167">
        <v>0</v>
      </c>
      <c r="K27" s="167">
        <v>0</v>
      </c>
      <c r="L27" s="1286">
        <v>49128.292079910003</v>
      </c>
      <c r="M27" s="1286"/>
      <c r="N27" s="113">
        <v>288601.94594169001</v>
      </c>
      <c r="O27" s="114">
        <v>313854.61621158785</v>
      </c>
    </row>
    <row r="28" spans="2:15" ht="24" customHeight="1" x14ac:dyDescent="0.25">
      <c r="B28" s="57"/>
      <c r="C28" s="58" t="s">
        <v>75</v>
      </c>
      <c r="D28" s="1286">
        <v>2685.7981968899999</v>
      </c>
      <c r="E28" s="1286"/>
      <c r="F28" s="1307">
        <v>2685.7981968899999</v>
      </c>
      <c r="G28" s="1307"/>
      <c r="H28" s="179">
        <v>0</v>
      </c>
      <c r="I28" s="113">
        <v>2685.7981968899999</v>
      </c>
      <c r="J28" s="167">
        <v>0</v>
      </c>
      <c r="K28" s="167">
        <v>0</v>
      </c>
      <c r="L28" s="1286">
        <v>49128.292079910003</v>
      </c>
      <c r="M28" s="1286"/>
      <c r="N28" s="113">
        <v>290015.30735205009</v>
      </c>
      <c r="O28" s="114">
        <v>318465.80900328624</v>
      </c>
    </row>
    <row r="29" spans="2:15" ht="24" customHeight="1" x14ac:dyDescent="0.25">
      <c r="B29" s="57"/>
      <c r="C29" s="58" t="s">
        <v>76</v>
      </c>
      <c r="D29" s="1286">
        <v>2760.7179631199997</v>
      </c>
      <c r="E29" s="1286"/>
      <c r="F29" s="1307">
        <v>2760.7179631199997</v>
      </c>
      <c r="G29" s="1307"/>
      <c r="H29" s="179">
        <v>0</v>
      </c>
      <c r="I29" s="113">
        <v>2760.7179631199997</v>
      </c>
      <c r="J29" s="167">
        <v>0</v>
      </c>
      <c r="K29" s="167">
        <v>0</v>
      </c>
      <c r="L29" s="1286">
        <v>49128.292079910003</v>
      </c>
      <c r="M29" s="1286"/>
      <c r="N29" s="113">
        <v>290658.58924023999</v>
      </c>
      <c r="O29" s="114">
        <v>310510.57088534837</v>
      </c>
    </row>
    <row r="30" spans="2:15" ht="24" customHeight="1" x14ac:dyDescent="0.25">
      <c r="B30" s="57"/>
      <c r="C30" s="58" t="s">
        <v>77</v>
      </c>
      <c r="D30" s="1286">
        <v>2714.2232652299999</v>
      </c>
      <c r="E30" s="1286"/>
      <c r="F30" s="1307">
        <v>2714.2232652299999</v>
      </c>
      <c r="G30" s="1307"/>
      <c r="H30" s="179">
        <v>0</v>
      </c>
      <c r="I30" s="113">
        <v>2714.2232652299999</v>
      </c>
      <c r="J30" s="167">
        <v>0</v>
      </c>
      <c r="K30" s="167">
        <v>0</v>
      </c>
      <c r="L30" s="1286">
        <v>49128.292079910003</v>
      </c>
      <c r="M30" s="1286"/>
      <c r="N30" s="113">
        <v>290960.11209686002</v>
      </c>
      <c r="O30" s="114">
        <v>316157.25780444808</v>
      </c>
    </row>
    <row r="31" spans="2:15" ht="24" customHeight="1" x14ac:dyDescent="0.25">
      <c r="B31" s="57"/>
      <c r="C31" s="58" t="s">
        <v>66</v>
      </c>
      <c r="D31" s="1286">
        <v>2675.5647283000003</v>
      </c>
      <c r="E31" s="1286"/>
      <c r="F31" s="1307">
        <v>2675.5647283000003</v>
      </c>
      <c r="G31" s="1307"/>
      <c r="H31" s="179">
        <v>0</v>
      </c>
      <c r="I31" s="113">
        <v>2675.5647283000003</v>
      </c>
      <c r="J31" s="167">
        <v>0</v>
      </c>
      <c r="K31" s="167">
        <v>0</v>
      </c>
      <c r="L31" s="1286">
        <v>49128.292079910003</v>
      </c>
      <c r="M31" s="1286"/>
      <c r="N31" s="113">
        <v>292411.09193510003</v>
      </c>
      <c r="O31" s="114">
        <v>322324.7466400608</v>
      </c>
    </row>
    <row r="32" spans="2:15" ht="24" customHeight="1" x14ac:dyDescent="0.25">
      <c r="B32" s="57"/>
      <c r="C32" s="58" t="s">
        <v>67</v>
      </c>
      <c r="D32" s="1286">
        <v>2713.7237762199998</v>
      </c>
      <c r="E32" s="1286"/>
      <c r="F32" s="1307">
        <v>2713.7237762199998</v>
      </c>
      <c r="G32" s="1307"/>
      <c r="H32" s="179">
        <v>0</v>
      </c>
      <c r="I32" s="113">
        <v>2713.7237762199998</v>
      </c>
      <c r="J32" s="167">
        <v>0</v>
      </c>
      <c r="K32" s="167">
        <v>0</v>
      </c>
      <c r="L32" s="1286">
        <v>49128.292079910003</v>
      </c>
      <c r="M32" s="1286"/>
      <c r="N32" s="113">
        <v>292579.20233583997</v>
      </c>
      <c r="O32" s="114">
        <v>317975.0770985909</v>
      </c>
    </row>
    <row r="33" spans="2:15" ht="2.15" customHeight="1" x14ac:dyDescent="0.25">
      <c r="B33" s="143"/>
      <c r="C33" s="143"/>
      <c r="D33" s="169"/>
      <c r="E33" s="169"/>
      <c r="F33" s="169"/>
      <c r="G33" s="169"/>
      <c r="H33" s="169"/>
      <c r="I33" s="169"/>
      <c r="J33" s="169"/>
      <c r="K33" s="169"/>
      <c r="L33" s="1287"/>
      <c r="M33" s="1287"/>
      <c r="N33" s="169"/>
      <c r="O33" s="118"/>
    </row>
    <row r="34" spans="2:15" s="69" customFormat="1" ht="18" customHeight="1" x14ac:dyDescent="0.3">
      <c r="B34" s="67" t="s">
        <v>152</v>
      </c>
      <c r="C34" s="140"/>
      <c r="D34" s="141"/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</row>
    <row r="35" spans="2:15" ht="2.15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6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6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6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6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6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6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6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6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2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2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2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4">
      <c r="B65" s="39" t="s">
        <v>153</v>
      </c>
      <c r="C65" s="40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18" customHeight="1" x14ac:dyDescent="0.35">
      <c r="B66" s="42" t="s">
        <v>154</v>
      </c>
      <c r="C66" s="43"/>
      <c r="D66" s="43"/>
      <c r="E66" s="43"/>
      <c r="F66" s="43"/>
      <c r="G66" s="43"/>
      <c r="H66" s="43"/>
      <c r="I66" s="43"/>
      <c r="J66" s="43"/>
      <c r="K66" s="174"/>
      <c r="L66" s="43"/>
      <c r="M66" s="43"/>
      <c r="N66" s="43"/>
      <c r="O66" s="43"/>
    </row>
    <row r="67" spans="2:15" ht="24" customHeight="1" x14ac:dyDescent="0.25">
      <c r="B67" s="1225"/>
      <c r="C67" s="1226"/>
      <c r="D67" s="1309" t="s">
        <v>155</v>
      </c>
      <c r="E67" s="1310"/>
      <c r="F67" s="1310"/>
      <c r="G67" s="1310"/>
      <c r="H67" s="1310"/>
      <c r="I67" s="1310"/>
      <c r="J67" s="1310"/>
      <c r="K67" s="1310"/>
      <c r="L67" s="1310"/>
      <c r="M67" s="1310"/>
      <c r="N67" s="1310"/>
      <c r="O67" s="1311"/>
    </row>
    <row r="68" spans="2:15" ht="25" customHeight="1" x14ac:dyDescent="0.25">
      <c r="B68" s="1227"/>
      <c r="C68" s="1228"/>
      <c r="D68" s="1213" t="s">
        <v>156</v>
      </c>
      <c r="E68" s="1213"/>
      <c r="F68" s="1213"/>
      <c r="G68" s="1213"/>
      <c r="H68" s="1213"/>
      <c r="I68" s="1213"/>
      <c r="J68" s="1213" t="s">
        <v>157</v>
      </c>
      <c r="K68" s="1213"/>
      <c r="L68" s="1213"/>
      <c r="M68" s="1213" t="s">
        <v>158</v>
      </c>
      <c r="N68" s="1213" t="s">
        <v>159</v>
      </c>
      <c r="O68" s="1304" t="s">
        <v>58</v>
      </c>
    </row>
    <row r="69" spans="2:15" ht="26.15" customHeight="1" x14ac:dyDescent="0.25">
      <c r="B69" s="1227"/>
      <c r="C69" s="1228"/>
      <c r="D69" s="1213" t="s">
        <v>58</v>
      </c>
      <c r="E69" s="1213" t="s">
        <v>160</v>
      </c>
      <c r="F69" s="1213" t="s">
        <v>108</v>
      </c>
      <c r="G69" s="1213" t="s">
        <v>161</v>
      </c>
      <c r="H69" s="1213" t="s">
        <v>162</v>
      </c>
      <c r="I69" s="1213" t="s">
        <v>163</v>
      </c>
      <c r="J69" s="1213" t="s">
        <v>58</v>
      </c>
      <c r="K69" s="1213" t="s">
        <v>160</v>
      </c>
      <c r="L69" s="1213" t="s">
        <v>108</v>
      </c>
      <c r="M69" s="1213"/>
      <c r="N69" s="1213"/>
      <c r="O69" s="1304"/>
    </row>
    <row r="70" spans="2:15" ht="20.149999999999999" customHeight="1" x14ac:dyDescent="0.25">
      <c r="B70" s="1227"/>
      <c r="C70" s="1228"/>
      <c r="D70" s="1213"/>
      <c r="E70" s="1213"/>
      <c r="F70" s="1213"/>
      <c r="G70" s="1213"/>
      <c r="H70" s="1213"/>
      <c r="I70" s="1213"/>
      <c r="J70" s="1213"/>
      <c r="K70" s="1213"/>
      <c r="L70" s="1213"/>
      <c r="M70" s="1213"/>
      <c r="N70" s="1213"/>
      <c r="O70" s="1304"/>
    </row>
    <row r="71" spans="2:15" ht="20.149999999999999" customHeight="1" x14ac:dyDescent="0.25">
      <c r="B71" s="1227"/>
      <c r="C71" s="1228"/>
      <c r="D71" s="1213"/>
      <c r="E71" s="1213"/>
      <c r="F71" s="1213"/>
      <c r="G71" s="1213"/>
      <c r="H71" s="1213"/>
      <c r="I71" s="1213"/>
      <c r="J71" s="1213"/>
      <c r="K71" s="1213"/>
      <c r="L71" s="1213"/>
      <c r="M71" s="1213"/>
      <c r="N71" s="1213"/>
      <c r="O71" s="1304"/>
    </row>
    <row r="72" spans="2:15" ht="20.149999999999999" customHeight="1" x14ac:dyDescent="0.25">
      <c r="B72" s="1229"/>
      <c r="C72" s="1230"/>
      <c r="D72" s="1306"/>
      <c r="E72" s="1306"/>
      <c r="F72" s="1306"/>
      <c r="G72" s="1306"/>
      <c r="H72" s="1306"/>
      <c r="I72" s="1306"/>
      <c r="J72" s="1306"/>
      <c r="K72" s="1306"/>
      <c r="L72" s="1306"/>
      <c r="M72" s="1306"/>
      <c r="N72" s="1306"/>
      <c r="O72" s="1305"/>
    </row>
    <row r="73" spans="2:15" ht="24" customHeight="1" x14ac:dyDescent="0.25">
      <c r="B73" s="1262">
        <v>2020</v>
      </c>
      <c r="C73" s="1301"/>
      <c r="D73" s="108">
        <v>278247.86000000004</v>
      </c>
      <c r="E73" s="108">
        <v>89524.69</v>
      </c>
      <c r="F73" s="108">
        <v>178322.71</v>
      </c>
      <c r="G73" s="108">
        <v>29781.49</v>
      </c>
      <c r="H73" s="162">
        <v>23918.720000000001</v>
      </c>
      <c r="I73" s="108">
        <v>43299.75</v>
      </c>
      <c r="J73" s="108">
        <v>10646</v>
      </c>
      <c r="K73" s="108">
        <v>6643.75</v>
      </c>
      <c r="L73" s="108">
        <v>4063.44</v>
      </c>
      <c r="M73" s="108">
        <v>2.5</v>
      </c>
      <c r="N73" s="108">
        <v>18401.5</v>
      </c>
      <c r="O73" s="181">
        <v>270494.86</v>
      </c>
    </row>
    <row r="74" spans="2:15" ht="24" customHeight="1" x14ac:dyDescent="0.25">
      <c r="B74" s="1262">
        <v>2021</v>
      </c>
      <c r="C74" s="1301"/>
      <c r="D74" s="108">
        <v>278759.69</v>
      </c>
      <c r="E74" s="108">
        <v>91105.76</v>
      </c>
      <c r="F74" s="108">
        <v>173456.55</v>
      </c>
      <c r="G74" s="108">
        <v>30317.54</v>
      </c>
      <c r="H74" s="162">
        <v>27729.26</v>
      </c>
      <c r="I74" s="108">
        <v>43849.409999999974</v>
      </c>
      <c r="J74" s="108">
        <v>10856.38</v>
      </c>
      <c r="K74" s="108">
        <v>6288.44</v>
      </c>
      <c r="L74" s="108">
        <v>4597.8</v>
      </c>
      <c r="M74" s="108">
        <v>0.35</v>
      </c>
      <c r="N74" s="108">
        <v>20368.34</v>
      </c>
      <c r="O74" s="181">
        <v>269089.03999999998</v>
      </c>
    </row>
    <row r="75" spans="2:15" ht="24" customHeight="1" x14ac:dyDescent="0.25">
      <c r="B75" s="1262">
        <v>2022</v>
      </c>
      <c r="C75" s="1301"/>
      <c r="D75" s="108">
        <v>284417.18000000005</v>
      </c>
      <c r="E75" s="108">
        <v>92599.63</v>
      </c>
      <c r="F75" s="108">
        <v>172612.22</v>
      </c>
      <c r="G75" s="108">
        <v>34868.910000000003</v>
      </c>
      <c r="H75" s="162">
        <v>30601.73</v>
      </c>
      <c r="I75" s="108">
        <v>46265.319999999949</v>
      </c>
      <c r="J75" s="108">
        <v>11199.67</v>
      </c>
      <c r="K75" s="108">
        <v>6092.88</v>
      </c>
      <c r="L75" s="108">
        <v>5136.6499999999996</v>
      </c>
      <c r="M75" s="108">
        <v>1.61</v>
      </c>
      <c r="N75" s="108">
        <v>23032.76</v>
      </c>
      <c r="O75" s="181">
        <v>272435.32</v>
      </c>
    </row>
    <row r="76" spans="2:15" ht="24" customHeight="1" x14ac:dyDescent="0.25">
      <c r="B76" s="1302"/>
      <c r="C76" s="1303"/>
      <c r="D76" s="111"/>
      <c r="E76" s="111"/>
      <c r="F76" s="111"/>
      <c r="G76" s="111"/>
      <c r="H76" s="164"/>
      <c r="I76" s="111"/>
      <c r="J76" s="111"/>
      <c r="K76" s="111"/>
      <c r="L76" s="111"/>
      <c r="M76" s="111"/>
      <c r="N76" s="111"/>
      <c r="O76" s="182"/>
    </row>
    <row r="77" spans="2:15" ht="24" customHeight="1" x14ac:dyDescent="0.25">
      <c r="B77" s="136">
        <v>22</v>
      </c>
      <c r="C77" s="183" t="s">
        <v>73</v>
      </c>
      <c r="D77" s="113">
        <v>283789.34999999998</v>
      </c>
      <c r="E77" s="113">
        <v>90915.05</v>
      </c>
      <c r="F77" s="113">
        <v>179216.25</v>
      </c>
      <c r="G77" s="113">
        <v>30297.24</v>
      </c>
      <c r="H77" s="167">
        <v>26856.06</v>
      </c>
      <c r="I77" s="113">
        <v>43495.25</v>
      </c>
      <c r="J77" s="113">
        <v>10868.130000000001</v>
      </c>
      <c r="K77" s="113">
        <v>6249.44</v>
      </c>
      <c r="L77" s="113">
        <v>4648.55</v>
      </c>
      <c r="M77" s="113">
        <v>0.52</v>
      </c>
      <c r="N77" s="113">
        <v>19877.52</v>
      </c>
      <c r="O77" s="184">
        <v>274652.38</v>
      </c>
    </row>
    <row r="78" spans="2:15" ht="24" customHeight="1" x14ac:dyDescent="0.25">
      <c r="B78" s="136"/>
      <c r="C78" s="183" t="s">
        <v>74</v>
      </c>
      <c r="D78" s="113">
        <v>285466.96000000002</v>
      </c>
      <c r="E78" s="113">
        <v>91188.87</v>
      </c>
      <c r="F78" s="113">
        <v>179946.46</v>
      </c>
      <c r="G78" s="113">
        <v>30241.14</v>
      </c>
      <c r="H78" s="167">
        <v>27368.95</v>
      </c>
      <c r="I78" s="113">
        <v>43278.459999999963</v>
      </c>
      <c r="J78" s="113">
        <v>11082.41</v>
      </c>
      <c r="K78" s="113">
        <v>6203.72</v>
      </c>
      <c r="L78" s="113">
        <v>4908.55</v>
      </c>
      <c r="M78" s="113">
        <v>0.52</v>
      </c>
      <c r="N78" s="113">
        <v>20566.73</v>
      </c>
      <c r="O78" s="184">
        <v>275813.61</v>
      </c>
    </row>
    <row r="79" spans="2:15" ht="24" customHeight="1" x14ac:dyDescent="0.25">
      <c r="B79" s="136"/>
      <c r="C79" s="183" t="s">
        <v>75</v>
      </c>
      <c r="D79" s="113">
        <v>288690.73</v>
      </c>
      <c r="E79" s="113">
        <v>90732.94</v>
      </c>
      <c r="F79" s="113">
        <v>183200.2</v>
      </c>
      <c r="G79" s="113">
        <v>30276.79</v>
      </c>
      <c r="H79" s="167">
        <v>28238.959999999999</v>
      </c>
      <c r="I79" s="113">
        <v>43758.159999999974</v>
      </c>
      <c r="J79" s="113">
        <v>11510.01</v>
      </c>
      <c r="K79" s="113">
        <v>6176.32</v>
      </c>
      <c r="L79" s="113">
        <v>5363.55</v>
      </c>
      <c r="M79" s="113">
        <v>0.28000000000000003</v>
      </c>
      <c r="N79" s="113">
        <v>21153.29</v>
      </c>
      <c r="O79" s="184">
        <v>278888.75</v>
      </c>
    </row>
    <row r="80" spans="2:15" ht="24" customHeight="1" x14ac:dyDescent="0.25">
      <c r="B80" s="136"/>
      <c r="C80" s="183" t="s">
        <v>76</v>
      </c>
      <c r="D80" s="113">
        <v>290422.92000000004</v>
      </c>
      <c r="E80" s="113">
        <v>91403.199999999997</v>
      </c>
      <c r="F80" s="113">
        <v>183784.1</v>
      </c>
      <c r="G80" s="113">
        <v>30300.06</v>
      </c>
      <c r="H80" s="167">
        <v>29275.57</v>
      </c>
      <c r="I80" s="113">
        <v>44340.01999999996</v>
      </c>
      <c r="J80" s="113">
        <v>11490.32</v>
      </c>
      <c r="K80" s="113">
        <v>6159.76</v>
      </c>
      <c r="L80" s="113">
        <v>5360.42</v>
      </c>
      <c r="M80" s="113">
        <v>0.41</v>
      </c>
      <c r="N80" s="113">
        <v>21489.1</v>
      </c>
      <c r="O80" s="184">
        <v>280264.44</v>
      </c>
    </row>
    <row r="81" spans="2:15" ht="24" customHeight="1" x14ac:dyDescent="0.25">
      <c r="B81" s="136"/>
      <c r="C81" s="183" t="s">
        <v>77</v>
      </c>
      <c r="D81" s="113">
        <v>291084.70999999996</v>
      </c>
      <c r="E81" s="113">
        <v>91416.58</v>
      </c>
      <c r="F81" s="113">
        <v>184636.32</v>
      </c>
      <c r="G81" s="113">
        <v>30342.98</v>
      </c>
      <c r="H81" s="167">
        <v>29129.5</v>
      </c>
      <c r="I81" s="113">
        <v>44440.670000000042</v>
      </c>
      <c r="J81" s="113">
        <v>11108.59</v>
      </c>
      <c r="K81" s="113">
        <v>6118.22</v>
      </c>
      <c r="L81" s="113">
        <v>5020.2299999999996</v>
      </c>
      <c r="M81" s="113">
        <v>0.41</v>
      </c>
      <c r="N81" s="113">
        <v>21530.7</v>
      </c>
      <c r="O81" s="184">
        <v>280500.21999999997</v>
      </c>
    </row>
    <row r="82" spans="2:15" ht="24" customHeight="1" x14ac:dyDescent="0.25">
      <c r="B82" s="136"/>
      <c r="C82" s="183" t="s">
        <v>66</v>
      </c>
      <c r="D82" s="113">
        <v>289160.70999999996</v>
      </c>
      <c r="E82" s="113">
        <v>91458.6</v>
      </c>
      <c r="F82" s="113">
        <v>182447.95</v>
      </c>
      <c r="G82" s="113">
        <v>30473.99</v>
      </c>
      <c r="H82" s="167">
        <v>29821.08</v>
      </c>
      <c r="I82" s="113">
        <v>45040.910000000033</v>
      </c>
      <c r="J82" s="113">
        <v>11197.699999999999</v>
      </c>
      <c r="K82" s="113">
        <v>6071.08</v>
      </c>
      <c r="L82" s="113">
        <v>5156.4799999999996</v>
      </c>
      <c r="M82" s="113">
        <v>0.62</v>
      </c>
      <c r="N82" s="113">
        <v>21194.240000000002</v>
      </c>
      <c r="O82" s="184">
        <v>278975.11</v>
      </c>
    </row>
    <row r="83" spans="2:15" ht="24" customHeight="1" x14ac:dyDescent="0.25">
      <c r="B83" s="136"/>
      <c r="C83" s="183" t="s">
        <v>67</v>
      </c>
      <c r="D83" s="113">
        <v>288485.85000000003</v>
      </c>
      <c r="E83" s="113">
        <v>91502.12</v>
      </c>
      <c r="F83" s="113">
        <v>181245.29</v>
      </c>
      <c r="G83" s="113">
        <v>30777.87</v>
      </c>
      <c r="H83" s="167">
        <v>30060.22</v>
      </c>
      <c r="I83" s="113">
        <v>45099.649999999965</v>
      </c>
      <c r="J83" s="113">
        <v>11142.29</v>
      </c>
      <c r="K83" s="113">
        <v>6042.17</v>
      </c>
      <c r="L83" s="113">
        <v>5129.9799999999996</v>
      </c>
      <c r="M83" s="113">
        <v>0.68</v>
      </c>
      <c r="N83" s="113">
        <v>21400</v>
      </c>
      <c r="O83" s="184">
        <v>278042.32</v>
      </c>
    </row>
    <row r="84" spans="2:15" ht="24" customHeight="1" x14ac:dyDescent="0.25">
      <c r="B84" s="136"/>
      <c r="C84" s="183" t="s">
        <v>68</v>
      </c>
      <c r="D84" s="113">
        <v>290334.81</v>
      </c>
      <c r="E84" s="113">
        <v>91909.08</v>
      </c>
      <c r="F84" s="113">
        <v>182872.55</v>
      </c>
      <c r="G84" s="113">
        <v>31170.05</v>
      </c>
      <c r="H84" s="167">
        <v>29769.66</v>
      </c>
      <c r="I84" s="113">
        <v>45386.530000000028</v>
      </c>
      <c r="J84" s="113">
        <v>11174.439999999999</v>
      </c>
      <c r="K84" s="113">
        <v>6074.32</v>
      </c>
      <c r="L84" s="113">
        <v>5129.9799999999996</v>
      </c>
      <c r="M84" s="113">
        <v>0.8</v>
      </c>
      <c r="N84" s="113">
        <v>21616.05</v>
      </c>
      <c r="O84" s="184">
        <v>279695.21000000002</v>
      </c>
    </row>
    <row r="85" spans="2:15" ht="24" customHeight="1" x14ac:dyDescent="0.25">
      <c r="B85" s="136"/>
      <c r="C85" s="183" t="s">
        <v>69</v>
      </c>
      <c r="D85" s="113">
        <v>284260.62999999995</v>
      </c>
      <c r="E85" s="113">
        <v>92748.479999999996</v>
      </c>
      <c r="F85" s="113">
        <v>176024.91</v>
      </c>
      <c r="G85" s="113">
        <v>31849.18</v>
      </c>
      <c r="H85" s="167">
        <v>29964.42</v>
      </c>
      <c r="I85" s="113">
        <v>46326.350000000035</v>
      </c>
      <c r="J85" s="113">
        <v>11241.88</v>
      </c>
      <c r="K85" s="113">
        <v>6076.76</v>
      </c>
      <c r="L85" s="113">
        <v>5194.9799999999996</v>
      </c>
      <c r="M85" s="113">
        <v>1.04</v>
      </c>
      <c r="N85" s="113">
        <v>21898.54</v>
      </c>
      <c r="O85" s="184">
        <v>273442.78999999998</v>
      </c>
    </row>
    <row r="86" spans="2:15" ht="24" customHeight="1" x14ac:dyDescent="0.25">
      <c r="B86" s="136"/>
      <c r="C86" s="183" t="s">
        <v>70</v>
      </c>
      <c r="D86" s="113">
        <v>284371.44</v>
      </c>
      <c r="E86" s="113">
        <v>92453.79</v>
      </c>
      <c r="F86" s="113">
        <v>175313.19</v>
      </c>
      <c r="G86" s="113">
        <v>33263.25</v>
      </c>
      <c r="H86" s="167">
        <v>29982.81</v>
      </c>
      <c r="I86" s="113">
        <v>46641.600000000035</v>
      </c>
      <c r="J86" s="113">
        <v>11213.599999999999</v>
      </c>
      <c r="K86" s="113">
        <v>6051.61</v>
      </c>
      <c r="L86" s="113">
        <v>5191.8500000000004</v>
      </c>
      <c r="M86" s="113">
        <v>1.54</v>
      </c>
      <c r="N86" s="113">
        <v>22247.68</v>
      </c>
      <c r="O86" s="184">
        <v>273179.44</v>
      </c>
    </row>
    <row r="87" spans="2:15" ht="24" customHeight="1" x14ac:dyDescent="0.25">
      <c r="B87" s="136"/>
      <c r="C87" s="183" t="s">
        <v>71</v>
      </c>
      <c r="D87" s="111">
        <v>284417.18000000005</v>
      </c>
      <c r="E87" s="111">
        <v>92599.63</v>
      </c>
      <c r="F87" s="111">
        <v>172612.22</v>
      </c>
      <c r="G87" s="111">
        <v>34868.910000000003</v>
      </c>
      <c r="H87" s="164">
        <v>30601.73</v>
      </c>
      <c r="I87" s="111">
        <v>46265.319999999949</v>
      </c>
      <c r="J87" s="111">
        <v>11199.67</v>
      </c>
      <c r="K87" s="111">
        <v>6092.88</v>
      </c>
      <c r="L87" s="111">
        <v>5136.6499999999996</v>
      </c>
      <c r="M87" s="111">
        <v>1.61</v>
      </c>
      <c r="N87" s="111">
        <v>23032.76</v>
      </c>
      <c r="O87" s="182">
        <v>272435.32</v>
      </c>
    </row>
    <row r="88" spans="2:15" ht="24" customHeight="1" x14ac:dyDescent="0.25">
      <c r="B88" s="185">
        <v>23</v>
      </c>
      <c r="C88" s="186" t="s">
        <v>72</v>
      </c>
      <c r="D88" s="113">
        <v>285598.61000000004</v>
      </c>
      <c r="E88" s="113">
        <v>91885.24</v>
      </c>
      <c r="F88" s="113">
        <v>174956.9</v>
      </c>
      <c r="G88" s="113">
        <v>37146.400000000001</v>
      </c>
      <c r="H88" s="167">
        <v>27642.52</v>
      </c>
      <c r="I88" s="113">
        <v>46032.459999999963</v>
      </c>
      <c r="J88" s="113">
        <v>11122.27</v>
      </c>
      <c r="K88" s="113">
        <v>6029.23</v>
      </c>
      <c r="L88" s="113">
        <v>5122.8999999999996</v>
      </c>
      <c r="M88" s="113">
        <v>1.31</v>
      </c>
      <c r="N88" s="113">
        <v>20955.919999999998</v>
      </c>
      <c r="O88" s="184">
        <v>275591.27</v>
      </c>
    </row>
    <row r="89" spans="2:15" ht="24" customHeight="1" x14ac:dyDescent="0.25">
      <c r="B89" s="136"/>
      <c r="C89" s="183" t="s">
        <v>73</v>
      </c>
      <c r="D89" s="113">
        <v>289255.92000000004</v>
      </c>
      <c r="E89" s="113">
        <v>91427.83</v>
      </c>
      <c r="F89" s="113">
        <v>180620.7</v>
      </c>
      <c r="G89" s="113">
        <v>39135.300000000003</v>
      </c>
      <c r="H89" s="167">
        <v>29345.48</v>
      </c>
      <c r="I89" s="113">
        <v>51273.399999999965</v>
      </c>
      <c r="J89" s="113">
        <v>11129.849999999999</v>
      </c>
      <c r="K89" s="113">
        <v>6047.31</v>
      </c>
      <c r="L89" s="113">
        <v>5112.3999999999996</v>
      </c>
      <c r="M89" s="113">
        <v>1.55</v>
      </c>
      <c r="N89" s="113">
        <v>21430.53</v>
      </c>
      <c r="O89" s="184">
        <v>278781.55</v>
      </c>
    </row>
    <row r="90" spans="2:15" ht="24" customHeight="1" x14ac:dyDescent="0.25">
      <c r="B90" s="136"/>
      <c r="C90" s="183" t="s">
        <v>74</v>
      </c>
      <c r="D90" s="113">
        <v>289254.11</v>
      </c>
      <c r="E90" s="113">
        <v>91429.19</v>
      </c>
      <c r="F90" s="113">
        <v>178107.66</v>
      </c>
      <c r="G90" s="113">
        <v>42049.84</v>
      </c>
      <c r="H90" s="167">
        <v>28467.46</v>
      </c>
      <c r="I90" s="113">
        <v>50800.02999999997</v>
      </c>
      <c r="J90" s="113">
        <v>11244.24</v>
      </c>
      <c r="K90" s="113">
        <v>6161.7</v>
      </c>
      <c r="L90" s="113">
        <v>5112.3999999999996</v>
      </c>
      <c r="M90" s="113">
        <v>1.46</v>
      </c>
      <c r="N90" s="113">
        <v>21196.71</v>
      </c>
      <c r="O90" s="184">
        <v>279140.76</v>
      </c>
    </row>
    <row r="91" spans="2:15" ht="24" customHeight="1" x14ac:dyDescent="0.25">
      <c r="B91" s="136"/>
      <c r="C91" s="183" t="s">
        <v>75</v>
      </c>
      <c r="D91" s="113">
        <v>290541.95999999996</v>
      </c>
      <c r="E91" s="113">
        <v>91282.23</v>
      </c>
      <c r="F91" s="113">
        <v>178107.33</v>
      </c>
      <c r="G91" s="113">
        <v>43353.04</v>
      </c>
      <c r="H91" s="167">
        <v>28992.87</v>
      </c>
      <c r="I91" s="113">
        <v>51193.510000000009</v>
      </c>
      <c r="J91" s="113">
        <v>11217.65</v>
      </c>
      <c r="K91" s="113">
        <v>6135.11</v>
      </c>
      <c r="L91" s="113">
        <v>5112.3999999999996</v>
      </c>
      <c r="M91" s="113">
        <v>1.35</v>
      </c>
      <c r="N91" s="113">
        <v>21787.35</v>
      </c>
      <c r="O91" s="184">
        <v>279881.55</v>
      </c>
    </row>
    <row r="92" spans="2:15" ht="24" customHeight="1" x14ac:dyDescent="0.25">
      <c r="B92" s="136"/>
      <c r="C92" s="183" t="s">
        <v>76</v>
      </c>
      <c r="D92" s="113">
        <v>291029.40999999997</v>
      </c>
      <c r="E92" s="113">
        <v>91365.53</v>
      </c>
      <c r="F92" s="113">
        <v>176590.46</v>
      </c>
      <c r="G92" s="113">
        <v>45069.04</v>
      </c>
      <c r="H92" s="167">
        <v>29432.31</v>
      </c>
      <c r="I92" s="113">
        <v>51427.929999999993</v>
      </c>
      <c r="J92" s="113">
        <v>11554.369999999999</v>
      </c>
      <c r="K92" s="113">
        <v>6199.95</v>
      </c>
      <c r="L92" s="113">
        <v>5384.28</v>
      </c>
      <c r="M92" s="113">
        <v>1.23</v>
      </c>
      <c r="N92" s="113">
        <v>22581.68</v>
      </c>
      <c r="O92" s="184">
        <v>279918.65999999997</v>
      </c>
    </row>
    <row r="93" spans="2:15" ht="24" customHeight="1" x14ac:dyDescent="0.25">
      <c r="B93" s="136"/>
      <c r="C93" s="183" t="s">
        <v>77</v>
      </c>
      <c r="D93" s="113">
        <v>292183.03999999998</v>
      </c>
      <c r="E93" s="113">
        <v>91298.52</v>
      </c>
      <c r="F93" s="113">
        <v>176589.87</v>
      </c>
      <c r="G93" s="113">
        <v>45517.120000000003</v>
      </c>
      <c r="H93" s="167">
        <v>30188.71</v>
      </c>
      <c r="I93" s="113">
        <v>51411.180000000051</v>
      </c>
      <c r="J93" s="113">
        <v>11666.31</v>
      </c>
      <c r="K93" s="113">
        <v>6177.09</v>
      </c>
      <c r="L93" s="113">
        <v>5519.08</v>
      </c>
      <c r="M93" s="113">
        <v>2.4700000000000002</v>
      </c>
      <c r="N93" s="113">
        <v>23746.57</v>
      </c>
      <c r="O93" s="184">
        <v>279976.46000000002</v>
      </c>
    </row>
    <row r="94" spans="2:15" ht="24" customHeight="1" x14ac:dyDescent="0.25">
      <c r="B94" s="136"/>
      <c r="C94" s="183" t="s">
        <v>66</v>
      </c>
      <c r="D94" s="113">
        <v>293053.23000000004</v>
      </c>
      <c r="E94" s="113">
        <v>91226.43</v>
      </c>
      <c r="F94" s="113">
        <v>178076.2</v>
      </c>
      <c r="G94" s="113">
        <v>45689.81</v>
      </c>
      <c r="H94" s="167">
        <v>29808.53</v>
      </c>
      <c r="I94" s="113">
        <v>51747.739999999991</v>
      </c>
      <c r="J94" s="113">
        <v>11484.35</v>
      </c>
      <c r="K94" s="113">
        <v>5979.94</v>
      </c>
      <c r="L94" s="113">
        <v>5505.33</v>
      </c>
      <c r="M94" s="113">
        <v>2.31</v>
      </c>
      <c r="N94" s="113">
        <v>23454.11</v>
      </c>
      <c r="O94" s="184">
        <v>280925.34999999998</v>
      </c>
    </row>
    <row r="95" spans="2:15" ht="2.15" customHeight="1" x14ac:dyDescent="0.25">
      <c r="B95" s="159"/>
      <c r="C95" s="187"/>
      <c r="D95" s="111"/>
      <c r="E95" s="111"/>
      <c r="F95" s="111"/>
      <c r="G95" s="111"/>
      <c r="H95" s="164"/>
      <c r="I95" s="111"/>
      <c r="J95" s="111"/>
      <c r="K95" s="111"/>
      <c r="L95" s="111"/>
      <c r="M95" s="111"/>
      <c r="N95" s="111"/>
      <c r="O95" s="182"/>
    </row>
    <row r="96" spans="2:15" s="69" customFormat="1" ht="18" customHeight="1" x14ac:dyDescent="0.3">
      <c r="B96" s="67" t="s">
        <v>113</v>
      </c>
      <c r="C96" s="140"/>
      <c r="D96" s="141"/>
      <c r="E96" s="141"/>
      <c r="F96" s="141"/>
      <c r="I96" s="141"/>
      <c r="J96" s="141"/>
      <c r="K96" s="141"/>
      <c r="L96" s="141"/>
      <c r="M96" s="141"/>
      <c r="N96" s="141"/>
      <c r="O96" s="141"/>
    </row>
    <row r="97" spans="2:16" s="69" customFormat="1" ht="18" customHeight="1" x14ac:dyDescent="0.3">
      <c r="B97" s="67"/>
      <c r="C97" s="140"/>
      <c r="D97" s="141"/>
      <c r="E97" s="141"/>
      <c r="F97" s="141"/>
      <c r="I97" s="141"/>
      <c r="J97" s="141"/>
      <c r="K97" s="141"/>
      <c r="L97" s="141"/>
      <c r="M97" s="141"/>
      <c r="N97" s="141"/>
      <c r="O97" s="141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" customHeight="1" x14ac:dyDescent="0.35">
      <c r="B100" s="1288"/>
      <c r="C100" s="1288"/>
      <c r="D100" s="1288"/>
      <c r="E100" s="1288"/>
      <c r="F100" s="1288"/>
      <c r="G100" s="1288"/>
      <c r="H100" s="1288"/>
      <c r="I100" s="1288"/>
      <c r="J100" s="1288"/>
      <c r="K100" s="1288"/>
      <c r="L100" s="1288"/>
      <c r="M100" s="1288"/>
      <c r="N100" s="1288"/>
      <c r="O100" s="1288"/>
    </row>
    <row r="101" spans="2:16" ht="18" customHeight="1" x14ac:dyDescent="0.4">
      <c r="B101" s="90" t="str">
        <f>+Capa!G15</f>
        <v>Indicadores de Conjuntura  •  setembro | 2023</v>
      </c>
      <c r="C101" s="149"/>
      <c r="D101" s="149"/>
      <c r="E101" s="149"/>
      <c r="F101" s="43"/>
      <c r="G101" s="43"/>
      <c r="H101" s="43"/>
      <c r="I101" s="43"/>
      <c r="J101" s="43"/>
      <c r="K101" s="43"/>
      <c r="L101" s="43"/>
      <c r="M101" s="43"/>
      <c r="N101" s="43"/>
      <c r="O101" s="91" t="s">
        <v>164</v>
      </c>
      <c r="P101" s="149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</sheetData>
  <mergeCells count="102">
    <mergeCell ref="F9:G9"/>
    <mergeCell ref="D10:N10"/>
    <mergeCell ref="B11:C11"/>
    <mergeCell ref="D11:E11"/>
    <mergeCell ref="F11:G11"/>
    <mergeCell ref="L11:M11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D15:E15"/>
    <mergeCell ref="F15:G15"/>
    <mergeCell ref="L15:M15"/>
    <mergeCell ref="D14:E14"/>
    <mergeCell ref="F14:G14"/>
    <mergeCell ref="L14:M14"/>
    <mergeCell ref="B12:C12"/>
    <mergeCell ref="D12:E12"/>
    <mergeCell ref="F12:G12"/>
    <mergeCell ref="L12:M12"/>
    <mergeCell ref="B13:C13"/>
    <mergeCell ref="D13:E13"/>
    <mergeCell ref="F13:G13"/>
    <mergeCell ref="L13:M13"/>
    <mergeCell ref="D18:E18"/>
    <mergeCell ref="F18:G18"/>
    <mergeCell ref="L18:M18"/>
    <mergeCell ref="D19:E19"/>
    <mergeCell ref="F19:G19"/>
    <mergeCell ref="L19:M19"/>
    <mergeCell ref="D16:E16"/>
    <mergeCell ref="F16:G16"/>
    <mergeCell ref="L16:M16"/>
    <mergeCell ref="D17:E17"/>
    <mergeCell ref="F17:G17"/>
    <mergeCell ref="L17:M17"/>
    <mergeCell ref="F29:G29"/>
    <mergeCell ref="D22:E22"/>
    <mergeCell ref="F22:G22"/>
    <mergeCell ref="L22:M22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F32:G32"/>
    <mergeCell ref="D24:E24"/>
    <mergeCell ref="F24:G24"/>
    <mergeCell ref="L24:M24"/>
    <mergeCell ref="L33:M33"/>
    <mergeCell ref="B67:C72"/>
    <mergeCell ref="D67:O67"/>
    <mergeCell ref="D68:I68"/>
    <mergeCell ref="J68:L68"/>
    <mergeCell ref="M68:M72"/>
    <mergeCell ref="N68:N72"/>
    <mergeCell ref="D25:E25"/>
    <mergeCell ref="F25:G25"/>
    <mergeCell ref="L25:M25"/>
    <mergeCell ref="D26:E26"/>
    <mergeCell ref="F26:G26"/>
    <mergeCell ref="L26:M26"/>
    <mergeCell ref="D27:E27"/>
    <mergeCell ref="F27:G27"/>
    <mergeCell ref="L27:M27"/>
    <mergeCell ref="D28:E28"/>
    <mergeCell ref="F28:G28"/>
    <mergeCell ref="L28:M28"/>
    <mergeCell ref="D29:E29"/>
    <mergeCell ref="L32:M32"/>
    <mergeCell ref="L29:M29"/>
    <mergeCell ref="B73:C73"/>
    <mergeCell ref="B74:C74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5:C75"/>
    <mergeCell ref="D30:E30"/>
    <mergeCell ref="F30:G30"/>
    <mergeCell ref="L30:M30"/>
    <mergeCell ref="D31:E31"/>
    <mergeCell ref="F31:G31"/>
    <mergeCell ref="L31:M31"/>
    <mergeCell ref="D32:E32"/>
  </mergeCells>
  <phoneticPr fontId="62" type="noConversion"/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Q120"/>
  <sheetViews>
    <sheetView showGridLines="0" view="pageBreakPreview" topLeftCell="A70" zoomScale="65" zoomScaleNormal="75" zoomScaleSheetLayoutView="65" workbookViewId="0">
      <selection activeCell="I92" sqref="I92"/>
    </sheetView>
  </sheetViews>
  <sheetFormatPr defaultColWidth="9.1796875" defaultRowHeight="12.5" x14ac:dyDescent="0.25"/>
  <cols>
    <col min="1" max="1" width="9.1796875" style="189"/>
    <col min="2" max="3" width="5.7265625" style="189" customWidth="1"/>
    <col min="4" max="5" width="16.7265625" style="189" customWidth="1"/>
    <col min="6" max="6" width="15.7265625" style="189" customWidth="1"/>
    <col min="7" max="7" width="14.7265625" style="189" customWidth="1"/>
    <col min="8" max="8" width="15.7265625" style="189" customWidth="1"/>
    <col min="9" max="9" width="14.7265625" style="189" customWidth="1"/>
    <col min="10" max="15" width="15.7265625" style="189" customWidth="1"/>
    <col min="16" max="16384" width="9.1796875" style="189"/>
  </cols>
  <sheetData>
    <row r="1" spans="2:17" s="9" customFormat="1" ht="26.25" customHeight="1" x14ac:dyDescent="0.25">
      <c r="B1" s="1352" t="s">
        <v>2</v>
      </c>
      <c r="C1" s="1352"/>
      <c r="D1" s="1352"/>
      <c r="E1" s="1352"/>
      <c r="F1" s="1352"/>
      <c r="G1" s="1352"/>
      <c r="H1" s="1352"/>
      <c r="I1" s="1352"/>
      <c r="J1" s="1352"/>
      <c r="K1" s="1352"/>
      <c r="L1" s="1352"/>
      <c r="M1" s="1352"/>
      <c r="N1" s="1352"/>
      <c r="O1" s="1352"/>
      <c r="P1" s="188"/>
    </row>
    <row r="2" spans="2:17" s="9" customFormat="1" ht="4" customHeight="1" x14ac:dyDescent="0.25">
      <c r="B2" s="1271"/>
      <c r="C2" s="1271"/>
      <c r="D2" s="1271"/>
      <c r="E2" s="1271"/>
      <c r="F2" s="1271"/>
      <c r="G2" s="1271"/>
      <c r="H2" s="1271"/>
      <c r="I2" s="1271"/>
      <c r="J2" s="1271"/>
      <c r="K2" s="1271"/>
      <c r="L2" s="1271"/>
      <c r="M2" s="1271"/>
      <c r="N2" s="1271"/>
      <c r="O2" s="1271"/>
      <c r="P2" s="1271"/>
    </row>
    <row r="3" spans="2:17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2:17" s="9" customFormat="1" ht="18" customHeight="1" x14ac:dyDescent="0.35">
      <c r="G4" s="38"/>
      <c r="Q4" s="1123" t="s">
        <v>0</v>
      </c>
    </row>
    <row r="5" spans="2:17" s="9" customFormat="1" ht="18" customHeight="1" x14ac:dyDescent="0.4">
      <c r="B5" s="39" t="s">
        <v>165</v>
      </c>
      <c r="C5" s="40"/>
      <c r="L5" s="41"/>
      <c r="O5" s="1122"/>
    </row>
    <row r="6" spans="2:17" s="9" customFormat="1" ht="18" customHeight="1" x14ac:dyDescent="0.35">
      <c r="B6" s="80" t="s">
        <v>166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7" ht="22" customHeight="1" x14ac:dyDescent="0.25">
      <c r="B7" s="1228"/>
      <c r="C7" s="1228"/>
      <c r="D7" s="1351" t="s">
        <v>167</v>
      </c>
      <c r="E7" s="1351"/>
      <c r="F7" s="1351"/>
      <c r="G7" s="1351"/>
      <c r="H7" s="1343" t="s">
        <v>168</v>
      </c>
      <c r="I7" s="1343"/>
      <c r="J7" s="1343" t="s">
        <v>169</v>
      </c>
      <c r="K7" s="1344"/>
      <c r="L7" s="1343" t="s">
        <v>170</v>
      </c>
      <c r="M7" s="1343"/>
      <c r="N7" s="1343" t="s">
        <v>31</v>
      </c>
      <c r="O7" s="1353"/>
    </row>
    <row r="8" spans="2:17" ht="22" customHeight="1" x14ac:dyDescent="0.25">
      <c r="B8" s="1228"/>
      <c r="C8" s="1228"/>
      <c r="D8" s="1348" t="s">
        <v>171</v>
      </c>
      <c r="E8" s="1348"/>
      <c r="F8" s="1348" t="s">
        <v>172</v>
      </c>
      <c r="G8" s="1348"/>
      <c r="H8" s="1349"/>
      <c r="I8" s="1349"/>
      <c r="J8" s="1345"/>
      <c r="K8" s="1345"/>
      <c r="L8" s="1349"/>
      <c r="M8" s="1349"/>
      <c r="N8" s="1349"/>
      <c r="O8" s="1354"/>
    </row>
    <row r="9" spans="2:17" ht="22" customHeight="1" x14ac:dyDescent="0.25">
      <c r="B9" s="1228"/>
      <c r="C9" s="1228"/>
      <c r="D9" s="190" t="s">
        <v>150</v>
      </c>
      <c r="E9" s="191" t="s">
        <v>59</v>
      </c>
      <c r="F9" s="190" t="s">
        <v>150</v>
      </c>
      <c r="G9" s="191" t="s">
        <v>59</v>
      </c>
      <c r="H9" s="190" t="s">
        <v>150</v>
      </c>
      <c r="I9" s="191" t="s">
        <v>59</v>
      </c>
      <c r="J9" s="190" t="s">
        <v>150</v>
      </c>
      <c r="K9" s="191" t="s">
        <v>59</v>
      </c>
      <c r="L9" s="190" t="s">
        <v>150</v>
      </c>
      <c r="M9" s="191" t="s">
        <v>59</v>
      </c>
      <c r="N9" s="190" t="s">
        <v>150</v>
      </c>
      <c r="O9" s="192" t="s">
        <v>59</v>
      </c>
    </row>
    <row r="10" spans="2:17" ht="24" customHeight="1" x14ac:dyDescent="0.25">
      <c r="B10" s="1350">
        <v>2020</v>
      </c>
      <c r="C10" s="1350"/>
      <c r="D10" s="193">
        <v>128445.11300000001</v>
      </c>
      <c r="E10" s="194">
        <v>-6.465760778519936</v>
      </c>
      <c r="F10" s="195">
        <v>38040.270999999986</v>
      </c>
      <c r="G10" s="194">
        <v>4.3976768992859627</v>
      </c>
      <c r="H10" s="195">
        <v>38332.478999999999</v>
      </c>
      <c r="I10" s="194">
        <v>-3.3066824635117231</v>
      </c>
      <c r="J10" s="195">
        <v>74285.769</v>
      </c>
      <c r="K10" s="194">
        <v>-20.354925057424587</v>
      </c>
      <c r="L10" s="195">
        <v>78584.773000000001</v>
      </c>
      <c r="M10" s="194">
        <v>-14.861033542477042</v>
      </c>
      <c r="N10" s="195">
        <v>200518.859</v>
      </c>
      <c r="O10" s="196">
        <v>-6.4633402032385989</v>
      </c>
    </row>
    <row r="11" spans="2:17" ht="24" customHeight="1" x14ac:dyDescent="0.25">
      <c r="B11" s="1350">
        <v>2021</v>
      </c>
      <c r="C11" s="1350"/>
      <c r="D11" s="193">
        <v>137196.31599999999</v>
      </c>
      <c r="E11" s="194">
        <v>6.8131848659745975</v>
      </c>
      <c r="F11" s="195">
        <v>40388.661000000036</v>
      </c>
      <c r="G11" s="194">
        <v>6.1734313091514226</v>
      </c>
      <c r="H11" s="195">
        <v>44566.286</v>
      </c>
      <c r="I11" s="194">
        <v>16.262467658300949</v>
      </c>
      <c r="J11" s="195">
        <v>89449.733999999997</v>
      </c>
      <c r="K11" s="194">
        <v>20.413014772721816</v>
      </c>
      <c r="L11" s="195">
        <v>95547.788</v>
      </c>
      <c r="M11" s="194">
        <v>21.585625754750225</v>
      </c>
      <c r="N11" s="195">
        <v>216053.20900000006</v>
      </c>
      <c r="O11" s="196">
        <v>7.7470767973999211</v>
      </c>
    </row>
    <row r="12" spans="2:17" ht="24" customHeight="1" x14ac:dyDescent="0.25">
      <c r="B12" s="1350">
        <v>2022</v>
      </c>
      <c r="C12" s="1350"/>
      <c r="D12" s="193">
        <v>155564.323</v>
      </c>
      <c r="E12" s="194">
        <v>13.388119692659984</v>
      </c>
      <c r="F12" s="195">
        <v>42563.744000000006</v>
      </c>
      <c r="G12" s="194">
        <v>5.3853803175103243</v>
      </c>
      <c r="H12" s="195">
        <v>50046.400999999998</v>
      </c>
      <c r="I12" s="194">
        <v>12.296548561394594</v>
      </c>
      <c r="J12" s="195">
        <v>120198.54300000001</v>
      </c>
      <c r="K12" s="194">
        <v>34.375517539269616</v>
      </c>
      <c r="L12" s="195">
        <v>126032.2</v>
      </c>
      <c r="M12" s="194">
        <v>31.904885124080518</v>
      </c>
      <c r="N12" s="195">
        <v>242340.81099999999</v>
      </c>
      <c r="O12" s="196">
        <v>12.167188870589696</v>
      </c>
    </row>
    <row r="13" spans="2:17" ht="24" customHeight="1" x14ac:dyDescent="0.25">
      <c r="B13" s="197"/>
      <c r="C13" s="197"/>
      <c r="D13" s="198"/>
      <c r="E13" s="199"/>
      <c r="F13" s="200"/>
      <c r="G13" s="199"/>
      <c r="H13" s="200"/>
      <c r="I13" s="199"/>
      <c r="J13" s="200"/>
      <c r="K13" s="199"/>
      <c r="L13" s="200"/>
      <c r="M13" s="199"/>
      <c r="N13" s="200"/>
      <c r="O13" s="201"/>
    </row>
    <row r="14" spans="2:17" ht="24" customHeight="1" x14ac:dyDescent="0.25">
      <c r="B14" s="214">
        <v>19</v>
      </c>
      <c r="C14" s="215" t="s">
        <v>176</v>
      </c>
      <c r="D14" s="210">
        <v>34415.909</v>
      </c>
      <c r="E14" s="211">
        <v>4.130263261523015</v>
      </c>
      <c r="F14" s="212">
        <v>9162.5660000000007</v>
      </c>
      <c r="G14" s="211">
        <v>4.8258678975909408</v>
      </c>
      <c r="H14" s="212">
        <v>10148.994000000001</v>
      </c>
      <c r="I14" s="211">
        <v>7.500314853556822</v>
      </c>
      <c r="J14" s="212">
        <v>23144.81</v>
      </c>
      <c r="K14" s="211">
        <v>3.296195491116416</v>
      </c>
      <c r="L14" s="212">
        <v>23008.828000000001</v>
      </c>
      <c r="M14" s="211">
        <v>4.4558429132906641</v>
      </c>
      <c r="N14" s="212">
        <v>53863.450999999994</v>
      </c>
      <c r="O14" s="213">
        <v>4.3634758987355138</v>
      </c>
    </row>
    <row r="15" spans="2:17" ht="24" customHeight="1" x14ac:dyDescent="0.25">
      <c r="B15" s="202"/>
      <c r="C15" s="203" t="s">
        <v>173</v>
      </c>
      <c r="D15" s="204">
        <v>34744.323000000004</v>
      </c>
      <c r="E15" s="205">
        <v>3.561626613016089</v>
      </c>
      <c r="F15" s="206">
        <v>9257.1589999999796</v>
      </c>
      <c r="G15" s="205">
        <v>4.8006642280387091</v>
      </c>
      <c r="H15" s="206">
        <v>9645.9739999999965</v>
      </c>
      <c r="I15" s="205">
        <v>-2.2300844699479905</v>
      </c>
      <c r="J15" s="206">
        <v>23855.404999999995</v>
      </c>
      <c r="K15" s="205">
        <v>6.9994290171425</v>
      </c>
      <c r="L15" s="206">
        <v>23181.263000000014</v>
      </c>
      <c r="M15" s="205">
        <v>2.7772736980374635</v>
      </c>
      <c r="N15" s="206">
        <v>54321.597999999962</v>
      </c>
      <c r="O15" s="207">
        <v>4.4875988101996889</v>
      </c>
    </row>
    <row r="16" spans="2:17" ht="24" customHeight="1" x14ac:dyDescent="0.25">
      <c r="B16" s="214">
        <v>20</v>
      </c>
      <c r="C16" s="215" t="s">
        <v>174</v>
      </c>
      <c r="D16" s="210">
        <v>33832.114999999998</v>
      </c>
      <c r="E16" s="211">
        <v>-0.43655971696675566</v>
      </c>
      <c r="F16" s="212">
        <v>9331.1820000000007</v>
      </c>
      <c r="G16" s="211">
        <v>4.2096132526222574</v>
      </c>
      <c r="H16" s="212">
        <v>10082.483</v>
      </c>
      <c r="I16" s="211">
        <v>0.38414360955405513</v>
      </c>
      <c r="J16" s="212">
        <v>21980.486000000001</v>
      </c>
      <c r="K16" s="211">
        <v>-4.9825520612126972</v>
      </c>
      <c r="L16" s="212">
        <v>22825.907999999999</v>
      </c>
      <c r="M16" s="211">
        <v>-1.2630687134555396</v>
      </c>
      <c r="N16" s="212">
        <v>52400.358000000007</v>
      </c>
      <c r="O16" s="213">
        <v>-1.1198422155193288</v>
      </c>
    </row>
    <row r="17" spans="2:15" ht="24" customHeight="1" x14ac:dyDescent="0.25">
      <c r="B17" s="214"/>
      <c r="C17" s="215" t="s">
        <v>175</v>
      </c>
      <c r="D17" s="210">
        <v>28635.098999999998</v>
      </c>
      <c r="E17" s="211">
        <v>-16.231159426077056</v>
      </c>
      <c r="F17" s="212">
        <v>9506.3420000000006</v>
      </c>
      <c r="G17" s="211">
        <v>4.8815496756136723</v>
      </c>
      <c r="H17" s="212">
        <v>8704.6389999999992</v>
      </c>
      <c r="I17" s="211">
        <v>-11.217838845484184</v>
      </c>
      <c r="J17" s="212">
        <v>13774.861000000001</v>
      </c>
      <c r="K17" s="211">
        <v>-40.465713653227496</v>
      </c>
      <c r="L17" s="212">
        <v>15297.099</v>
      </c>
      <c r="M17" s="211">
        <v>-33.472871093464597</v>
      </c>
      <c r="N17" s="212">
        <v>45323.842000000004</v>
      </c>
      <c r="O17" s="213">
        <v>-14.798027346762899</v>
      </c>
    </row>
    <row r="18" spans="2:15" ht="24" customHeight="1" x14ac:dyDescent="0.25">
      <c r="B18" s="214"/>
      <c r="C18" s="215" t="s">
        <v>176</v>
      </c>
      <c r="D18" s="210">
        <v>33036.940999999999</v>
      </c>
      <c r="E18" s="211">
        <v>-4.0067748900661009</v>
      </c>
      <c r="F18" s="212">
        <v>9535.0640000000003</v>
      </c>
      <c r="G18" s="211">
        <v>4.0654331985166658</v>
      </c>
      <c r="H18" s="212">
        <v>9500.7160000000003</v>
      </c>
      <c r="I18" s="211">
        <v>-6.3876084664154948</v>
      </c>
      <c r="J18" s="212">
        <v>18764.748</v>
      </c>
      <c r="K18" s="211">
        <v>-18.924596918272396</v>
      </c>
      <c r="L18" s="212">
        <v>19573.397000000001</v>
      </c>
      <c r="M18" s="211">
        <v>-14.930925642974946</v>
      </c>
      <c r="N18" s="212">
        <v>51264.072</v>
      </c>
      <c r="O18" s="213">
        <v>-4.8258679155184332</v>
      </c>
    </row>
    <row r="19" spans="2:15" ht="24" customHeight="1" x14ac:dyDescent="0.25">
      <c r="B19" s="202"/>
      <c r="C19" s="203" t="s">
        <v>173</v>
      </c>
      <c r="D19" s="204">
        <v>32940.958000000013</v>
      </c>
      <c r="E19" s="205">
        <v>-5.1903875058955435</v>
      </c>
      <c r="F19" s="206">
        <v>9667.6829999999845</v>
      </c>
      <c r="G19" s="205">
        <v>4.434665106216773</v>
      </c>
      <c r="H19" s="206">
        <v>10044.641</v>
      </c>
      <c r="I19" s="205">
        <v>4.1329885400894106</v>
      </c>
      <c r="J19" s="206">
        <v>19765.674000000003</v>
      </c>
      <c r="K19" s="205">
        <v>-17.143833860712043</v>
      </c>
      <c r="L19" s="206">
        <v>20888.369000000002</v>
      </c>
      <c r="M19" s="205">
        <v>-9.8911521775151279</v>
      </c>
      <c r="N19" s="206">
        <v>51530.586999999985</v>
      </c>
      <c r="O19" s="207">
        <v>-5.1379397933028041</v>
      </c>
    </row>
    <row r="20" spans="2:15" ht="24" customHeight="1" x14ac:dyDescent="0.25">
      <c r="B20" s="214">
        <v>21</v>
      </c>
      <c r="C20" s="215" t="s">
        <v>174</v>
      </c>
      <c r="D20" s="210">
        <v>31756.351999999999</v>
      </c>
      <c r="E20" s="211">
        <v>-6.13548103628756</v>
      </c>
      <c r="F20" s="212">
        <v>9841.2039999999997</v>
      </c>
      <c r="G20" s="211">
        <v>5.465781291159022</v>
      </c>
      <c r="H20" s="212">
        <v>10990.102000000001</v>
      </c>
      <c r="I20" s="211">
        <v>9.0019393040384976</v>
      </c>
      <c r="J20" s="212">
        <v>20500.424999999999</v>
      </c>
      <c r="K20" s="211">
        <v>-6.7335226345768717</v>
      </c>
      <c r="L20" s="212">
        <v>21818.691999999999</v>
      </c>
      <c r="M20" s="211">
        <v>-4.4125999281167676</v>
      </c>
      <c r="N20" s="212">
        <v>51269.391000000003</v>
      </c>
      <c r="O20" s="213">
        <v>-2.158319223696914</v>
      </c>
    </row>
    <row r="21" spans="2:15" ht="24" customHeight="1" x14ac:dyDescent="0.25">
      <c r="B21" s="214"/>
      <c r="C21" s="215" t="s">
        <v>175</v>
      </c>
      <c r="D21" s="210">
        <v>34361.332000000002</v>
      </c>
      <c r="E21" s="211">
        <v>19.997252323101812</v>
      </c>
      <c r="F21" s="212">
        <v>10068.326999999999</v>
      </c>
      <c r="G21" s="211">
        <v>5.9116850624561845</v>
      </c>
      <c r="H21" s="212">
        <v>10719.343000000001</v>
      </c>
      <c r="I21" s="211">
        <v>23.145175807980102</v>
      </c>
      <c r="J21" s="212">
        <v>20443.437999999998</v>
      </c>
      <c r="K21" s="211">
        <v>48.411210828189091</v>
      </c>
      <c r="L21" s="212">
        <v>22248.272000000001</v>
      </c>
      <c r="M21" s="211">
        <v>45.441119260586603</v>
      </c>
      <c r="N21" s="212">
        <v>53344.168000000005</v>
      </c>
      <c r="O21" s="213">
        <v>17.69560047446992</v>
      </c>
    </row>
    <row r="22" spans="2:15" ht="24" customHeight="1" x14ac:dyDescent="0.25">
      <c r="B22" s="214"/>
      <c r="C22" s="215" t="s">
        <v>176</v>
      </c>
      <c r="D22" s="210">
        <v>35164.894999999997</v>
      </c>
      <c r="E22" s="211">
        <v>6.4411350917749965</v>
      </c>
      <c r="F22" s="212">
        <v>10201.824000000001</v>
      </c>
      <c r="G22" s="211">
        <v>6.992716566978463</v>
      </c>
      <c r="H22" s="212">
        <v>11156.227999999999</v>
      </c>
      <c r="I22" s="211">
        <v>17.42512880081879</v>
      </c>
      <c r="J22" s="212">
        <v>23029.307000000001</v>
      </c>
      <c r="K22" s="211">
        <v>22.726438958839211</v>
      </c>
      <c r="L22" s="212">
        <v>24379.059000000001</v>
      </c>
      <c r="M22" s="211">
        <v>24.552008013734159</v>
      </c>
      <c r="N22" s="212">
        <v>55173.195</v>
      </c>
      <c r="O22" s="213">
        <v>7.6254633069335664</v>
      </c>
    </row>
    <row r="23" spans="2:15" ht="24" customHeight="1" x14ac:dyDescent="0.25">
      <c r="B23" s="202"/>
      <c r="C23" s="203" t="s">
        <v>173</v>
      </c>
      <c r="D23" s="204">
        <v>35913.736999999994</v>
      </c>
      <c r="E23" s="205">
        <v>9.02456753079246</v>
      </c>
      <c r="F23" s="206">
        <v>10277.306000000041</v>
      </c>
      <c r="G23" s="205">
        <v>6.3057818507294527</v>
      </c>
      <c r="H23" s="206">
        <v>11700.613000000003</v>
      </c>
      <c r="I23" s="205">
        <v>16.486124292545679</v>
      </c>
      <c r="J23" s="206">
        <v>25476.564000000002</v>
      </c>
      <c r="K23" s="205">
        <v>28.892968689051536</v>
      </c>
      <c r="L23" s="206">
        <v>27101.764999999996</v>
      </c>
      <c r="M23" s="205">
        <v>29.745721171432727</v>
      </c>
      <c r="N23" s="206">
        <v>56266.455000000045</v>
      </c>
      <c r="O23" s="207">
        <v>9.1904018093177609</v>
      </c>
    </row>
    <row r="24" spans="2:15" ht="24" customHeight="1" x14ac:dyDescent="0.25">
      <c r="B24" s="214">
        <v>22</v>
      </c>
      <c r="C24" s="215" t="s">
        <v>174</v>
      </c>
      <c r="D24" s="210">
        <v>37324.573000000004</v>
      </c>
      <c r="E24" s="211">
        <v>17.534195993292954</v>
      </c>
      <c r="F24" s="212">
        <v>10455.73</v>
      </c>
      <c r="G24" s="211">
        <v>6.2444188739507966</v>
      </c>
      <c r="H24" s="212">
        <v>12609.716</v>
      </c>
      <c r="I24" s="211">
        <v>14.737024278755563</v>
      </c>
      <c r="J24" s="212">
        <v>27271.316999999999</v>
      </c>
      <c r="K24" s="211">
        <v>33.028056735409137</v>
      </c>
      <c r="L24" s="212">
        <v>29092.952000000001</v>
      </c>
      <c r="M24" s="211">
        <v>33.339578742850406</v>
      </c>
      <c r="N24" s="212">
        <v>58568.383999999991</v>
      </c>
      <c r="O24" s="213">
        <v>14.23655100564778</v>
      </c>
    </row>
    <row r="25" spans="2:15" ht="24" customHeight="1" x14ac:dyDescent="0.25">
      <c r="B25" s="214"/>
      <c r="C25" s="215" t="s">
        <v>175</v>
      </c>
      <c r="D25" s="210">
        <v>38347.993000000002</v>
      </c>
      <c r="E25" s="211">
        <v>11.60217246525832</v>
      </c>
      <c r="F25" s="212">
        <v>10522.882</v>
      </c>
      <c r="G25" s="211">
        <v>4.5147023929596353</v>
      </c>
      <c r="H25" s="212">
        <v>12468.832</v>
      </c>
      <c r="I25" s="211">
        <v>16.320860336309796</v>
      </c>
      <c r="J25" s="212">
        <v>30264.215</v>
      </c>
      <c r="K25" s="211">
        <v>48.038774104433912</v>
      </c>
      <c r="L25" s="212">
        <v>31541.261999999999</v>
      </c>
      <c r="M25" s="211">
        <v>41.769491131715753</v>
      </c>
      <c r="N25" s="212">
        <v>60062.66</v>
      </c>
      <c r="O25" s="213">
        <v>12.594613904185369</v>
      </c>
    </row>
    <row r="26" spans="2:15" ht="24" customHeight="1" x14ac:dyDescent="0.25">
      <c r="B26" s="214"/>
      <c r="C26" s="215" t="s">
        <v>176</v>
      </c>
      <c r="D26" s="210">
        <v>39631.474000000002</v>
      </c>
      <c r="E26" s="211">
        <v>12.701812418322334</v>
      </c>
      <c r="F26" s="212">
        <v>10676.986000000001</v>
      </c>
      <c r="G26" s="211">
        <v>4.657618088686899</v>
      </c>
      <c r="H26" s="212">
        <v>12298.975</v>
      </c>
      <c r="I26" s="211">
        <v>10.243130563484382</v>
      </c>
      <c r="J26" s="212">
        <v>31461.017</v>
      </c>
      <c r="K26" s="211">
        <v>36.612955830585769</v>
      </c>
      <c r="L26" s="212">
        <v>33117.697999999997</v>
      </c>
      <c r="M26" s="211">
        <v>35.844857670675466</v>
      </c>
      <c r="N26" s="212">
        <v>60950.753999999994</v>
      </c>
      <c r="O26" s="213">
        <v>10.471677415092584</v>
      </c>
    </row>
    <row r="27" spans="2:15" ht="24" customHeight="1" x14ac:dyDescent="0.25">
      <c r="B27" s="202"/>
      <c r="C27" s="203" t="s">
        <v>173</v>
      </c>
      <c r="D27" s="204">
        <v>40260.282999999996</v>
      </c>
      <c r="E27" s="205">
        <v>12.102739405815676</v>
      </c>
      <c r="F27" s="206">
        <v>10908.146000000001</v>
      </c>
      <c r="G27" s="205">
        <v>6.1381844619587733</v>
      </c>
      <c r="H27" s="206">
        <v>12668.878000000001</v>
      </c>
      <c r="I27" s="205">
        <v>8.2753356597641279</v>
      </c>
      <c r="J27" s="206">
        <v>31201.993999999999</v>
      </c>
      <c r="K27" s="205">
        <v>22.473320970598685</v>
      </c>
      <c r="L27" s="206">
        <v>32280.288</v>
      </c>
      <c r="M27" s="205">
        <v>19.107696491353998</v>
      </c>
      <c r="N27" s="206">
        <v>62759.013000000006</v>
      </c>
      <c r="O27" s="207">
        <v>11.538949805883369</v>
      </c>
    </row>
    <row r="28" spans="2:15" ht="24" customHeight="1" x14ac:dyDescent="0.25">
      <c r="B28" s="214">
        <v>23</v>
      </c>
      <c r="C28" s="215" t="s">
        <v>174</v>
      </c>
      <c r="D28" s="210">
        <v>40777.304000000004</v>
      </c>
      <c r="E28" s="211">
        <v>9.2505572669243854</v>
      </c>
      <c r="F28" s="212">
        <v>11029.862999999999</v>
      </c>
      <c r="G28" s="211">
        <v>5.4910847927404305</v>
      </c>
      <c r="H28" s="212">
        <v>12680.673000000001</v>
      </c>
      <c r="I28" s="211">
        <v>0.56271687641498147</v>
      </c>
      <c r="J28" s="212">
        <v>32361.276000000002</v>
      </c>
      <c r="K28" s="211">
        <v>18.664148123099444</v>
      </c>
      <c r="L28" s="212">
        <v>31581.118999999999</v>
      </c>
      <c r="M28" s="211">
        <v>8.5524734650509018</v>
      </c>
      <c r="N28" s="212">
        <v>65267.99700000001</v>
      </c>
      <c r="O28" s="213">
        <v>11.438958261167009</v>
      </c>
    </row>
    <row r="29" spans="2:15" ht="24" customHeight="1" x14ac:dyDescent="0.25">
      <c r="B29" s="214"/>
      <c r="C29" s="215" t="s">
        <v>175</v>
      </c>
      <c r="D29" s="210">
        <v>40768.063999999998</v>
      </c>
      <c r="E29" s="211">
        <v>6.3108152752609392</v>
      </c>
      <c r="F29" s="212">
        <v>11221.778</v>
      </c>
      <c r="G29" s="211">
        <v>6.6416785819702229</v>
      </c>
      <c r="H29" s="212">
        <v>12793.08</v>
      </c>
      <c r="I29" s="211">
        <v>2.6004681112071992</v>
      </c>
      <c r="J29" s="212">
        <v>31778.477999999999</v>
      </c>
      <c r="K29" s="211">
        <v>5.0034768785511163</v>
      </c>
      <c r="L29" s="212">
        <v>30249.484</v>
      </c>
      <c r="M29" s="211">
        <v>-4.0955178014119964</v>
      </c>
      <c r="N29" s="212">
        <v>66311.915999999997</v>
      </c>
      <c r="O29" s="213">
        <v>10.404560836965926</v>
      </c>
    </row>
    <row r="30" spans="2:15" ht="2.15" customHeight="1" x14ac:dyDescent="0.25">
      <c r="B30" s="216"/>
      <c r="C30" s="217"/>
      <c r="D30" s="218"/>
      <c r="E30" s="219"/>
      <c r="F30" s="218"/>
      <c r="G30" s="219"/>
      <c r="H30" s="218"/>
      <c r="I30" s="219"/>
      <c r="J30" s="218"/>
      <c r="K30" s="219"/>
      <c r="L30" s="218"/>
      <c r="M30" s="219"/>
      <c r="N30" s="218"/>
      <c r="O30" s="220"/>
    </row>
    <row r="31" spans="2:15" ht="18" customHeight="1" x14ac:dyDescent="0.3">
      <c r="B31" s="221" t="s">
        <v>177</v>
      </c>
      <c r="C31" s="222"/>
      <c r="D31" s="223"/>
      <c r="E31" s="223"/>
      <c r="F31" s="223"/>
      <c r="G31" s="223"/>
      <c r="H31" s="223"/>
      <c r="I31" s="223"/>
      <c r="J31" s="223"/>
      <c r="K31" s="223"/>
      <c r="L31" s="223"/>
      <c r="M31" s="223"/>
      <c r="N31" s="223"/>
      <c r="O31" s="223"/>
    </row>
    <row r="32" spans="2:15" ht="18" customHeight="1" x14ac:dyDescent="0.35">
      <c r="B32" s="224"/>
      <c r="C32" s="225"/>
      <c r="D32" s="225"/>
      <c r="E32" s="225"/>
      <c r="F32" s="225"/>
      <c r="G32" s="225"/>
      <c r="H32" s="225"/>
      <c r="I32" s="225"/>
      <c r="J32" s="225"/>
      <c r="K32" s="225"/>
      <c r="L32" s="225"/>
      <c r="M32" s="225"/>
      <c r="N32" s="225"/>
      <c r="O32" s="225"/>
    </row>
    <row r="33" spans="2:15" ht="18" customHeight="1" x14ac:dyDescent="0.35">
      <c r="B33" s="224"/>
      <c r="C33" s="225"/>
      <c r="D33" s="225"/>
      <c r="E33" s="225"/>
      <c r="F33" s="225"/>
      <c r="G33" s="225"/>
      <c r="H33" s="225"/>
      <c r="I33" s="225"/>
      <c r="J33" s="225"/>
      <c r="K33" s="225"/>
      <c r="L33" s="225"/>
      <c r="M33" s="225"/>
      <c r="N33" s="225"/>
      <c r="O33" s="225"/>
    </row>
    <row r="34" spans="2:15" ht="15" customHeight="1" x14ac:dyDescent="0.35">
      <c r="C34" s="225"/>
      <c r="D34" s="225"/>
      <c r="E34" s="225"/>
      <c r="F34" s="225"/>
      <c r="G34" s="225"/>
      <c r="H34" s="225"/>
      <c r="I34" s="225"/>
      <c r="J34" s="225"/>
      <c r="K34" s="225"/>
      <c r="L34" s="225"/>
      <c r="M34" s="225"/>
      <c r="N34" s="225"/>
      <c r="O34" s="225"/>
    </row>
    <row r="35" spans="2:15" ht="3" customHeight="1" x14ac:dyDescent="0.35">
      <c r="B35" s="225"/>
      <c r="C35" s="225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</row>
    <row r="36" spans="2:15" ht="3" customHeight="1" x14ac:dyDescent="0.35">
      <c r="B36" s="225"/>
      <c r="C36" s="225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</row>
    <row r="37" spans="2:15" ht="3" customHeight="1" x14ac:dyDescent="0.35">
      <c r="B37" s="225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</row>
    <row r="38" spans="2:15" ht="3" customHeight="1" x14ac:dyDescent="0.35">
      <c r="B38" s="225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</row>
    <row r="39" spans="2:15" ht="3" customHeight="1" x14ac:dyDescent="0.35">
      <c r="B39" s="225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</row>
    <row r="40" spans="2:15" ht="3" customHeight="1" x14ac:dyDescent="0.35">
      <c r="B40" s="225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</row>
    <row r="41" spans="2:15" ht="3" customHeight="1" x14ac:dyDescent="0.35">
      <c r="B41" s="225"/>
      <c r="C41" s="225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</row>
    <row r="42" spans="2:15" ht="3" customHeight="1" x14ac:dyDescent="0.35">
      <c r="B42" s="225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</row>
    <row r="43" spans="2:15" ht="3" customHeight="1" x14ac:dyDescent="0.35">
      <c r="B43" s="225"/>
      <c r="C43" s="225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</row>
    <row r="44" spans="2:15" ht="3" customHeight="1" x14ac:dyDescent="0.35">
      <c r="B44" s="225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</row>
    <row r="45" spans="2:15" ht="3" customHeight="1" x14ac:dyDescent="0.35">
      <c r="B45" s="225"/>
      <c r="C45" s="225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</row>
    <row r="46" spans="2:15" ht="3" customHeight="1" x14ac:dyDescent="0.35">
      <c r="B46" s="225"/>
      <c r="C46" s="225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</row>
    <row r="47" spans="2:15" ht="3" customHeight="1" x14ac:dyDescent="0.35">
      <c r="B47" s="225"/>
      <c r="C47" s="225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</row>
    <row r="48" spans="2:15" ht="3" customHeight="1" x14ac:dyDescent="0.35">
      <c r="B48" s="225"/>
      <c r="C48" s="225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</row>
    <row r="49" spans="2:15" ht="3" customHeight="1" x14ac:dyDescent="0.35">
      <c r="B49" s="225"/>
      <c r="C49" s="225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</row>
    <row r="50" spans="2:15" ht="3" customHeight="1" x14ac:dyDescent="0.35">
      <c r="B50" s="225"/>
      <c r="C50" s="225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</row>
    <row r="51" spans="2:15" ht="3" customHeight="1" x14ac:dyDescent="0.35">
      <c r="B51" s="225"/>
      <c r="C51" s="225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</row>
    <row r="52" spans="2:15" ht="3" customHeight="1" x14ac:dyDescent="0.35">
      <c r="B52" s="225"/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</row>
    <row r="53" spans="2:15" ht="3" customHeight="1" x14ac:dyDescent="0.35">
      <c r="B53" s="225"/>
      <c r="C53" s="225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</row>
    <row r="54" spans="2:15" ht="3" customHeight="1" x14ac:dyDescent="0.35">
      <c r="B54" s="225"/>
      <c r="C54" s="225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</row>
    <row r="55" spans="2:15" ht="3" customHeight="1" x14ac:dyDescent="0.35">
      <c r="B55" s="225"/>
      <c r="C55" s="225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</row>
    <row r="56" spans="2:15" ht="3" customHeight="1" x14ac:dyDescent="0.35">
      <c r="B56" s="225"/>
      <c r="C56" s="225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</row>
    <row r="57" spans="2:15" ht="3" customHeight="1" x14ac:dyDescent="0.35">
      <c r="B57" s="225"/>
      <c r="C57" s="225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</row>
    <row r="58" spans="2:15" ht="3" customHeight="1" x14ac:dyDescent="0.35">
      <c r="B58" s="225"/>
      <c r="C58" s="225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</row>
    <row r="59" spans="2:15" ht="29.15" customHeight="1" x14ac:dyDescent="0.35">
      <c r="B59" s="225"/>
      <c r="C59" s="225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</row>
    <row r="60" spans="2:15" ht="36" customHeight="1" x14ac:dyDescent="0.35">
      <c r="B60" s="225"/>
      <c r="C60" s="225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</row>
    <row r="61" spans="2:15" ht="24" customHeight="1" x14ac:dyDescent="0.35">
      <c r="B61" s="225"/>
      <c r="C61" s="225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</row>
    <row r="62" spans="2:15" ht="24" customHeight="1" x14ac:dyDescent="0.35">
      <c r="B62" s="225"/>
      <c r="C62" s="225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</row>
    <row r="63" spans="2:15" ht="24" customHeight="1" x14ac:dyDescent="0.35">
      <c r="B63" s="225"/>
      <c r="C63" s="225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</row>
    <row r="64" spans="2:15" ht="24" customHeight="1" x14ac:dyDescent="0.35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</row>
    <row r="65" spans="2:16" ht="24" customHeight="1" x14ac:dyDescent="0.35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</row>
    <row r="66" spans="2:16" ht="24" customHeight="1" x14ac:dyDescent="0.35">
      <c r="B66" s="225"/>
      <c r="C66" s="225"/>
      <c r="D66" s="225"/>
      <c r="E66" s="225"/>
      <c r="F66" s="225"/>
      <c r="G66" s="225"/>
      <c r="H66" s="225"/>
      <c r="I66" s="225"/>
      <c r="J66" s="225"/>
      <c r="K66" s="225"/>
      <c r="L66" s="225"/>
      <c r="M66" s="225"/>
      <c r="N66" s="225"/>
      <c r="O66" s="225"/>
    </row>
    <row r="67" spans="2:16" ht="18" customHeight="1" x14ac:dyDescent="0.35">
      <c r="B67" s="225"/>
      <c r="C67" s="225"/>
      <c r="D67" s="225"/>
      <c r="E67" s="225"/>
      <c r="F67" s="225"/>
      <c r="G67" s="225"/>
      <c r="H67" s="225"/>
      <c r="I67" s="225"/>
      <c r="J67" s="225"/>
      <c r="K67" s="225"/>
      <c r="L67" s="225"/>
      <c r="M67" s="225"/>
      <c r="N67" s="225"/>
      <c r="O67" s="225"/>
    </row>
    <row r="68" spans="2:16" ht="24" customHeight="1" x14ac:dyDescent="0.35">
      <c r="B68" s="225"/>
      <c r="C68" s="225"/>
      <c r="D68" s="225"/>
      <c r="E68" s="225"/>
      <c r="F68" s="225"/>
      <c r="G68" s="225"/>
      <c r="H68" s="225"/>
      <c r="I68" s="225"/>
      <c r="J68" s="225"/>
      <c r="K68" s="225"/>
      <c r="L68" s="225"/>
      <c r="M68" s="225"/>
      <c r="N68" s="225"/>
      <c r="O68" s="225"/>
    </row>
    <row r="69" spans="2:16" s="9" customFormat="1" ht="18" customHeight="1" x14ac:dyDescent="0.4">
      <c r="B69" s="39" t="s">
        <v>178</v>
      </c>
      <c r="C69" s="40"/>
      <c r="L69" s="41"/>
    </row>
    <row r="70" spans="2:16" s="9" customFormat="1" ht="18" customHeight="1" x14ac:dyDescent="0.35">
      <c r="B70" s="80" t="s">
        <v>179</v>
      </c>
      <c r="C70" s="43"/>
      <c r="D70" s="43"/>
      <c r="E70" s="43"/>
      <c r="F70" s="43"/>
      <c r="G70" s="43"/>
      <c r="H70" s="43"/>
      <c r="I70" s="43"/>
      <c r="J70" s="43"/>
      <c r="K70" s="43"/>
      <c r="L70" s="44"/>
      <c r="M70" s="43"/>
      <c r="N70" s="43"/>
      <c r="O70" s="43"/>
      <c r="P70" s="43"/>
    </row>
    <row r="71" spans="2:16" ht="22" customHeight="1" x14ac:dyDescent="0.25">
      <c r="B71" s="1228"/>
      <c r="C71" s="1228"/>
      <c r="D71" s="1351" t="s">
        <v>167</v>
      </c>
      <c r="E71" s="1351"/>
      <c r="F71" s="1351"/>
      <c r="G71" s="1351"/>
      <c r="H71" s="1343" t="s">
        <v>168</v>
      </c>
      <c r="I71" s="1343"/>
      <c r="J71" s="1343" t="s">
        <v>169</v>
      </c>
      <c r="K71" s="1344"/>
      <c r="L71" s="1343" t="s">
        <v>170</v>
      </c>
      <c r="M71" s="1344"/>
      <c r="N71" s="1343" t="s">
        <v>180</v>
      </c>
      <c r="O71" s="1346"/>
    </row>
    <row r="72" spans="2:16" ht="22" customHeight="1" x14ac:dyDescent="0.25">
      <c r="B72" s="1228"/>
      <c r="C72" s="1228"/>
      <c r="D72" s="1348" t="s">
        <v>171</v>
      </c>
      <c r="E72" s="1348"/>
      <c r="F72" s="1348" t="s">
        <v>172</v>
      </c>
      <c r="G72" s="1348"/>
      <c r="H72" s="1349"/>
      <c r="I72" s="1349"/>
      <c r="J72" s="1345"/>
      <c r="K72" s="1345"/>
      <c r="L72" s="1345" t="s">
        <v>181</v>
      </c>
      <c r="M72" s="1345"/>
      <c r="N72" s="1345" t="s">
        <v>31</v>
      </c>
      <c r="O72" s="1347"/>
    </row>
    <row r="73" spans="2:16" ht="22" customHeight="1" x14ac:dyDescent="0.25">
      <c r="B73" s="1228"/>
      <c r="C73" s="1228"/>
      <c r="D73" s="190" t="s">
        <v>150</v>
      </c>
      <c r="E73" s="191" t="s">
        <v>59</v>
      </c>
      <c r="F73" s="190" t="s">
        <v>150</v>
      </c>
      <c r="G73" s="191" t="s">
        <v>59</v>
      </c>
      <c r="H73" s="190" t="s">
        <v>150</v>
      </c>
      <c r="I73" s="191" t="s">
        <v>59</v>
      </c>
      <c r="J73" s="190" t="s">
        <v>150</v>
      </c>
      <c r="K73" s="191" t="s">
        <v>59</v>
      </c>
      <c r="L73" s="190" t="s">
        <v>150</v>
      </c>
      <c r="M73" s="191" t="s">
        <v>59</v>
      </c>
      <c r="N73" s="190" t="s">
        <v>150</v>
      </c>
      <c r="O73" s="192" t="s">
        <v>59</v>
      </c>
    </row>
    <row r="74" spans="2:16" ht="24" customHeight="1" x14ac:dyDescent="0.25">
      <c r="B74" s="1340">
        <v>2020</v>
      </c>
      <c r="C74" s="1340"/>
      <c r="D74" s="193">
        <v>122748.20699999999</v>
      </c>
      <c r="E74" s="194">
        <v>-7.0217700173104136</v>
      </c>
      <c r="F74" s="193">
        <v>33888.467999999993</v>
      </c>
      <c r="G74" s="194">
        <v>0.3449636202712103</v>
      </c>
      <c r="H74" s="193">
        <v>35058.962999999996</v>
      </c>
      <c r="I74" s="194">
        <v>-4.7185109688109517</v>
      </c>
      <c r="J74" s="193">
        <v>71687.129000000001</v>
      </c>
      <c r="K74" s="194">
        <v>-18.632018583016496</v>
      </c>
      <c r="L74" s="193">
        <v>76504.722999999998</v>
      </c>
      <c r="M74" s="194">
        <v>-11.810693986588017</v>
      </c>
      <c r="N74" s="193">
        <v>186933.85199999998</v>
      </c>
      <c r="O74" s="196">
        <v>-8.300516439004868</v>
      </c>
    </row>
    <row r="75" spans="2:16" ht="24" customHeight="1" x14ac:dyDescent="0.25">
      <c r="B75" s="1340">
        <v>2021</v>
      </c>
      <c r="C75" s="1340"/>
      <c r="D75" s="193">
        <v>128551.173</v>
      </c>
      <c r="E75" s="194">
        <v>4.7275362645419428</v>
      </c>
      <c r="F75" s="193">
        <v>35415.891999999993</v>
      </c>
      <c r="G75" s="194">
        <v>4.5072087649403292</v>
      </c>
      <c r="H75" s="193">
        <v>39063.334000000003</v>
      </c>
      <c r="I75" s="194">
        <v>11.421818152465057</v>
      </c>
      <c r="J75" s="193">
        <v>80520.539000000004</v>
      </c>
      <c r="K75" s="194">
        <v>12.322170134613719</v>
      </c>
      <c r="L75" s="193">
        <v>85872.051999999996</v>
      </c>
      <c r="M75" s="194">
        <v>12.244118575528983</v>
      </c>
      <c r="N75" s="193">
        <v>197659.06400000001</v>
      </c>
      <c r="O75" s="196">
        <v>5.737437005256818</v>
      </c>
    </row>
    <row r="76" spans="2:16" ht="24" customHeight="1" x14ac:dyDescent="0.25">
      <c r="B76" s="1340">
        <v>2022</v>
      </c>
      <c r="C76" s="1340"/>
      <c r="D76" s="193">
        <v>135686.03899999999</v>
      </c>
      <c r="E76" s="194">
        <v>5.5502146215343995</v>
      </c>
      <c r="F76" s="193">
        <v>35910.159</v>
      </c>
      <c r="G76" s="194">
        <v>1.3956079378150577</v>
      </c>
      <c r="H76" s="193">
        <v>40417.002</v>
      </c>
      <c r="I76" s="194">
        <v>3.4653160941152672</v>
      </c>
      <c r="J76" s="193">
        <v>94528.54800000001</v>
      </c>
      <c r="K76" s="194">
        <v>17.396814743130328</v>
      </c>
      <c r="L76" s="193">
        <v>95366.312999999995</v>
      </c>
      <c r="M76" s="194">
        <v>11.05628755674779</v>
      </c>
      <c r="N76" s="193">
        <v>211154.258</v>
      </c>
      <c r="O76" s="196">
        <v>6.8275108294552966</v>
      </c>
    </row>
    <row r="77" spans="2:16" ht="24" customHeight="1" x14ac:dyDescent="0.25">
      <c r="B77" s="1341"/>
      <c r="C77" s="1341"/>
      <c r="D77" s="204"/>
      <c r="E77" s="205"/>
      <c r="F77" s="206"/>
      <c r="G77" s="205"/>
      <c r="H77" s="206"/>
      <c r="I77" s="205"/>
      <c r="J77" s="206"/>
      <c r="K77" s="205"/>
      <c r="L77" s="206"/>
      <c r="M77" s="205"/>
      <c r="N77" s="206"/>
      <c r="O77" s="207"/>
    </row>
    <row r="78" spans="2:16" ht="24" customHeight="1" x14ac:dyDescent="0.25">
      <c r="B78" s="228">
        <v>19</v>
      </c>
      <c r="C78" s="229" t="s">
        <v>176</v>
      </c>
      <c r="D78" s="210">
        <v>33095.241000000002</v>
      </c>
      <c r="E78" s="211">
        <v>3.5253511546832206</v>
      </c>
      <c r="F78" s="210">
        <v>8471.146999999999</v>
      </c>
      <c r="G78" s="211">
        <v>2.5254021610445543</v>
      </c>
      <c r="H78" s="210">
        <v>9441.8449999999993</v>
      </c>
      <c r="I78" s="211">
        <v>5.8581602935465105</v>
      </c>
      <c r="J78" s="210">
        <v>21726.272000000001</v>
      </c>
      <c r="K78" s="211">
        <v>3.0793661803803829</v>
      </c>
      <c r="L78" s="210">
        <v>21665.277999999998</v>
      </c>
      <c r="M78" s="211">
        <v>5.9657071688341334</v>
      </c>
      <c r="N78" s="210">
        <v>51045.961000000003</v>
      </c>
      <c r="O78" s="213">
        <v>2.5382772732671643</v>
      </c>
    </row>
    <row r="79" spans="2:16" ht="24" customHeight="1" x14ac:dyDescent="0.25">
      <c r="B79" s="226"/>
      <c r="C79" s="227" t="s">
        <v>173</v>
      </c>
      <c r="D79" s="204">
        <v>33250.156999999999</v>
      </c>
      <c r="E79" s="205">
        <v>2.8909879307738917</v>
      </c>
      <c r="F79" s="204">
        <v>8525.8349999999973</v>
      </c>
      <c r="G79" s="205">
        <v>2.7058194706102601</v>
      </c>
      <c r="H79" s="204">
        <v>9014.4529999999995</v>
      </c>
      <c r="I79" s="205">
        <v>-4.5459127605768863</v>
      </c>
      <c r="J79" s="204">
        <v>22557.256000000001</v>
      </c>
      <c r="K79" s="205">
        <v>6.6851786706979777</v>
      </c>
      <c r="L79" s="204">
        <v>21861.673999999999</v>
      </c>
      <c r="M79" s="205">
        <v>3.5430612847469067</v>
      </c>
      <c r="N79" s="204">
        <v>51471.593999999997</v>
      </c>
      <c r="O79" s="207">
        <v>2.7674166658830046</v>
      </c>
    </row>
    <row r="80" spans="2:16" ht="24" customHeight="1" x14ac:dyDescent="0.25">
      <c r="B80" s="228">
        <v>20</v>
      </c>
      <c r="C80" s="229" t="s">
        <v>174</v>
      </c>
      <c r="D80" s="210">
        <v>32401.736000000001</v>
      </c>
      <c r="E80" s="211">
        <v>-1.148175643934779</v>
      </c>
      <c r="F80" s="210">
        <v>8397.988000000003</v>
      </c>
      <c r="G80" s="211">
        <v>0.45839140980239446</v>
      </c>
      <c r="H80" s="210">
        <v>8986.2999999999993</v>
      </c>
      <c r="I80" s="211">
        <v>-1.9035490604516481</v>
      </c>
      <c r="J80" s="210">
        <v>20923.125</v>
      </c>
      <c r="K80" s="211">
        <v>-5.1526297809624921</v>
      </c>
      <c r="L80" s="210">
        <v>21495.183000000001</v>
      </c>
      <c r="M80" s="211">
        <v>-1.4803985245514739</v>
      </c>
      <c r="N80" s="210">
        <v>49217.453000000001</v>
      </c>
      <c r="O80" s="213">
        <v>-2.5791283686365407</v>
      </c>
    </row>
    <row r="81" spans="2:15" ht="24" customHeight="1" x14ac:dyDescent="0.25">
      <c r="B81" s="228"/>
      <c r="C81" s="229" t="s">
        <v>175</v>
      </c>
      <c r="D81" s="210">
        <v>27355.21</v>
      </c>
      <c r="E81" s="211">
        <v>-16.84016705528505</v>
      </c>
      <c r="F81" s="210">
        <v>8133.9919999999966</v>
      </c>
      <c r="G81" s="211">
        <v>-3.3430113209044987</v>
      </c>
      <c r="H81" s="210">
        <v>8068.2460000000001</v>
      </c>
      <c r="I81" s="211">
        <v>-12.093086094504679</v>
      </c>
      <c r="J81" s="210">
        <v>13288.384</v>
      </c>
      <c r="K81" s="211">
        <v>-38.929445924363769</v>
      </c>
      <c r="L81" s="210">
        <v>15079.386</v>
      </c>
      <c r="M81" s="211">
        <v>-29.55347417356975</v>
      </c>
      <c r="N81" s="210">
        <v>41781.881000000001</v>
      </c>
      <c r="O81" s="213">
        <v>-17.779495755178743</v>
      </c>
    </row>
    <row r="82" spans="2:15" ht="24" customHeight="1" x14ac:dyDescent="0.25">
      <c r="B82" s="228"/>
      <c r="C82" s="229" t="s">
        <v>176</v>
      </c>
      <c r="D82" s="210">
        <v>31543.868999999999</v>
      </c>
      <c r="E82" s="211">
        <v>-4.6875984374913688</v>
      </c>
      <c r="F82" s="210">
        <v>8641.9089999999978</v>
      </c>
      <c r="G82" s="211">
        <v>2.0158073044889813</v>
      </c>
      <c r="H82" s="210">
        <v>8702.5329999999994</v>
      </c>
      <c r="I82" s="211">
        <v>-7.8301645494074474</v>
      </c>
      <c r="J82" s="210">
        <v>18382.451000000001</v>
      </c>
      <c r="K82" s="211">
        <v>-15.39068000253334</v>
      </c>
      <c r="L82" s="210">
        <v>19407.598000000002</v>
      </c>
      <c r="M82" s="211">
        <v>-10.42072942705834</v>
      </c>
      <c r="N82" s="210">
        <v>47883.324999999997</v>
      </c>
      <c r="O82" s="213">
        <v>-6.1956635511279838</v>
      </c>
    </row>
    <row r="83" spans="2:15" ht="24" customHeight="1" x14ac:dyDescent="0.25">
      <c r="B83" s="226"/>
      <c r="C83" s="227" t="s">
        <v>173</v>
      </c>
      <c r="D83" s="204">
        <v>31447.392</v>
      </c>
      <c r="E83" s="205">
        <v>-5.4218240232670194</v>
      </c>
      <c r="F83" s="204">
        <v>8714.5789999999979</v>
      </c>
      <c r="G83" s="205">
        <v>2.2137890306345387</v>
      </c>
      <c r="H83" s="204">
        <v>9301.884</v>
      </c>
      <c r="I83" s="205">
        <v>3.1885573090236319</v>
      </c>
      <c r="J83" s="204">
        <v>19093.169000000002</v>
      </c>
      <c r="K83" s="205">
        <v>-15.356863441191603</v>
      </c>
      <c r="L83" s="204">
        <v>20522.556</v>
      </c>
      <c r="M83" s="205">
        <v>-6.1254138178073569</v>
      </c>
      <c r="N83" s="204">
        <v>48051.192999999999</v>
      </c>
      <c r="O83" s="207">
        <v>-6.6452206628766941</v>
      </c>
    </row>
    <row r="84" spans="2:15" ht="24" customHeight="1" x14ac:dyDescent="0.25">
      <c r="B84" s="228">
        <v>21</v>
      </c>
      <c r="C84" s="229" t="s">
        <v>174</v>
      </c>
      <c r="D84" s="210">
        <v>30121.212</v>
      </c>
      <c r="E84" s="211">
        <v>-7.0382772083569911</v>
      </c>
      <c r="F84" s="210">
        <v>8615.6039999999975</v>
      </c>
      <c r="G84" s="211">
        <v>2.5912873416822579</v>
      </c>
      <c r="H84" s="210">
        <v>9634.2620000000006</v>
      </c>
      <c r="I84" s="211">
        <v>7.2105538430722538</v>
      </c>
      <c r="J84" s="210">
        <v>19322.704000000002</v>
      </c>
      <c r="K84" s="211">
        <v>-7.6490533799324805</v>
      </c>
      <c r="L84" s="210">
        <v>20820.100999999999</v>
      </c>
      <c r="M84" s="211">
        <v>-3.1406199240081034</v>
      </c>
      <c r="N84" s="210">
        <v>46880.953999999998</v>
      </c>
      <c r="O84" s="213">
        <v>-4.7472976710111414</v>
      </c>
    </row>
    <row r="85" spans="2:15" ht="24" customHeight="1" x14ac:dyDescent="0.25">
      <c r="B85" s="228"/>
      <c r="C85" s="229" t="s">
        <v>175</v>
      </c>
      <c r="D85" s="210">
        <v>32408.742999999999</v>
      </c>
      <c r="E85" s="211">
        <v>18.473749607478783</v>
      </c>
      <c r="F85" s="210">
        <v>8893.2020000000011</v>
      </c>
      <c r="G85" s="211">
        <v>9.3337932960839467</v>
      </c>
      <c r="H85" s="210">
        <v>9537.0419999999995</v>
      </c>
      <c r="I85" s="211">
        <v>18.204650676243617</v>
      </c>
      <c r="J85" s="210">
        <v>18641.802</v>
      </c>
      <c r="K85" s="211">
        <v>40.286448675775773</v>
      </c>
      <c r="L85" s="210">
        <v>20510.349999999999</v>
      </c>
      <c r="M85" s="211">
        <v>36.015816559109211</v>
      </c>
      <c r="N85" s="210">
        <v>48967.472999999998</v>
      </c>
      <c r="O85" s="213">
        <v>17.197866223399561</v>
      </c>
    </row>
    <row r="86" spans="2:15" ht="24" customHeight="1" x14ac:dyDescent="0.25">
      <c r="B86" s="228"/>
      <c r="C86" s="229" t="s">
        <v>176</v>
      </c>
      <c r="D86" s="210">
        <v>32805.156999999999</v>
      </c>
      <c r="E86" s="211">
        <v>3.9985202829748046</v>
      </c>
      <c r="F86" s="210">
        <v>9003.1759999999995</v>
      </c>
      <c r="G86" s="211">
        <v>4.1804073613827875</v>
      </c>
      <c r="H86" s="210">
        <v>9696.5159999999996</v>
      </c>
      <c r="I86" s="211">
        <v>11.421766513266896</v>
      </c>
      <c r="J86" s="210">
        <v>20475.032999999999</v>
      </c>
      <c r="K86" s="211">
        <v>11.383585355402271</v>
      </c>
      <c r="L86" s="210">
        <v>21541.477999999999</v>
      </c>
      <c r="M86" s="211">
        <v>10.99507522775356</v>
      </c>
      <c r="N86" s="210">
        <v>50427.896000000001</v>
      </c>
      <c r="O86" s="213">
        <v>5.3141067375751527</v>
      </c>
    </row>
    <row r="87" spans="2:15" ht="24" customHeight="1" x14ac:dyDescent="0.25">
      <c r="B87" s="226"/>
      <c r="C87" s="227" t="s">
        <v>173</v>
      </c>
      <c r="D87" s="204">
        <v>33216.061000000002</v>
      </c>
      <c r="E87" s="205">
        <v>5.6242151972411669</v>
      </c>
      <c r="F87" s="204">
        <v>8903.909999999998</v>
      </c>
      <c r="G87" s="205">
        <v>2.1725776999669266</v>
      </c>
      <c r="H87" s="204">
        <v>10195.513999999999</v>
      </c>
      <c r="I87" s="205">
        <v>9.6069785432714383</v>
      </c>
      <c r="J87" s="204">
        <v>22081</v>
      </c>
      <c r="K87" s="205">
        <v>15.648690900918538</v>
      </c>
      <c r="L87" s="204">
        <v>23000.123</v>
      </c>
      <c r="M87" s="205">
        <v>12.072409499089677</v>
      </c>
      <c r="N87" s="204">
        <v>51382.741000000002</v>
      </c>
      <c r="O87" s="207">
        <v>6.9333304586215005</v>
      </c>
    </row>
    <row r="88" spans="2:15" ht="24" customHeight="1" x14ac:dyDescent="0.25">
      <c r="B88" s="228">
        <v>22</v>
      </c>
      <c r="C88" s="229" t="s">
        <v>174</v>
      </c>
      <c r="D88" s="210">
        <v>33937.339</v>
      </c>
      <c r="E88" s="211">
        <v>12.669234558025089</v>
      </c>
      <c r="F88" s="210">
        <v>8995.805999999995</v>
      </c>
      <c r="G88" s="211">
        <v>4.4129465560394543</v>
      </c>
      <c r="H88" s="210">
        <v>10465.735000000001</v>
      </c>
      <c r="I88" s="211">
        <v>8.6303756323006464</v>
      </c>
      <c r="J88" s="210">
        <v>22559.664000000001</v>
      </c>
      <c r="K88" s="211">
        <v>16.752106744480464</v>
      </c>
      <c r="L88" s="210">
        <v>23376.524000000001</v>
      </c>
      <c r="M88" s="211">
        <v>12.278629195891044</v>
      </c>
      <c r="N88" s="210">
        <v>52569.7</v>
      </c>
      <c r="O88" s="213">
        <v>12.134450164985978</v>
      </c>
    </row>
    <row r="89" spans="2:15" ht="24" customHeight="1" x14ac:dyDescent="0.25">
      <c r="B89" s="228"/>
      <c r="C89" s="229" t="s">
        <v>175</v>
      </c>
      <c r="D89" s="210">
        <v>33746.995999999999</v>
      </c>
      <c r="E89" s="211">
        <v>4.129296221084533</v>
      </c>
      <c r="F89" s="210">
        <v>8941.371000000001</v>
      </c>
      <c r="G89" s="211">
        <v>0.54163843349110952</v>
      </c>
      <c r="H89" s="210">
        <v>9986.0139999999992</v>
      </c>
      <c r="I89" s="211">
        <v>4.7076651230014477</v>
      </c>
      <c r="J89" s="210">
        <v>23601.255000000001</v>
      </c>
      <c r="K89" s="211">
        <v>26.60393560665435</v>
      </c>
      <c r="L89" s="210">
        <v>23667.611000000001</v>
      </c>
      <c r="M89" s="211">
        <v>15.393501329816427</v>
      </c>
      <c r="N89" s="210">
        <v>52599.652999999998</v>
      </c>
      <c r="O89" s="213">
        <v>7.41753612648135</v>
      </c>
    </row>
    <row r="90" spans="2:15" ht="24" customHeight="1" x14ac:dyDescent="0.25">
      <c r="B90" s="228"/>
      <c r="C90" s="229" t="s">
        <v>176</v>
      </c>
      <c r="D90" s="210">
        <v>34051.974000000002</v>
      </c>
      <c r="E90" s="211">
        <v>3.800673778211161</v>
      </c>
      <c r="F90" s="210">
        <v>8950.7129999999979</v>
      </c>
      <c r="G90" s="211">
        <v>-0.58271658801295478</v>
      </c>
      <c r="H90" s="210">
        <v>9776.4580000000005</v>
      </c>
      <c r="I90" s="211">
        <v>0.82444044850749076</v>
      </c>
      <c r="J90" s="210">
        <v>24160.95</v>
      </c>
      <c r="K90" s="211">
        <v>18.002007615811898</v>
      </c>
      <c r="L90" s="210">
        <v>24078.93</v>
      </c>
      <c r="M90" s="211">
        <v>11.779377441046535</v>
      </c>
      <c r="N90" s="210">
        <v>52858.065000000002</v>
      </c>
      <c r="O90" s="213">
        <v>4.8190965571912825</v>
      </c>
    </row>
    <row r="91" spans="2:15" ht="24" customHeight="1" x14ac:dyDescent="0.25">
      <c r="B91" s="226"/>
      <c r="C91" s="227" t="s">
        <v>173</v>
      </c>
      <c r="D91" s="204">
        <v>33949.729999999996</v>
      </c>
      <c r="E91" s="205">
        <v>2.2087778559895854</v>
      </c>
      <c r="F91" s="204">
        <v>9022.2690000000039</v>
      </c>
      <c r="G91" s="205">
        <v>1.3292924119853611</v>
      </c>
      <c r="H91" s="204">
        <v>10188.795</v>
      </c>
      <c r="I91" s="205">
        <v>-6.5901532772150162E-2</v>
      </c>
      <c r="J91" s="204">
        <v>24206.679</v>
      </c>
      <c r="K91" s="205">
        <v>9.6267333906978827</v>
      </c>
      <c r="L91" s="204">
        <v>24243.248</v>
      </c>
      <c r="M91" s="205">
        <v>5.4048624000836876</v>
      </c>
      <c r="N91" s="204">
        <v>53126.84</v>
      </c>
      <c r="O91" s="207">
        <v>3.3943284574873056</v>
      </c>
    </row>
    <row r="92" spans="2:15" ht="24" customHeight="1" x14ac:dyDescent="0.25">
      <c r="B92" s="228">
        <v>23</v>
      </c>
      <c r="C92" s="229" t="s">
        <v>174</v>
      </c>
      <c r="D92" s="210">
        <v>34350.832999999999</v>
      </c>
      <c r="E92" s="211">
        <v>1.2184043068314887</v>
      </c>
      <c r="F92" s="210">
        <v>8996.0679999999993</v>
      </c>
      <c r="G92" s="211">
        <v>2.9124683214032387E-3</v>
      </c>
      <c r="H92" s="210">
        <v>9997.6769999999997</v>
      </c>
      <c r="I92" s="211">
        <v>-4.47228981051021</v>
      </c>
      <c r="J92" s="210">
        <v>25027.499</v>
      </c>
      <c r="K92" s="211">
        <v>10.939147852556674</v>
      </c>
      <c r="L92" s="210">
        <v>24453.868999999999</v>
      </c>
      <c r="M92" s="211">
        <v>4.6086620919346233</v>
      </c>
      <c r="N92" s="210">
        <v>53905.574999999997</v>
      </c>
      <c r="O92" s="213">
        <v>2.5411501302080808</v>
      </c>
    </row>
    <row r="93" spans="2:15" ht="24" customHeight="1" x14ac:dyDescent="0.25">
      <c r="B93" s="228"/>
      <c r="C93" s="229" t="s">
        <v>175</v>
      </c>
      <c r="D93" s="210">
        <v>34120.136000000006</v>
      </c>
      <c r="E93" s="211">
        <v>1.1056984153493543</v>
      </c>
      <c r="F93" s="210">
        <v>9030.9619999999959</v>
      </c>
      <c r="G93" s="211">
        <v>1.0019828055450875</v>
      </c>
      <c r="H93" s="210">
        <v>9962.0820000000003</v>
      </c>
      <c r="I93" s="211">
        <v>-0.23965518173716394</v>
      </c>
      <c r="J93" s="210">
        <v>24761.416000000001</v>
      </c>
      <c r="K93" s="211">
        <v>4.9156750350775935</v>
      </c>
      <c r="L93" s="210">
        <v>23941.096000000001</v>
      </c>
      <c r="M93" s="211">
        <v>1.1555243154875328</v>
      </c>
      <c r="N93" s="210">
        <v>53924.915999999997</v>
      </c>
      <c r="O93" s="213">
        <v>2.5195280280651211</v>
      </c>
    </row>
    <row r="94" spans="2:15" ht="2.15" customHeight="1" x14ac:dyDescent="0.25">
      <c r="B94" s="230"/>
      <c r="C94" s="231"/>
      <c r="D94" s="218"/>
      <c r="E94" s="219"/>
      <c r="F94" s="218"/>
      <c r="G94" s="219"/>
      <c r="H94" s="218"/>
      <c r="I94" s="219"/>
      <c r="J94" s="218"/>
      <c r="K94" s="219"/>
      <c r="L94" s="218"/>
      <c r="M94" s="219"/>
      <c r="N94" s="218"/>
      <c r="O94" s="220"/>
    </row>
    <row r="95" spans="2:15" ht="18" customHeight="1" x14ac:dyDescent="0.35">
      <c r="B95" s="232" t="s">
        <v>177</v>
      </c>
      <c r="C95" s="233"/>
      <c r="D95" s="234"/>
      <c r="E95" s="234"/>
      <c r="F95" s="234"/>
      <c r="G95" s="234"/>
      <c r="H95" s="234"/>
      <c r="I95" s="234"/>
      <c r="J95" s="234"/>
      <c r="K95" s="234"/>
      <c r="L95" s="234"/>
      <c r="M95" s="234"/>
      <c r="N95" s="234"/>
      <c r="O95" s="234"/>
    </row>
    <row r="96" spans="2:15" ht="18" customHeight="1" x14ac:dyDescent="0.35">
      <c r="B96" s="235" t="s">
        <v>182</v>
      </c>
      <c r="C96" s="236"/>
      <c r="D96" s="225"/>
      <c r="E96" s="225"/>
      <c r="G96" s="225"/>
      <c r="H96" s="225"/>
      <c r="I96" s="225"/>
      <c r="J96" s="225"/>
      <c r="K96" s="225"/>
      <c r="L96" s="225"/>
      <c r="M96" s="225"/>
      <c r="N96" s="225"/>
      <c r="O96" s="225"/>
    </row>
    <row r="97" spans="2:16" ht="18" customHeight="1" x14ac:dyDescent="0.35">
      <c r="B97" s="237"/>
      <c r="C97" s="236"/>
      <c r="D97" s="225"/>
      <c r="E97" s="225"/>
      <c r="F97" s="225"/>
      <c r="G97" s="225"/>
      <c r="H97" s="225"/>
      <c r="I97" s="225"/>
      <c r="J97" s="225"/>
      <c r="K97" s="225"/>
      <c r="L97" s="225"/>
      <c r="M97" s="225"/>
      <c r="N97" s="225"/>
      <c r="O97" s="225"/>
    </row>
    <row r="98" spans="2:16" ht="18" customHeight="1" x14ac:dyDescent="0.35">
      <c r="B98" s="225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</row>
    <row r="99" spans="2:16" ht="18" customHeight="1" x14ac:dyDescent="0.35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</row>
    <row r="100" spans="2:16" s="238" customFormat="1" ht="4" customHeight="1" x14ac:dyDescent="0.35">
      <c r="B100" s="1342"/>
      <c r="C100" s="1342"/>
      <c r="D100" s="1342"/>
      <c r="E100" s="1342"/>
      <c r="F100" s="1342"/>
      <c r="G100" s="1342"/>
      <c r="H100" s="1342"/>
      <c r="I100" s="1342"/>
      <c r="J100" s="1342"/>
      <c r="K100" s="1342"/>
      <c r="L100" s="1342"/>
      <c r="M100" s="1342"/>
      <c r="N100" s="1342"/>
      <c r="O100" s="1342"/>
    </row>
    <row r="101" spans="2:16" ht="18" customHeight="1" x14ac:dyDescent="0.4">
      <c r="B101" s="123" t="s">
        <v>859</v>
      </c>
      <c r="C101" s="239"/>
      <c r="D101" s="225"/>
      <c r="E101" s="225"/>
      <c r="F101" s="225"/>
      <c r="G101" s="225"/>
      <c r="H101" s="225"/>
      <c r="I101" s="225"/>
      <c r="J101" s="225"/>
      <c r="K101" s="225"/>
      <c r="L101" s="225"/>
      <c r="M101" s="225"/>
      <c r="N101" s="225"/>
      <c r="O101" s="126" t="str">
        <f>+Capa!G15</f>
        <v>Indicadores de Conjuntura  •  setembro | 2023</v>
      </c>
      <c r="P101" s="240"/>
    </row>
    <row r="102" spans="2:16" ht="15.5" x14ac:dyDescent="0.35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</row>
    <row r="103" spans="2:16" ht="15.5" x14ac:dyDescent="0.35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</row>
    <row r="104" spans="2:16" ht="15.5" x14ac:dyDescent="0.35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</row>
    <row r="105" spans="2:16" ht="15.5" x14ac:dyDescent="0.35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</row>
    <row r="106" spans="2:16" ht="15.5" x14ac:dyDescent="0.35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</row>
    <row r="107" spans="2:16" ht="15.5" x14ac:dyDescent="0.35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</row>
    <row r="108" spans="2:16" ht="15.5" x14ac:dyDescent="0.35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</row>
    <row r="109" spans="2:16" ht="15.5" x14ac:dyDescent="0.35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</row>
    <row r="110" spans="2:16" ht="15.5" x14ac:dyDescent="0.35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</row>
    <row r="111" spans="2:16" ht="15.5" x14ac:dyDescent="0.35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</row>
    <row r="112" spans="2:16" ht="15.5" x14ac:dyDescent="0.35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</row>
    <row r="113" spans="2:15" ht="15.5" x14ac:dyDescent="0.35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</row>
    <row r="114" spans="2:15" ht="15.5" x14ac:dyDescent="0.35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</row>
    <row r="115" spans="2:15" ht="15.5" x14ac:dyDescent="0.35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</row>
    <row r="116" spans="2:15" ht="15.5" x14ac:dyDescent="0.35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</row>
    <row r="117" spans="2:15" ht="15.5" x14ac:dyDescent="0.35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</row>
    <row r="118" spans="2:15" ht="15.5" x14ac:dyDescent="0.35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</row>
    <row r="119" spans="2:15" ht="15.5" x14ac:dyDescent="0.35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</row>
    <row r="120" spans="2:15" ht="15.5" x14ac:dyDescent="0.35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</row>
  </sheetData>
  <mergeCells count="26"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  <mergeCell ref="B10:C10"/>
    <mergeCell ref="B11:C11"/>
    <mergeCell ref="B71:C73"/>
    <mergeCell ref="D71:G71"/>
    <mergeCell ref="B12:C12"/>
    <mergeCell ref="B74:C74"/>
    <mergeCell ref="B77:C77"/>
    <mergeCell ref="B100:O100"/>
    <mergeCell ref="J71:K72"/>
    <mergeCell ref="L71:M72"/>
    <mergeCell ref="N71:O72"/>
    <mergeCell ref="D72:E72"/>
    <mergeCell ref="F72:G72"/>
    <mergeCell ref="H71:I72"/>
    <mergeCell ref="B75:C75"/>
    <mergeCell ref="B76:C76"/>
  </mergeCells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Q1484"/>
  <sheetViews>
    <sheetView view="pageBreakPreview" topLeftCell="A67" zoomScale="65" zoomScaleNormal="75" zoomScaleSheetLayoutView="65" workbookViewId="0">
      <selection activeCell="G93" sqref="G9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3" width="18.7265625" style="9" customWidth="1"/>
    <col min="14" max="16384" width="9.1796875" style="9"/>
  </cols>
  <sheetData>
    <row r="1" spans="2:17" ht="26.25" customHeight="1" x14ac:dyDescent="0.25">
      <c r="B1" s="1182" t="s">
        <v>2</v>
      </c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88"/>
      <c r="O1" s="188"/>
      <c r="P1" s="188"/>
      <c r="Q1" s="241"/>
    </row>
    <row r="2" spans="2:17" ht="4" customHeight="1" x14ac:dyDescent="0.25"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</row>
    <row r="3" spans="2:17" ht="18" customHeight="1" x14ac:dyDescent="0.25"/>
    <row r="4" spans="2:17" ht="18" customHeight="1" x14ac:dyDescent="0.35">
      <c r="O4" s="1123" t="s">
        <v>0</v>
      </c>
    </row>
    <row r="5" spans="2:17" ht="18" customHeight="1" x14ac:dyDescent="0.4">
      <c r="B5" s="39" t="s">
        <v>1048</v>
      </c>
      <c r="C5" s="40"/>
      <c r="M5" s="1122"/>
    </row>
    <row r="6" spans="2:17" ht="18" customHeight="1" x14ac:dyDescent="0.25">
      <c r="B6" s="127" t="s">
        <v>166</v>
      </c>
      <c r="C6" s="92"/>
    </row>
    <row r="7" spans="2:17" ht="22" customHeight="1" x14ac:dyDescent="0.25">
      <c r="B7" s="1228"/>
      <c r="C7" s="1255"/>
      <c r="D7" s="1195" t="s">
        <v>183</v>
      </c>
      <c r="E7" s="1195"/>
      <c r="F7" s="1195" t="s">
        <v>184</v>
      </c>
      <c r="G7" s="1195"/>
      <c r="H7" s="1195" t="s">
        <v>185</v>
      </c>
      <c r="I7" s="1195"/>
      <c r="J7" s="1195" t="s">
        <v>186</v>
      </c>
      <c r="K7" s="1195"/>
      <c r="L7" s="1195" t="s">
        <v>187</v>
      </c>
      <c r="M7" s="1169"/>
    </row>
    <row r="8" spans="2:17" ht="22" customHeight="1" x14ac:dyDescent="0.25">
      <c r="B8" s="1228"/>
      <c r="C8" s="1255"/>
      <c r="D8" s="1172"/>
      <c r="E8" s="1172"/>
      <c r="F8" s="1172"/>
      <c r="G8" s="1172"/>
      <c r="H8" s="1172"/>
      <c r="I8" s="1172"/>
      <c r="J8" s="1172"/>
      <c r="K8" s="1172"/>
      <c r="L8" s="1172"/>
      <c r="M8" s="1170"/>
    </row>
    <row r="9" spans="2:17" ht="22" customHeight="1" x14ac:dyDescent="0.25">
      <c r="B9" s="1228"/>
      <c r="C9" s="1255"/>
      <c r="D9" s="243" t="s">
        <v>150</v>
      </c>
      <c r="E9" s="244" t="s">
        <v>59</v>
      </c>
      <c r="F9" s="243" t="s">
        <v>150</v>
      </c>
      <c r="G9" s="244" t="s">
        <v>59</v>
      </c>
      <c r="H9" s="243" t="s">
        <v>150</v>
      </c>
      <c r="I9" s="244" t="s">
        <v>59</v>
      </c>
      <c r="J9" s="243" t="s">
        <v>150</v>
      </c>
      <c r="K9" s="244" t="s">
        <v>59</v>
      </c>
      <c r="L9" s="243" t="s">
        <v>150</v>
      </c>
      <c r="M9" s="180" t="s">
        <v>59</v>
      </c>
    </row>
    <row r="10" spans="2:17" ht="24" customHeight="1" x14ac:dyDescent="0.25">
      <c r="B10" s="1355">
        <v>2020</v>
      </c>
      <c r="C10" s="1355"/>
      <c r="D10" s="50">
        <v>4359.1589999999997</v>
      </c>
      <c r="E10" s="245">
        <v>-2.639057578666526</v>
      </c>
      <c r="F10" s="50">
        <v>30603.252</v>
      </c>
      <c r="G10" s="245">
        <v>-5.2103170393451581</v>
      </c>
      <c r="H10" s="50">
        <v>8298.3189999999995</v>
      </c>
      <c r="I10" s="245">
        <v>2.611103657590319</v>
      </c>
      <c r="J10" s="50">
        <v>131507.274</v>
      </c>
      <c r="K10" s="245">
        <v>-6.5245157813038741</v>
      </c>
      <c r="L10" s="50">
        <v>174768.00399999999</v>
      </c>
      <c r="M10" s="94">
        <v>-5.80386389881048</v>
      </c>
    </row>
    <row r="11" spans="2:17" ht="24" customHeight="1" x14ac:dyDescent="0.25">
      <c r="B11" s="1355">
        <v>2021</v>
      </c>
      <c r="C11" s="1355"/>
      <c r="D11" s="50">
        <v>4645.9480000000003</v>
      </c>
      <c r="E11" s="245">
        <v>6.5789983801921581</v>
      </c>
      <c r="F11" s="50">
        <v>32954.403999999995</v>
      </c>
      <c r="G11" s="245">
        <v>7.6826867942008104</v>
      </c>
      <c r="H11" s="50">
        <v>8620.0250000000015</v>
      </c>
      <c r="I11" s="245">
        <v>3.8767610644999451</v>
      </c>
      <c r="J11" s="50">
        <v>140849.72</v>
      </c>
      <c r="K11" s="245">
        <v>7.1041287039377066</v>
      </c>
      <c r="L11" s="50">
        <v>187070.09700000001</v>
      </c>
      <c r="M11" s="94">
        <v>7.0390991019157134</v>
      </c>
    </row>
    <row r="12" spans="2:17" ht="24" customHeight="1" x14ac:dyDescent="0.25">
      <c r="B12" s="1355">
        <v>2022</v>
      </c>
      <c r="C12" s="1355"/>
      <c r="D12" s="50">
        <v>4494.9120000000003</v>
      </c>
      <c r="E12" s="245">
        <v>-3.2509188652133036</v>
      </c>
      <c r="F12" s="50">
        <v>35959.642999999996</v>
      </c>
      <c r="G12" s="245">
        <v>9.1193850752087755</v>
      </c>
      <c r="H12" s="50">
        <v>9166.2330000000002</v>
      </c>
      <c r="I12" s="245">
        <v>6.3365013442536311</v>
      </c>
      <c r="J12" s="50">
        <v>160169.95799999998</v>
      </c>
      <c r="K12" s="245">
        <v>13.716916157163816</v>
      </c>
      <c r="L12" s="50">
        <v>209790.74599999998</v>
      </c>
      <c r="M12" s="94">
        <v>12.145526925129024</v>
      </c>
    </row>
    <row r="13" spans="2:17" ht="24" customHeight="1" x14ac:dyDescent="0.25">
      <c r="B13" s="1341"/>
      <c r="C13" s="1341"/>
      <c r="D13" s="204"/>
      <c r="E13" s="205"/>
      <c r="F13" s="206"/>
      <c r="G13" s="205"/>
      <c r="H13" s="206"/>
      <c r="I13" s="205"/>
      <c r="J13" s="206"/>
      <c r="K13" s="205"/>
      <c r="L13" s="206"/>
      <c r="M13" s="205"/>
    </row>
    <row r="14" spans="2:17" ht="24" customHeight="1" x14ac:dyDescent="0.25">
      <c r="B14" s="157">
        <v>19</v>
      </c>
      <c r="C14" s="157" t="s">
        <v>176</v>
      </c>
      <c r="D14" s="61">
        <v>1129</v>
      </c>
      <c r="E14" s="248">
        <v>7.9392213270309764</v>
      </c>
      <c r="F14" s="61">
        <v>8059.7439999999997</v>
      </c>
      <c r="G14" s="248">
        <v>0.27267319886332686</v>
      </c>
      <c r="H14" s="61">
        <v>2021.3979999999999</v>
      </c>
      <c r="I14" s="248">
        <v>7.4685792059205003</v>
      </c>
      <c r="J14" s="61">
        <v>35436.987999999998</v>
      </c>
      <c r="K14" s="248">
        <v>5.3753363882090843</v>
      </c>
      <c r="L14" s="61">
        <v>46647.13</v>
      </c>
      <c r="M14" s="99">
        <v>4.6040357979949098</v>
      </c>
    </row>
    <row r="15" spans="2:17" ht="24" customHeight="1" x14ac:dyDescent="0.25">
      <c r="B15" s="158"/>
      <c r="C15" s="158" t="s">
        <v>173</v>
      </c>
      <c r="D15" s="56">
        <v>1116.1680000000001</v>
      </c>
      <c r="E15" s="246">
        <v>4.0124497954542759</v>
      </c>
      <c r="F15" s="56">
        <v>8141.0140000000019</v>
      </c>
      <c r="G15" s="246">
        <v>0.19588686807223699</v>
      </c>
      <c r="H15" s="56">
        <v>2027.7999999999997</v>
      </c>
      <c r="I15" s="246">
        <v>4.3469311617974293</v>
      </c>
      <c r="J15" s="56">
        <v>35529.534</v>
      </c>
      <c r="K15" s="246">
        <v>4.7100081210999845</v>
      </c>
      <c r="L15" s="56">
        <v>46814.515999999996</v>
      </c>
      <c r="M15" s="97">
        <v>3.8640050139222337</v>
      </c>
    </row>
    <row r="16" spans="2:17" ht="24" customHeight="1" x14ac:dyDescent="0.25">
      <c r="B16" s="157">
        <v>20</v>
      </c>
      <c r="C16" s="157" t="s">
        <v>174</v>
      </c>
      <c r="D16" s="61">
        <v>1089.0260000000001</v>
      </c>
      <c r="E16" s="248">
        <v>-1.5677381276262725</v>
      </c>
      <c r="F16" s="61">
        <v>7845.1610000000001</v>
      </c>
      <c r="G16" s="248">
        <v>-2.4582745701569153</v>
      </c>
      <c r="H16" s="61">
        <v>2063.5929999999998</v>
      </c>
      <c r="I16" s="248">
        <v>1.6222884298131124</v>
      </c>
      <c r="J16" s="61">
        <v>34510.719000000005</v>
      </c>
      <c r="K16" s="248">
        <v>-0.49349699193003138</v>
      </c>
      <c r="L16" s="61">
        <v>45508.499000000003</v>
      </c>
      <c r="M16" s="99">
        <v>-0.77029733544305978</v>
      </c>
    </row>
    <row r="17" spans="2:13" ht="24" customHeight="1" x14ac:dyDescent="0.25">
      <c r="B17" s="157"/>
      <c r="C17" s="157" t="s">
        <v>175</v>
      </c>
      <c r="D17" s="61">
        <v>1078.7149999999999</v>
      </c>
      <c r="E17" s="248">
        <v>-4.1805718529125286</v>
      </c>
      <c r="F17" s="61">
        <v>6464.6670000000004</v>
      </c>
      <c r="G17" s="248">
        <v>-19.61159144916741</v>
      </c>
      <c r="H17" s="61">
        <v>2066.7130000000002</v>
      </c>
      <c r="I17" s="248">
        <v>2.9594875123735598</v>
      </c>
      <c r="J17" s="61">
        <v>30109.983</v>
      </c>
      <c r="K17" s="248">
        <v>-14.064738998682103</v>
      </c>
      <c r="L17" s="61">
        <v>39720.078000000001</v>
      </c>
      <c r="M17" s="99">
        <v>-14.049729880383943</v>
      </c>
    </row>
    <row r="18" spans="2:13" ht="24" customHeight="1" x14ac:dyDescent="0.25">
      <c r="B18" s="157"/>
      <c r="C18" s="157" t="s">
        <v>176</v>
      </c>
      <c r="D18" s="61">
        <v>1084.2339999999999</v>
      </c>
      <c r="E18" s="248">
        <v>-3.9651018600531551</v>
      </c>
      <c r="F18" s="61">
        <v>8138.348</v>
      </c>
      <c r="G18" s="248">
        <v>0.97526670822298822</v>
      </c>
      <c r="H18" s="61">
        <v>2087.02</v>
      </c>
      <c r="I18" s="248">
        <v>3.2463671182023646</v>
      </c>
      <c r="J18" s="61">
        <v>33242.978000000003</v>
      </c>
      <c r="K18" s="248">
        <v>-6.191299328261179</v>
      </c>
      <c r="L18" s="61">
        <v>44552.58</v>
      </c>
      <c r="M18" s="99">
        <v>-4.4902012192389869</v>
      </c>
    </row>
    <row r="19" spans="2:13" ht="24" customHeight="1" x14ac:dyDescent="0.25">
      <c r="B19" s="158"/>
      <c r="C19" s="158" t="s">
        <v>173</v>
      </c>
      <c r="D19" s="56">
        <v>1107.184</v>
      </c>
      <c r="E19" s="246">
        <v>-0.80489675389369131</v>
      </c>
      <c r="F19" s="56">
        <v>8155.076</v>
      </c>
      <c r="G19" s="246">
        <v>0.17273032573090763</v>
      </c>
      <c r="H19" s="56">
        <v>2080.9929999999995</v>
      </c>
      <c r="I19" s="246">
        <v>2.6231876910937757</v>
      </c>
      <c r="J19" s="56">
        <v>33643.593999999997</v>
      </c>
      <c r="K19" s="246">
        <v>-5.3080910095809397</v>
      </c>
      <c r="L19" s="56">
        <v>44986.846999999987</v>
      </c>
      <c r="M19" s="97">
        <v>-3.9040647136029505</v>
      </c>
    </row>
    <row r="20" spans="2:13" ht="24" customHeight="1" x14ac:dyDescent="0.25">
      <c r="B20" s="157">
        <v>21</v>
      </c>
      <c r="C20" s="157" t="s">
        <v>174</v>
      </c>
      <c r="D20" s="61">
        <v>1147.4639999999999</v>
      </c>
      <c r="E20" s="248">
        <v>5.3660794140819368</v>
      </c>
      <c r="F20" s="61">
        <v>8132.094000000001</v>
      </c>
      <c r="G20" s="248">
        <v>3.65745202679717</v>
      </c>
      <c r="H20" s="61">
        <v>2185.6309999999999</v>
      </c>
      <c r="I20" s="248">
        <v>5.9138599520351054</v>
      </c>
      <c r="J20" s="61">
        <v>33274.828999999998</v>
      </c>
      <c r="K20" s="248">
        <v>-3.5811771988871199</v>
      </c>
      <c r="L20" s="61">
        <v>44740.017999999996</v>
      </c>
      <c r="M20" s="99">
        <v>-1.6886538050837618</v>
      </c>
    </row>
    <row r="21" spans="2:13" ht="24" customHeight="1" x14ac:dyDescent="0.25">
      <c r="B21" s="157"/>
      <c r="C21" s="157" t="s">
        <v>175</v>
      </c>
      <c r="D21" s="61">
        <v>1168.873</v>
      </c>
      <c r="E21" s="248">
        <v>8.3579073249190117</v>
      </c>
      <c r="F21" s="61">
        <v>8250.7649999999994</v>
      </c>
      <c r="G21" s="248">
        <v>27.628615673475498</v>
      </c>
      <c r="H21" s="61">
        <v>2171.7539999999999</v>
      </c>
      <c r="I21" s="248">
        <v>5.0825150855488666</v>
      </c>
      <c r="J21" s="61">
        <v>34635.641000000003</v>
      </c>
      <c r="K21" s="248">
        <v>15.030423630594548</v>
      </c>
      <c r="L21" s="61">
        <v>46227.033000000003</v>
      </c>
      <c r="M21" s="99">
        <v>16.382029763385674</v>
      </c>
    </row>
    <row r="22" spans="2:13" ht="24" customHeight="1" x14ac:dyDescent="0.25">
      <c r="B22" s="157"/>
      <c r="C22" s="157" t="s">
        <v>176</v>
      </c>
      <c r="D22" s="61">
        <v>1172.0940000000001</v>
      </c>
      <c r="E22" s="248">
        <v>8.1034167901025143</v>
      </c>
      <c r="F22" s="61">
        <v>8270.6200000000008</v>
      </c>
      <c r="G22" s="248">
        <v>1.6252929955809403</v>
      </c>
      <c r="H22" s="61">
        <v>2108.2869999999998</v>
      </c>
      <c r="I22" s="248">
        <v>1.019012755028692</v>
      </c>
      <c r="J22" s="61">
        <v>36049.678999999996</v>
      </c>
      <c r="K22" s="248">
        <v>8.4429890727599535</v>
      </c>
      <c r="L22" s="61">
        <v>47600.68</v>
      </c>
      <c r="M22" s="99">
        <v>6.8415790959805101</v>
      </c>
    </row>
    <row r="23" spans="2:13" ht="24" customHeight="1" x14ac:dyDescent="0.25">
      <c r="B23" s="158"/>
      <c r="C23" s="158" t="s">
        <v>173</v>
      </c>
      <c r="D23" s="56">
        <v>1157.5170000000001</v>
      </c>
      <c r="E23" s="246">
        <v>4.5460375149930066</v>
      </c>
      <c r="F23" s="56">
        <v>8300.9249999999993</v>
      </c>
      <c r="G23" s="246">
        <v>1.7884443995371591</v>
      </c>
      <c r="H23" s="56">
        <v>2154.3530000000001</v>
      </c>
      <c r="I23" s="246">
        <v>3.5252401137341849</v>
      </c>
      <c r="J23" s="56">
        <v>36889.570999999996</v>
      </c>
      <c r="K23" s="246">
        <v>9.6481279615964866</v>
      </c>
      <c r="L23" s="56">
        <v>48502.366000000002</v>
      </c>
      <c r="M23" s="97">
        <v>7.8145485501573742</v>
      </c>
    </row>
    <row r="24" spans="2:13" ht="24" customHeight="1" x14ac:dyDescent="0.25">
      <c r="B24" s="157">
        <v>22</v>
      </c>
      <c r="C24" s="157" t="s">
        <v>174</v>
      </c>
      <c r="D24" s="61">
        <v>1125.404</v>
      </c>
      <c r="E24" s="248">
        <v>-1.9225004008840307</v>
      </c>
      <c r="F24" s="61">
        <v>8640.8559999999998</v>
      </c>
      <c r="G24" s="248">
        <v>6.2562237967244139</v>
      </c>
      <c r="H24" s="61">
        <v>2331.328</v>
      </c>
      <c r="I24" s="248">
        <v>6.6661298270385139</v>
      </c>
      <c r="J24" s="61">
        <v>38326.427000000003</v>
      </c>
      <c r="K24" s="248">
        <v>15.181439399733666</v>
      </c>
      <c r="L24" s="61">
        <v>50424.014999999999</v>
      </c>
      <c r="M24" s="99">
        <v>12.704503158671066</v>
      </c>
    </row>
    <row r="25" spans="2:13" ht="24" customHeight="1" x14ac:dyDescent="0.25">
      <c r="B25" s="157"/>
      <c r="C25" s="157" t="s">
        <v>175</v>
      </c>
      <c r="D25" s="61">
        <v>1112.1089999999999</v>
      </c>
      <c r="E25" s="248">
        <v>-4.8563017539116853</v>
      </c>
      <c r="F25" s="61">
        <v>8899.887999999999</v>
      </c>
      <c r="G25" s="248">
        <v>7.8674280506110694</v>
      </c>
      <c r="H25" s="61">
        <v>2301.0369999999998</v>
      </c>
      <c r="I25" s="248">
        <v>5.952930212169516</v>
      </c>
      <c r="J25" s="61">
        <v>39607.297999999995</v>
      </c>
      <c r="K25" s="248">
        <v>14.354164832693561</v>
      </c>
      <c r="L25" s="61">
        <v>51920.332000000002</v>
      </c>
      <c r="M25" s="99">
        <v>12.31595157751093</v>
      </c>
    </row>
    <row r="26" spans="2:13" ht="24" customHeight="1" x14ac:dyDescent="0.25">
      <c r="B26" s="157"/>
      <c r="C26" s="157" t="s">
        <v>176</v>
      </c>
      <c r="D26" s="61">
        <v>1117.33</v>
      </c>
      <c r="E26" s="248">
        <v>-4.6723215032241523</v>
      </c>
      <c r="F26" s="61">
        <v>9023.9840000000004</v>
      </c>
      <c r="G26" s="248">
        <v>9.1089180738566089</v>
      </c>
      <c r="H26" s="61">
        <v>2230.3409999999999</v>
      </c>
      <c r="I26" s="248">
        <v>5.78924975584445</v>
      </c>
      <c r="J26" s="61">
        <v>40481.593000000001</v>
      </c>
      <c r="K26" s="248">
        <v>12.293906972098156</v>
      </c>
      <c r="L26" s="61">
        <v>52853.248</v>
      </c>
      <c r="M26" s="99">
        <v>11.034649084844993</v>
      </c>
    </row>
    <row r="27" spans="2:13" ht="24" customHeight="1" x14ac:dyDescent="0.25">
      <c r="B27" s="158"/>
      <c r="C27" s="158" t="s">
        <v>173</v>
      </c>
      <c r="D27" s="56">
        <v>1140.069</v>
      </c>
      <c r="E27" s="246">
        <v>-1.5073644706730116</v>
      </c>
      <c r="F27" s="56">
        <v>9394.9149999999991</v>
      </c>
      <c r="G27" s="246">
        <v>13.179133650767838</v>
      </c>
      <c r="H27" s="56">
        <v>2303.527</v>
      </c>
      <c r="I27" s="246">
        <v>6.9243062766408237</v>
      </c>
      <c r="J27" s="56">
        <v>41754.639999999999</v>
      </c>
      <c r="K27" s="246">
        <v>13.188196197781753</v>
      </c>
      <c r="L27" s="56">
        <v>54593.150999999998</v>
      </c>
      <c r="M27" s="97">
        <v>12.557706978665738</v>
      </c>
    </row>
    <row r="28" spans="2:13" ht="24" customHeight="1" x14ac:dyDescent="0.25">
      <c r="B28" s="157">
        <v>23</v>
      </c>
      <c r="C28" s="157" t="s">
        <v>174</v>
      </c>
      <c r="D28" s="61">
        <v>1180.6420000000001</v>
      </c>
      <c r="E28" s="248">
        <v>4.9082818259043037</v>
      </c>
      <c r="F28" s="61">
        <v>9566.0650000000005</v>
      </c>
      <c r="G28" s="248">
        <v>10.707376676570025</v>
      </c>
      <c r="H28" s="61">
        <v>2374.4630000000002</v>
      </c>
      <c r="I28" s="248">
        <v>1.8502330002470702</v>
      </c>
      <c r="J28" s="61">
        <v>43411.851999999999</v>
      </c>
      <c r="K28" s="248">
        <v>13.268716648175927</v>
      </c>
      <c r="L28" s="61">
        <v>56533.021999999997</v>
      </c>
      <c r="M28" s="99">
        <v>12.115272851636272</v>
      </c>
    </row>
    <row r="29" spans="2:13" ht="24" customHeight="1" x14ac:dyDescent="0.25">
      <c r="B29" s="157"/>
      <c r="C29" s="157" t="s">
        <v>175</v>
      </c>
      <c r="D29" s="61">
        <v>1212.0340000000001</v>
      </c>
      <c r="E29" s="248">
        <v>8.9851804094742693</v>
      </c>
      <c r="F29" s="61">
        <v>9568.9259999999995</v>
      </c>
      <c r="G29" s="248">
        <v>7.5173754995568443</v>
      </c>
      <c r="H29" s="61">
        <v>2412.808</v>
      </c>
      <c r="I29" s="248">
        <v>4.8574186334248592</v>
      </c>
      <c r="J29" s="61">
        <v>44689.781999999999</v>
      </c>
      <c r="K29" s="248">
        <v>12.832190673547084</v>
      </c>
      <c r="L29" s="61">
        <v>57883.55</v>
      </c>
      <c r="M29" s="99">
        <v>11.485323321892471</v>
      </c>
    </row>
    <row r="30" spans="2:13" ht="2.15" customHeight="1" x14ac:dyDescent="0.25">
      <c r="B30" s="86"/>
      <c r="C30" s="66"/>
      <c r="D30" s="63"/>
      <c r="E30" s="66"/>
      <c r="F30" s="63"/>
      <c r="G30" s="66"/>
      <c r="H30" s="63"/>
      <c r="I30" s="66"/>
      <c r="J30" s="63"/>
      <c r="K30" s="66"/>
      <c r="L30" s="63"/>
      <c r="M30" s="103"/>
    </row>
    <row r="31" spans="2:13" ht="18" customHeight="1" x14ac:dyDescent="0.25">
      <c r="B31" s="249" t="s">
        <v>177</v>
      </c>
      <c r="C31" s="250"/>
      <c r="D31" s="251"/>
      <c r="E31" s="251"/>
      <c r="F31" s="251"/>
      <c r="G31" s="251"/>
      <c r="H31" s="251"/>
      <c r="I31" s="251"/>
      <c r="J31" s="251"/>
      <c r="K31" s="251"/>
      <c r="L31" s="251"/>
      <c r="M31" s="251"/>
    </row>
    <row r="32" spans="2:13" ht="18" customHeight="1" x14ac:dyDescent="0.35">
      <c r="B32" s="252"/>
      <c r="C32" s="72"/>
      <c r="D32" s="43"/>
      <c r="E32" s="43"/>
      <c r="F32" s="43"/>
      <c r="G32" s="43"/>
      <c r="H32" s="43"/>
      <c r="I32" s="43"/>
      <c r="J32" s="43"/>
      <c r="K32" s="43"/>
      <c r="L32" s="43"/>
      <c r="M32" s="43"/>
    </row>
    <row r="33" spans="2:13" ht="24" customHeight="1" x14ac:dyDescent="0.35">
      <c r="B33" s="72"/>
      <c r="C33" s="72"/>
      <c r="D33" s="43"/>
      <c r="E33" s="43"/>
      <c r="F33" s="43"/>
      <c r="G33" s="43"/>
      <c r="H33" s="43"/>
      <c r="I33" s="43"/>
      <c r="J33" s="43"/>
      <c r="K33" s="43"/>
      <c r="L33" s="43"/>
      <c r="M33" s="43"/>
    </row>
    <row r="34" spans="2:13" ht="24" customHeight="1" x14ac:dyDescent="0.35">
      <c r="B34" s="72"/>
      <c r="C34" s="72"/>
      <c r="D34" s="43"/>
      <c r="E34" s="43"/>
      <c r="F34" s="43"/>
      <c r="G34" s="43"/>
      <c r="H34" s="43"/>
      <c r="I34" s="43"/>
      <c r="J34" s="43"/>
      <c r="K34" s="43"/>
      <c r="L34" s="43"/>
      <c r="M34" s="43"/>
    </row>
    <row r="35" spans="2:13" ht="24" customHeight="1" x14ac:dyDescent="0.35">
      <c r="B35" s="72"/>
      <c r="C35" s="72"/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3" ht="24" customHeight="1" x14ac:dyDescent="0.35">
      <c r="B36" s="72"/>
      <c r="C36" s="72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3" ht="24" customHeight="1" x14ac:dyDescent="0.35">
      <c r="B37" s="72"/>
      <c r="C37" s="72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3" ht="24" customHeight="1" x14ac:dyDescent="0.35">
      <c r="B38" s="72"/>
      <c r="C38" s="72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3" ht="24" customHeight="1" x14ac:dyDescent="0.35">
      <c r="B39" s="72"/>
      <c r="C39" s="72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3" ht="24" customHeight="1" x14ac:dyDescent="0.35">
      <c r="B40" s="72"/>
      <c r="C40" s="72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3" ht="30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3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3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3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3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3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3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3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3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3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3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3" ht="29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3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3" ht="30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</row>
    <row r="70" spans="2:13" ht="18" customHeight="1" x14ac:dyDescent="0.4">
      <c r="B70" s="39" t="s">
        <v>188</v>
      </c>
      <c r="C70" s="40"/>
    </row>
    <row r="71" spans="2:13" ht="18" customHeight="1" x14ac:dyDescent="0.25">
      <c r="B71" s="127" t="s">
        <v>179</v>
      </c>
      <c r="C71" s="92"/>
    </row>
    <row r="72" spans="2:13" ht="22" customHeight="1" x14ac:dyDescent="0.25">
      <c r="B72" s="1228"/>
      <c r="C72" s="1255"/>
      <c r="D72" s="1195" t="s">
        <v>183</v>
      </c>
      <c r="E72" s="1195"/>
      <c r="F72" s="1195" t="s">
        <v>184</v>
      </c>
      <c r="G72" s="1195"/>
      <c r="H72" s="1195" t="s">
        <v>185</v>
      </c>
      <c r="I72" s="1195"/>
      <c r="J72" s="1195" t="s">
        <v>186</v>
      </c>
      <c r="K72" s="1195"/>
      <c r="L72" s="1195" t="s">
        <v>187</v>
      </c>
      <c r="M72" s="1169"/>
    </row>
    <row r="73" spans="2:13" ht="22" customHeight="1" x14ac:dyDescent="0.25">
      <c r="B73" s="1228"/>
      <c r="C73" s="1255"/>
      <c r="D73" s="1172"/>
      <c r="E73" s="1172"/>
      <c r="F73" s="1172"/>
      <c r="G73" s="1172"/>
      <c r="H73" s="1172"/>
      <c r="I73" s="1172"/>
      <c r="J73" s="1172"/>
      <c r="K73" s="1172"/>
      <c r="L73" s="1172"/>
      <c r="M73" s="1170"/>
    </row>
    <row r="74" spans="2:13" ht="22" customHeight="1" x14ac:dyDescent="0.25">
      <c r="B74" s="1228"/>
      <c r="C74" s="1255"/>
      <c r="D74" s="243" t="s">
        <v>150</v>
      </c>
      <c r="E74" s="244" t="s">
        <v>59</v>
      </c>
      <c r="F74" s="243" t="s">
        <v>150</v>
      </c>
      <c r="G74" s="244" t="s">
        <v>59</v>
      </c>
      <c r="H74" s="243" t="s">
        <v>150</v>
      </c>
      <c r="I74" s="244" t="s">
        <v>59</v>
      </c>
      <c r="J74" s="243" t="s">
        <v>150</v>
      </c>
      <c r="K74" s="244" t="s">
        <v>59</v>
      </c>
      <c r="L74" s="243" t="s">
        <v>150</v>
      </c>
      <c r="M74" s="180" t="s">
        <v>59</v>
      </c>
    </row>
    <row r="75" spans="2:13" ht="24" customHeight="1" x14ac:dyDescent="0.25">
      <c r="B75" s="1177">
        <v>2020</v>
      </c>
      <c r="C75" s="1177"/>
      <c r="D75" s="50">
        <v>3887.1350000000002</v>
      </c>
      <c r="E75" s="245">
        <v>-3.273747684883932</v>
      </c>
      <c r="F75" s="50">
        <v>29848.127</v>
      </c>
      <c r="G75" s="245">
        <v>-7.341086044275924</v>
      </c>
      <c r="H75" s="50">
        <v>7476.6270000000004</v>
      </c>
      <c r="I75" s="245">
        <v>4.9699494695043533E-2</v>
      </c>
      <c r="J75" s="50">
        <v>121433.20699999999</v>
      </c>
      <c r="K75" s="245">
        <v>-8.4698758558524716</v>
      </c>
      <c r="L75" s="50">
        <v>162645.09600000002</v>
      </c>
      <c r="M75" s="94">
        <v>-7.7843507088031005</v>
      </c>
    </row>
    <row r="76" spans="2:13" ht="24" customHeight="1" x14ac:dyDescent="0.25">
      <c r="B76" s="1177">
        <v>2021</v>
      </c>
      <c r="C76" s="1177"/>
      <c r="D76" s="50">
        <v>4037.9940000000001</v>
      </c>
      <c r="E76" s="245">
        <v>3.8809817513412836</v>
      </c>
      <c r="F76" s="50">
        <v>31772.289000000001</v>
      </c>
      <c r="G76" s="245">
        <v>6.4465083520986122</v>
      </c>
      <c r="H76" s="50">
        <v>7856.0050000000001</v>
      </c>
      <c r="I76" s="245">
        <v>5.074186528229907</v>
      </c>
      <c r="J76" s="50">
        <v>127883.523</v>
      </c>
      <c r="K76" s="245">
        <v>5.3118221608031924</v>
      </c>
      <c r="L76" s="50">
        <v>171549.81099999999</v>
      </c>
      <c r="M76" s="94">
        <v>5.474936053405477</v>
      </c>
    </row>
    <row r="77" spans="2:13" ht="24" customHeight="1" x14ac:dyDescent="0.25">
      <c r="B77" s="1177">
        <v>2022</v>
      </c>
      <c r="C77" s="1177"/>
      <c r="D77" s="50">
        <v>3824.9630000000002</v>
      </c>
      <c r="E77" s="245">
        <v>-5.2756641045033748</v>
      </c>
      <c r="F77" s="50">
        <v>32383.488000000001</v>
      </c>
      <c r="G77" s="245">
        <v>1.9236857627727089</v>
      </c>
      <c r="H77" s="50">
        <v>7973.0789999999997</v>
      </c>
      <c r="I77" s="245">
        <v>1.4902485423570866</v>
      </c>
      <c r="J77" s="50">
        <v>138451.04999999999</v>
      </c>
      <c r="K77" s="245">
        <v>8.2633999690483897</v>
      </c>
      <c r="L77" s="50">
        <v>182632.58000000002</v>
      </c>
      <c r="M77" s="94">
        <v>6.4603796036825978</v>
      </c>
    </row>
    <row r="78" spans="2:13" ht="24" customHeight="1" x14ac:dyDescent="0.25">
      <c r="B78" s="1341"/>
      <c r="C78" s="1341"/>
      <c r="D78" s="204"/>
      <c r="E78" s="205"/>
      <c r="F78" s="206"/>
      <c r="G78" s="205"/>
      <c r="H78" s="206"/>
      <c r="I78" s="205"/>
      <c r="J78" s="206"/>
      <c r="K78" s="205"/>
      <c r="L78" s="206"/>
      <c r="M78" s="205"/>
    </row>
    <row r="79" spans="2:13" ht="24" customHeight="1" x14ac:dyDescent="0.25">
      <c r="B79" s="57">
        <v>19</v>
      </c>
      <c r="C79" s="58" t="s">
        <v>176</v>
      </c>
      <c r="D79" s="61">
        <v>1008.995</v>
      </c>
      <c r="E79" s="248">
        <v>4.0050920485703134</v>
      </c>
      <c r="F79" s="61">
        <v>8020.7290000000003</v>
      </c>
      <c r="G79" s="248">
        <v>-0.32918204413224794</v>
      </c>
      <c r="H79" s="61">
        <v>1859.577</v>
      </c>
      <c r="I79" s="248">
        <v>4.6408062551171803</v>
      </c>
      <c r="J79" s="61">
        <v>33294.797999999995</v>
      </c>
      <c r="K79" s="248">
        <v>3.2252033854227591</v>
      </c>
      <c r="L79" s="61">
        <v>44184.099000000002</v>
      </c>
      <c r="M79" s="99">
        <v>2.6367890460049948</v>
      </c>
    </row>
    <row r="80" spans="2:13" ht="24" customHeight="1" x14ac:dyDescent="0.25">
      <c r="B80" s="110"/>
      <c r="C80" s="51" t="s">
        <v>173</v>
      </c>
      <c r="D80" s="56">
        <v>996.19500000000005</v>
      </c>
      <c r="E80" s="246">
        <v>1.2745283421677023</v>
      </c>
      <c r="F80" s="56">
        <v>7997.4719999999998</v>
      </c>
      <c r="G80" s="246">
        <v>-0.44637772301427958</v>
      </c>
      <c r="H80" s="56">
        <v>1847.4269999999999</v>
      </c>
      <c r="I80" s="246">
        <v>1.7867798128591961</v>
      </c>
      <c r="J80" s="56">
        <v>33291.207000000002</v>
      </c>
      <c r="K80" s="246">
        <v>2.3779956240759681</v>
      </c>
      <c r="L80" s="56">
        <v>44132.300999999999</v>
      </c>
      <c r="M80" s="97">
        <v>1.8048084889110916</v>
      </c>
    </row>
    <row r="81" spans="2:13" ht="24" customHeight="1" x14ac:dyDescent="0.25">
      <c r="B81" s="57">
        <v>20</v>
      </c>
      <c r="C81" s="58" t="s">
        <v>174</v>
      </c>
      <c r="D81" s="61">
        <v>976.40200000000004</v>
      </c>
      <c r="E81" s="248">
        <v>-2.5783168353383346</v>
      </c>
      <c r="F81" s="61">
        <v>7802.33</v>
      </c>
      <c r="G81" s="248">
        <v>-3.5464168490187076</v>
      </c>
      <c r="H81" s="61">
        <v>1854.854</v>
      </c>
      <c r="I81" s="248">
        <v>-2.5019290894067181</v>
      </c>
      <c r="J81" s="61">
        <v>32083.876000000004</v>
      </c>
      <c r="K81" s="248">
        <v>-2.4628261970466303</v>
      </c>
      <c r="L81" s="61">
        <v>42717.462</v>
      </c>
      <c r="M81" s="99">
        <v>-2.6668808487077311</v>
      </c>
    </row>
    <row r="82" spans="2:13" ht="24" customHeight="1" x14ac:dyDescent="0.25">
      <c r="B82" s="57"/>
      <c r="C82" s="58" t="s">
        <v>175</v>
      </c>
      <c r="D82" s="61">
        <v>965.77300000000002</v>
      </c>
      <c r="E82" s="248">
        <v>-4.4984296879944319</v>
      </c>
      <c r="F82" s="61">
        <v>6355.0010000000002</v>
      </c>
      <c r="G82" s="248">
        <v>-21.596395828213343</v>
      </c>
      <c r="H82" s="61">
        <v>1865.029</v>
      </c>
      <c r="I82" s="248">
        <v>8.4359338584150123E-2</v>
      </c>
      <c r="J82" s="61">
        <v>27421.052</v>
      </c>
      <c r="K82" s="248">
        <v>-17.382097598309564</v>
      </c>
      <c r="L82" s="61">
        <v>36606.855000000003</v>
      </c>
      <c r="M82" s="99">
        <v>-17.123603276337196</v>
      </c>
    </row>
    <row r="83" spans="2:13" ht="24" customHeight="1" x14ac:dyDescent="0.25">
      <c r="B83" s="57"/>
      <c r="C83" s="58" t="s">
        <v>176</v>
      </c>
      <c r="D83" s="61">
        <v>966.327</v>
      </c>
      <c r="E83" s="248">
        <v>-4.2287622832620553</v>
      </c>
      <c r="F83" s="61">
        <v>7877.88</v>
      </c>
      <c r="G83" s="248">
        <v>-1.7809977123027121</v>
      </c>
      <c r="H83" s="61">
        <v>1871.297</v>
      </c>
      <c r="I83" s="248">
        <v>0.63025085812526971</v>
      </c>
      <c r="J83" s="61">
        <v>30858.557999999997</v>
      </c>
      <c r="K83" s="248">
        <v>-7.3171790980681051</v>
      </c>
      <c r="L83" s="61">
        <v>41574.061999999998</v>
      </c>
      <c r="M83" s="99">
        <v>-5.9071862028916904</v>
      </c>
    </row>
    <row r="84" spans="2:13" ht="24" customHeight="1" x14ac:dyDescent="0.25">
      <c r="B84" s="110"/>
      <c r="C84" s="51" t="s">
        <v>173</v>
      </c>
      <c r="D84" s="56">
        <v>978.63300000000004</v>
      </c>
      <c r="E84" s="246">
        <v>-1.7629078644241347</v>
      </c>
      <c r="F84" s="56">
        <v>7812.9160000000002</v>
      </c>
      <c r="G84" s="246">
        <v>-2.3076792266356172</v>
      </c>
      <c r="H84" s="56">
        <v>1885.4469999999999</v>
      </c>
      <c r="I84" s="246">
        <v>2.0579974201957674</v>
      </c>
      <c r="J84" s="56">
        <v>31069.720999999998</v>
      </c>
      <c r="K84" s="246">
        <v>-6.6728911330850904</v>
      </c>
      <c r="L84" s="56">
        <v>41746.716999999997</v>
      </c>
      <c r="M84" s="97">
        <v>-5.4055282546903722</v>
      </c>
    </row>
    <row r="85" spans="2:13" ht="24" customHeight="1" x14ac:dyDescent="0.25">
      <c r="B85" s="57">
        <v>21</v>
      </c>
      <c r="C85" s="58" t="s">
        <v>174</v>
      </c>
      <c r="D85" s="61">
        <v>1003.276</v>
      </c>
      <c r="E85" s="248">
        <v>2.7523499542196683</v>
      </c>
      <c r="F85" s="61">
        <v>7875.5879999999997</v>
      </c>
      <c r="G85" s="248">
        <v>0.9389246545583152</v>
      </c>
      <c r="H85" s="61">
        <v>1965.6030000000001</v>
      </c>
      <c r="I85" s="248">
        <v>5.9707664322906195</v>
      </c>
      <c r="J85" s="61">
        <v>30344.862000000001</v>
      </c>
      <c r="K85" s="248">
        <v>-5.4202116976140964</v>
      </c>
      <c r="L85" s="61">
        <v>41189.328999999998</v>
      </c>
      <c r="M85" s="99">
        <v>-3.577302883771516</v>
      </c>
    </row>
    <row r="86" spans="2:13" ht="24" customHeight="1" x14ac:dyDescent="0.25">
      <c r="B86" s="57"/>
      <c r="C86" s="58" t="s">
        <v>175</v>
      </c>
      <c r="D86" s="61">
        <v>1015.193</v>
      </c>
      <c r="E86" s="248">
        <v>5.1171445049716713</v>
      </c>
      <c r="F86" s="61">
        <v>7917.058</v>
      </c>
      <c r="G86" s="248">
        <v>24.579964660902487</v>
      </c>
      <c r="H86" s="61">
        <v>1972.585</v>
      </c>
      <c r="I86" s="248">
        <v>5.7669880736439083</v>
      </c>
      <c r="J86" s="61">
        <v>31536.933999999997</v>
      </c>
      <c r="K86" s="248">
        <v>15.009934702724026</v>
      </c>
      <c r="L86" s="61">
        <v>42441.77</v>
      </c>
      <c r="M86" s="99">
        <v>15.939405338153168</v>
      </c>
    </row>
    <row r="87" spans="2:13" ht="24" customHeight="1" x14ac:dyDescent="0.25">
      <c r="B87" s="57"/>
      <c r="C87" s="58" t="s">
        <v>176</v>
      </c>
      <c r="D87" s="61">
        <v>1015.4059999999999</v>
      </c>
      <c r="E87" s="248">
        <v>5.0789225593406817</v>
      </c>
      <c r="F87" s="61">
        <v>7953.1219999999994</v>
      </c>
      <c r="G87" s="248">
        <v>0.95510467283075329</v>
      </c>
      <c r="H87" s="61">
        <v>1938.4359999999999</v>
      </c>
      <c r="I87" s="248">
        <v>3.5878323964608549</v>
      </c>
      <c r="J87" s="61">
        <v>32735.258000000002</v>
      </c>
      <c r="K87" s="248">
        <v>6.0816192383325474</v>
      </c>
      <c r="L87" s="61">
        <v>43642.222000000002</v>
      </c>
      <c r="M87" s="99">
        <v>4.9746401975347077</v>
      </c>
    </row>
    <row r="88" spans="2:13" ht="24" customHeight="1" x14ac:dyDescent="0.25">
      <c r="B88" s="110"/>
      <c r="C88" s="51" t="s">
        <v>173</v>
      </c>
      <c r="D88" s="56">
        <v>1004.119</v>
      </c>
      <c r="E88" s="246">
        <v>2.6042449007952939</v>
      </c>
      <c r="F88" s="56">
        <v>8026.5210000000006</v>
      </c>
      <c r="G88" s="246">
        <v>2.7339984200521306</v>
      </c>
      <c r="H88" s="56">
        <v>1979.3810000000001</v>
      </c>
      <c r="I88" s="246">
        <v>4.9820546533527743</v>
      </c>
      <c r="J88" s="56">
        <v>33266.468999999997</v>
      </c>
      <c r="K88" s="246">
        <v>7.0703821254139987</v>
      </c>
      <c r="L88" s="56">
        <v>44276.49</v>
      </c>
      <c r="M88" s="97">
        <v>6.0598130387115257</v>
      </c>
    </row>
    <row r="89" spans="2:13" ht="24" customHeight="1" x14ac:dyDescent="0.25">
      <c r="B89" s="57">
        <v>22</v>
      </c>
      <c r="C89" s="58" t="s">
        <v>174</v>
      </c>
      <c r="D89" s="61">
        <v>983.39</v>
      </c>
      <c r="E89" s="248">
        <v>-1.9821066187170833</v>
      </c>
      <c r="F89" s="61">
        <v>8200.3880000000008</v>
      </c>
      <c r="G89" s="248">
        <v>4.1241365089184523</v>
      </c>
      <c r="H89" s="61">
        <v>2054.11</v>
      </c>
      <c r="I89" s="248">
        <v>4.5027912554061134</v>
      </c>
      <c r="J89" s="61">
        <v>34130.179000000004</v>
      </c>
      <c r="K89" s="248">
        <v>12.474325966616707</v>
      </c>
      <c r="L89" s="61">
        <v>45368.067000000003</v>
      </c>
      <c r="M89" s="99">
        <v>10.145195616078141</v>
      </c>
    </row>
    <row r="90" spans="2:13" ht="24" customHeight="1" x14ac:dyDescent="0.25">
      <c r="B90" s="57"/>
      <c r="C90" s="58" t="s">
        <v>175</v>
      </c>
      <c r="D90" s="61">
        <v>963.78700000000003</v>
      </c>
      <c r="E90" s="248">
        <v>-5.0636676966842709</v>
      </c>
      <c r="F90" s="61">
        <v>8179.3509999999997</v>
      </c>
      <c r="G90" s="248">
        <v>3.3130109694788024</v>
      </c>
      <c r="H90" s="61">
        <v>1981.9159999999999</v>
      </c>
      <c r="I90" s="248">
        <v>0.47303411513317517</v>
      </c>
      <c r="J90" s="61">
        <v>34492.100999999995</v>
      </c>
      <c r="K90" s="248">
        <v>9.3704955592702746</v>
      </c>
      <c r="L90" s="61">
        <v>45617.154999999999</v>
      </c>
      <c r="M90" s="99">
        <v>7.4817449884865939</v>
      </c>
    </row>
    <row r="91" spans="2:13" ht="24" customHeight="1" x14ac:dyDescent="0.25">
      <c r="B91" s="57"/>
      <c r="C91" s="58" t="s">
        <v>176</v>
      </c>
      <c r="D91" s="61">
        <v>946.33799999999997</v>
      </c>
      <c r="E91" s="248">
        <v>-6.8020082607351151</v>
      </c>
      <c r="F91" s="61">
        <v>8019.0479999999998</v>
      </c>
      <c r="G91" s="248">
        <v>0.82893233625738194</v>
      </c>
      <c r="H91" s="61">
        <v>1938.2750000000001</v>
      </c>
      <c r="I91" s="248">
        <v>-8.3056649793911141E-3</v>
      </c>
      <c r="J91" s="61">
        <v>34766.858</v>
      </c>
      <c r="K91" s="248">
        <v>6.2061523999596968</v>
      </c>
      <c r="L91" s="61">
        <v>45670.519</v>
      </c>
      <c r="M91" s="99">
        <v>4.6475566711520644</v>
      </c>
    </row>
    <row r="92" spans="2:13" ht="24" customHeight="1" x14ac:dyDescent="0.25">
      <c r="B92" s="110"/>
      <c r="C92" s="51" t="s">
        <v>173</v>
      </c>
      <c r="D92" s="56">
        <v>931.44799999999998</v>
      </c>
      <c r="E92" s="246">
        <v>-7.2372896041206332</v>
      </c>
      <c r="F92" s="56">
        <v>7984.701</v>
      </c>
      <c r="G92" s="246">
        <v>-0.52102274447423103</v>
      </c>
      <c r="H92" s="56">
        <v>1998.778</v>
      </c>
      <c r="I92" s="246">
        <v>0.97995282363525504</v>
      </c>
      <c r="J92" s="56">
        <v>35061.911999999997</v>
      </c>
      <c r="K92" s="246">
        <v>5.3971553157625474</v>
      </c>
      <c r="L92" s="56">
        <v>45976.839</v>
      </c>
      <c r="M92" s="97">
        <v>3.8402976387694743</v>
      </c>
    </row>
    <row r="93" spans="2:13" ht="24" customHeight="1" x14ac:dyDescent="0.25">
      <c r="B93" s="57">
        <v>23</v>
      </c>
      <c r="C93" s="58" t="s">
        <v>174</v>
      </c>
      <c r="D93" s="61">
        <v>920.38499999999999</v>
      </c>
      <c r="E93" s="248">
        <v>-6.4069189233162849</v>
      </c>
      <c r="F93" s="61">
        <v>8184.9930000000004</v>
      </c>
      <c r="G93" s="248">
        <v>-0.18773501936738546</v>
      </c>
      <c r="H93" s="61">
        <v>1996.4390000000001</v>
      </c>
      <c r="I93" s="248">
        <v>-2.8075906353603242</v>
      </c>
      <c r="J93" s="61">
        <v>35783.103999999999</v>
      </c>
      <c r="K93" s="248">
        <v>4.8430012628998931</v>
      </c>
      <c r="L93" s="61">
        <v>46884.921000000002</v>
      </c>
      <c r="M93" s="99">
        <v>3.3434397811130001</v>
      </c>
    </row>
    <row r="94" spans="2:13" ht="24" customHeight="1" x14ac:dyDescent="0.25">
      <c r="B94" s="57"/>
      <c r="C94" s="58" t="s">
        <v>175</v>
      </c>
      <c r="D94" s="61">
        <v>911.202</v>
      </c>
      <c r="E94" s="248">
        <v>-5.4560810635545076</v>
      </c>
      <c r="F94" s="61">
        <v>7902.2209999999995</v>
      </c>
      <c r="G94" s="248">
        <v>-3.3881661271169317</v>
      </c>
      <c r="H94" s="61">
        <v>2025.1310000000001</v>
      </c>
      <c r="I94" s="248">
        <v>2.1804657715059683</v>
      </c>
      <c r="J94" s="61">
        <v>35962.945</v>
      </c>
      <c r="K94" s="248">
        <v>4.2642922795570026</v>
      </c>
      <c r="L94" s="61">
        <v>46801.499000000003</v>
      </c>
      <c r="M94" s="99">
        <v>2.5962688817397828</v>
      </c>
    </row>
    <row r="95" spans="2:13" ht="2.15" customHeight="1" x14ac:dyDescent="0.25">
      <c r="B95" s="255"/>
      <c r="C95" s="256"/>
      <c r="D95" s="63"/>
      <c r="E95" s="63"/>
      <c r="F95" s="65"/>
      <c r="G95" s="63"/>
      <c r="H95" s="65"/>
      <c r="I95" s="63"/>
      <c r="J95" s="65"/>
      <c r="K95" s="63"/>
      <c r="L95" s="65"/>
      <c r="M95" s="103"/>
    </row>
    <row r="96" spans="2:13" ht="18" customHeight="1" x14ac:dyDescent="0.35">
      <c r="B96" s="249" t="s">
        <v>177</v>
      </c>
      <c r="C96" s="257"/>
      <c r="D96" s="258"/>
      <c r="E96" s="258"/>
      <c r="F96" s="258"/>
      <c r="G96" s="258"/>
      <c r="H96" s="258"/>
      <c r="I96" s="258"/>
      <c r="J96" s="258"/>
      <c r="K96" s="258"/>
      <c r="L96" s="258"/>
      <c r="M96" s="258"/>
    </row>
    <row r="97" spans="2:13" ht="18" customHeight="1" x14ac:dyDescent="0.35">
      <c r="B97" s="252"/>
      <c r="C97" s="259"/>
      <c r="D97" s="43"/>
      <c r="E97" s="43"/>
      <c r="F97" s="43"/>
      <c r="H97" s="43"/>
      <c r="I97" s="43"/>
      <c r="J97" s="43"/>
      <c r="K97" s="43"/>
      <c r="L97" s="43"/>
      <c r="M97" s="43"/>
    </row>
    <row r="98" spans="2:1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</row>
    <row r="99" spans="2:1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3" s="20" customFormat="1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1318"/>
    </row>
    <row r="101" spans="2:13" ht="18" customHeight="1" x14ac:dyDescent="0.4">
      <c r="B101" s="876" t="str">
        <f>+Capa!G15</f>
        <v>Indicadores de Conjuntura  •  setembro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872</v>
      </c>
    </row>
    <row r="102" spans="2:1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  <row r="157" spans="2:1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</row>
    <row r="158" spans="2:1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</row>
    <row r="159" spans="2:1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</row>
    <row r="160" spans="2:1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</row>
    <row r="161" spans="2:1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</row>
    <row r="162" spans="2:1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</row>
    <row r="163" spans="2:1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</row>
    <row r="164" spans="2:1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</row>
    <row r="165" spans="2:1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</row>
    <row r="166" spans="2:1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</row>
    <row r="167" spans="2:1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</row>
    <row r="168" spans="2:1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</row>
    <row r="169" spans="2:1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</row>
    <row r="170" spans="2:1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</row>
    <row r="171" spans="2:1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</row>
    <row r="172" spans="2:1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</row>
    <row r="173" spans="2:1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</row>
    <row r="174" spans="2:1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</row>
    <row r="175" spans="2:1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</row>
    <row r="176" spans="2:1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</row>
    <row r="177" spans="2:1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</row>
    <row r="178" spans="2:1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</row>
    <row r="179" spans="2:1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</row>
    <row r="180" spans="2:1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</row>
    <row r="181" spans="2:1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</row>
    <row r="182" spans="2:1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</row>
    <row r="183" spans="2:1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</row>
    <row r="184" spans="2:1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</row>
    <row r="185" spans="2:1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</row>
    <row r="186" spans="2:1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</row>
    <row r="187" spans="2:1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</row>
    <row r="188" spans="2:1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</row>
    <row r="189" spans="2:1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</row>
    <row r="190" spans="2:1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</row>
    <row r="191" spans="2:1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</row>
    <row r="192" spans="2:1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</row>
    <row r="193" spans="2:1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</row>
    <row r="194" spans="2:1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</row>
    <row r="195" spans="2:1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</row>
    <row r="196" spans="2:1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</row>
    <row r="197" spans="2:1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</row>
    <row r="198" spans="2:1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</row>
    <row r="199" spans="2:1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</row>
    <row r="200" spans="2:1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</row>
    <row r="201" spans="2:1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</row>
    <row r="202" spans="2:1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</row>
    <row r="203" spans="2:1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</row>
    <row r="204" spans="2:1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</row>
    <row r="205" spans="2:1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</row>
    <row r="206" spans="2:1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</row>
    <row r="207" spans="2:1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</row>
    <row r="208" spans="2:1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</row>
    <row r="209" spans="2:1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</row>
    <row r="210" spans="2:1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</row>
    <row r="211" spans="2:1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</row>
    <row r="212" spans="2:1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</row>
    <row r="213" spans="2:1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</row>
    <row r="214" spans="2:1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</row>
    <row r="215" spans="2:1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</row>
    <row r="216" spans="2:1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</row>
    <row r="217" spans="2:1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</row>
    <row r="218" spans="2:1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</row>
    <row r="219" spans="2:1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</row>
    <row r="220" spans="2:1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</row>
    <row r="221" spans="2:1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</row>
    <row r="222" spans="2:1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</row>
    <row r="223" spans="2:1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</row>
    <row r="224" spans="2:1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</row>
    <row r="225" spans="2:1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</row>
    <row r="226" spans="2:1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</row>
    <row r="227" spans="2:1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</row>
    <row r="228" spans="2:1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</row>
    <row r="229" spans="2:1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</row>
    <row r="230" spans="2:1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</row>
    <row r="231" spans="2:1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</row>
    <row r="232" spans="2:1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</row>
    <row r="233" spans="2:1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</row>
    <row r="234" spans="2:1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</row>
    <row r="235" spans="2:1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</row>
    <row r="236" spans="2:1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</row>
    <row r="237" spans="2:1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</row>
    <row r="238" spans="2:1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</row>
    <row r="239" spans="2:1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</row>
    <row r="240" spans="2:1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</row>
    <row r="241" spans="2:1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</row>
    <row r="242" spans="2:1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</row>
    <row r="243" spans="2:1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</row>
    <row r="244" spans="2:1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</row>
    <row r="245" spans="2:1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</row>
    <row r="246" spans="2:1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</row>
    <row r="247" spans="2:1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</row>
    <row r="248" spans="2:1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</row>
    <row r="249" spans="2:1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</row>
    <row r="250" spans="2:1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</row>
    <row r="251" spans="2:1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</row>
    <row r="252" spans="2:1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</row>
    <row r="253" spans="2:1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</row>
    <row r="254" spans="2:1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</row>
    <row r="255" spans="2:1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</row>
    <row r="256" spans="2:1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</row>
    <row r="257" spans="2:1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</row>
    <row r="258" spans="2:1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</row>
    <row r="259" spans="2:1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</row>
    <row r="260" spans="2:1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</row>
    <row r="261" spans="2:1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</row>
    <row r="262" spans="2:1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</row>
    <row r="263" spans="2:1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</row>
    <row r="264" spans="2:1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</row>
    <row r="265" spans="2:1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</row>
    <row r="266" spans="2:1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</row>
    <row r="267" spans="2:1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</row>
    <row r="268" spans="2:1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</row>
    <row r="269" spans="2:1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</row>
    <row r="270" spans="2:1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</row>
    <row r="271" spans="2:1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</row>
    <row r="272" spans="2:1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</row>
    <row r="273" spans="2:1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</row>
    <row r="274" spans="2:1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</row>
    <row r="275" spans="2:1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</row>
    <row r="276" spans="2:1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</row>
    <row r="277" spans="2:1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</row>
    <row r="278" spans="2:1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</row>
    <row r="279" spans="2:1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</row>
    <row r="280" spans="2:1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</row>
    <row r="281" spans="2:1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</row>
    <row r="282" spans="2:1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</row>
    <row r="283" spans="2:1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</row>
    <row r="284" spans="2:1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</row>
    <row r="285" spans="2:1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</row>
    <row r="286" spans="2:1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</row>
    <row r="287" spans="2:1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</row>
    <row r="288" spans="2:1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</row>
    <row r="289" spans="2:1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</row>
    <row r="290" spans="2:1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</row>
    <row r="291" spans="2:1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</row>
    <row r="292" spans="2:1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</row>
    <row r="293" spans="2:1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</row>
    <row r="294" spans="2:1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</row>
    <row r="295" spans="2:1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</row>
    <row r="296" spans="2:1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</row>
    <row r="297" spans="2:1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</row>
    <row r="298" spans="2:1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</row>
    <row r="299" spans="2:1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</row>
    <row r="300" spans="2:1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</row>
    <row r="301" spans="2:1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</row>
    <row r="302" spans="2:1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</row>
    <row r="303" spans="2:1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</row>
    <row r="304" spans="2:1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</row>
    <row r="305" spans="2:1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</row>
    <row r="306" spans="2:1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</row>
    <row r="307" spans="2:1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</row>
    <row r="308" spans="2:1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</row>
    <row r="309" spans="2:1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</row>
    <row r="310" spans="2:1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</row>
    <row r="311" spans="2:1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</row>
    <row r="312" spans="2:1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</row>
    <row r="313" spans="2:1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</row>
    <row r="314" spans="2:1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</row>
    <row r="315" spans="2:1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</row>
    <row r="316" spans="2:1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</row>
    <row r="317" spans="2:1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</row>
    <row r="318" spans="2:1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</row>
    <row r="319" spans="2:1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</row>
    <row r="320" spans="2:1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</row>
    <row r="321" spans="2:1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</row>
    <row r="322" spans="2:1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</row>
    <row r="323" spans="2:1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</row>
    <row r="324" spans="2:1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</row>
    <row r="325" spans="2:1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</row>
    <row r="326" spans="2:1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</row>
    <row r="327" spans="2:1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</row>
    <row r="328" spans="2:1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</row>
    <row r="329" spans="2:1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</row>
    <row r="330" spans="2:1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</row>
    <row r="331" spans="2:1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</row>
    <row r="332" spans="2:1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</row>
    <row r="333" spans="2:1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</row>
    <row r="334" spans="2:1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</row>
    <row r="335" spans="2:1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</row>
    <row r="336" spans="2:1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</row>
    <row r="337" spans="2:1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</row>
    <row r="338" spans="2:1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</row>
    <row r="339" spans="2:1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</row>
    <row r="340" spans="2:1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</row>
    <row r="341" spans="2:1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</row>
    <row r="342" spans="2:1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</row>
    <row r="343" spans="2:1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2:1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2:1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</row>
    <row r="346" spans="2:1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</row>
    <row r="347" spans="2:1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</row>
    <row r="348" spans="2:1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</row>
    <row r="349" spans="2:1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</row>
    <row r="350" spans="2:1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</row>
    <row r="351" spans="2:1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</row>
    <row r="352" spans="2:1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</row>
    <row r="353" spans="2:1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</row>
    <row r="354" spans="2:1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</row>
    <row r="355" spans="2:1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</row>
    <row r="356" spans="2:1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</row>
    <row r="357" spans="2:1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</row>
    <row r="358" spans="2:1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</row>
    <row r="359" spans="2:1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</row>
    <row r="360" spans="2:1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</row>
    <row r="361" spans="2:1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</row>
    <row r="362" spans="2:1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</row>
    <row r="363" spans="2:1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</row>
    <row r="364" spans="2:1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</row>
    <row r="365" spans="2:1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</row>
    <row r="366" spans="2:1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</row>
    <row r="367" spans="2:1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</row>
    <row r="368" spans="2:1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</row>
    <row r="369" spans="2:1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</row>
    <row r="370" spans="2:1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</row>
    <row r="371" spans="2:1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</row>
    <row r="372" spans="2:1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</row>
    <row r="373" spans="2:1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</row>
    <row r="374" spans="2:1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</row>
    <row r="375" spans="2:1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</row>
    <row r="376" spans="2:1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</row>
    <row r="377" spans="2:1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</row>
    <row r="378" spans="2:1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</row>
    <row r="379" spans="2:1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</row>
    <row r="380" spans="2:1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</row>
    <row r="381" spans="2:1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</row>
    <row r="382" spans="2:1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</row>
    <row r="383" spans="2:1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</row>
    <row r="384" spans="2:1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</row>
    <row r="385" spans="2:1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</row>
    <row r="386" spans="2:1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</row>
    <row r="387" spans="2:1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</row>
    <row r="388" spans="2:1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</row>
    <row r="389" spans="2:1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</row>
    <row r="390" spans="2:1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</row>
    <row r="391" spans="2:1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</row>
    <row r="392" spans="2:1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</row>
    <row r="393" spans="2:1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</row>
    <row r="394" spans="2:1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</row>
    <row r="395" spans="2:1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</row>
    <row r="396" spans="2:1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</row>
    <row r="397" spans="2:1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</row>
    <row r="398" spans="2:1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</row>
    <row r="399" spans="2:1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</row>
    <row r="400" spans="2:1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</row>
    <row r="401" spans="2:1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</row>
    <row r="402" spans="2:1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</row>
    <row r="403" spans="2:1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</row>
    <row r="404" spans="2:1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</row>
    <row r="405" spans="2:1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</row>
    <row r="406" spans="2:1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</row>
    <row r="407" spans="2:1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</row>
    <row r="408" spans="2:1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</row>
    <row r="409" spans="2:1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</row>
    <row r="410" spans="2:1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</row>
    <row r="411" spans="2:1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</row>
    <row r="412" spans="2:1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</row>
    <row r="413" spans="2:1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</row>
    <row r="414" spans="2:1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</row>
    <row r="415" spans="2:1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</row>
    <row r="416" spans="2:1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</row>
    <row r="417" spans="2:1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</row>
    <row r="418" spans="2:1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</row>
    <row r="419" spans="2:1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</row>
    <row r="420" spans="2:1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</row>
    <row r="421" spans="2:1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</row>
    <row r="422" spans="2:1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</row>
    <row r="423" spans="2:1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</row>
    <row r="424" spans="2:1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</row>
    <row r="425" spans="2:1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</row>
    <row r="426" spans="2:1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</row>
    <row r="427" spans="2:1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</row>
    <row r="428" spans="2:1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</row>
    <row r="429" spans="2:1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</row>
    <row r="430" spans="2:1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</row>
    <row r="431" spans="2:1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</row>
    <row r="432" spans="2:1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</row>
    <row r="433" spans="2:1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</row>
    <row r="434" spans="2:1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</row>
    <row r="435" spans="2:1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</row>
    <row r="436" spans="2:1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</row>
    <row r="437" spans="2:1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</row>
    <row r="438" spans="2:1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</row>
    <row r="439" spans="2:1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</row>
    <row r="440" spans="2:1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</row>
    <row r="441" spans="2:1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</row>
    <row r="442" spans="2:1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</row>
    <row r="443" spans="2:1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</row>
    <row r="444" spans="2:1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</row>
    <row r="445" spans="2:1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</row>
    <row r="446" spans="2:1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</row>
    <row r="447" spans="2:1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</row>
    <row r="448" spans="2:1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</row>
    <row r="449" spans="2:1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</row>
    <row r="450" spans="2:1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</row>
    <row r="451" spans="2:1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</row>
    <row r="452" spans="2:1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</row>
    <row r="453" spans="2:1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</row>
    <row r="454" spans="2:1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</row>
    <row r="455" spans="2:1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</row>
    <row r="456" spans="2:1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</row>
    <row r="457" spans="2:1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</row>
    <row r="458" spans="2:1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</row>
    <row r="459" spans="2:1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</row>
    <row r="460" spans="2:1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</row>
    <row r="461" spans="2:1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</row>
    <row r="462" spans="2:1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</row>
    <row r="463" spans="2:1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</row>
    <row r="464" spans="2:1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</row>
    <row r="465" spans="2:1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</row>
    <row r="466" spans="2:1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</row>
    <row r="467" spans="2:1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</row>
    <row r="468" spans="2:1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</row>
    <row r="469" spans="2:1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</row>
    <row r="470" spans="2:1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</row>
    <row r="471" spans="2:1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</row>
    <row r="472" spans="2:1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</row>
    <row r="473" spans="2:1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</row>
    <row r="474" spans="2:1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</row>
    <row r="475" spans="2:1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</row>
    <row r="476" spans="2:1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</row>
    <row r="477" spans="2:1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</row>
    <row r="478" spans="2:1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</row>
    <row r="479" spans="2:1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</row>
    <row r="480" spans="2:1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</row>
    <row r="481" spans="2:1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</row>
    <row r="482" spans="2:1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</row>
    <row r="483" spans="2:1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</row>
    <row r="484" spans="2:1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</row>
    <row r="485" spans="2:1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</row>
    <row r="486" spans="2:1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</row>
    <row r="487" spans="2:1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</row>
    <row r="488" spans="2:1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</row>
    <row r="489" spans="2:1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</row>
    <row r="490" spans="2:1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</row>
    <row r="491" spans="2:1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</row>
    <row r="492" spans="2:1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</row>
    <row r="493" spans="2:1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</row>
    <row r="494" spans="2:1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</row>
    <row r="495" spans="2:1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</row>
    <row r="496" spans="2:1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</row>
    <row r="497" spans="2:1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</row>
    <row r="498" spans="2:1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</row>
    <row r="499" spans="2:1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</row>
    <row r="500" spans="2:1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</row>
    <row r="501" spans="2:1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</row>
    <row r="502" spans="2:1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</row>
    <row r="503" spans="2:1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</row>
    <row r="504" spans="2:1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</row>
    <row r="505" spans="2:1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</row>
    <row r="506" spans="2:1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</row>
    <row r="507" spans="2:1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</row>
    <row r="508" spans="2:1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</row>
    <row r="509" spans="2:1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</row>
    <row r="510" spans="2:1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</row>
    <row r="511" spans="2:1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</row>
    <row r="512" spans="2:1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</row>
    <row r="513" spans="2:1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</row>
    <row r="514" spans="2:1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</row>
    <row r="515" spans="2:1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</row>
    <row r="516" spans="2:1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</row>
    <row r="517" spans="2:1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</row>
    <row r="518" spans="2:1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</row>
    <row r="519" spans="2:1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</row>
    <row r="520" spans="2:1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</row>
    <row r="521" spans="2:1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</row>
    <row r="522" spans="2:1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</row>
    <row r="523" spans="2:1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</row>
    <row r="524" spans="2:1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</row>
    <row r="525" spans="2:1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</row>
    <row r="526" spans="2:1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</row>
    <row r="527" spans="2:1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</row>
    <row r="528" spans="2:1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</row>
    <row r="529" spans="2:1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</row>
    <row r="530" spans="2:1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</row>
    <row r="531" spans="2:1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</row>
    <row r="532" spans="2:1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</row>
    <row r="533" spans="2:1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</row>
    <row r="534" spans="2:1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</row>
    <row r="535" spans="2:1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</row>
    <row r="536" spans="2:1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</row>
    <row r="537" spans="2:1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</row>
    <row r="538" spans="2:1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</row>
    <row r="539" spans="2:1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</row>
    <row r="540" spans="2:1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</row>
    <row r="541" spans="2:1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</row>
    <row r="542" spans="2:1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</row>
    <row r="543" spans="2:1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</row>
    <row r="544" spans="2:1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</row>
    <row r="545" spans="2:1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</row>
    <row r="546" spans="2:1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</row>
    <row r="547" spans="2:1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</row>
    <row r="548" spans="2:1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</row>
    <row r="549" spans="2:1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</row>
    <row r="550" spans="2:1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</row>
    <row r="551" spans="2:1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</row>
    <row r="552" spans="2:1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</row>
    <row r="553" spans="2:1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</row>
    <row r="554" spans="2:1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</row>
    <row r="555" spans="2:1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</row>
    <row r="556" spans="2:1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</row>
    <row r="557" spans="2:1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</row>
    <row r="558" spans="2:1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</row>
    <row r="559" spans="2:1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</row>
    <row r="560" spans="2:1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</row>
    <row r="561" spans="2:1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</row>
    <row r="562" spans="2:1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</row>
    <row r="563" spans="2:1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</row>
    <row r="564" spans="2:1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</row>
    <row r="565" spans="2:1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</row>
    <row r="566" spans="2:1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</row>
    <row r="567" spans="2:1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</row>
    <row r="568" spans="2:1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</row>
    <row r="569" spans="2:1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</row>
    <row r="570" spans="2:1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</row>
    <row r="571" spans="2:1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</row>
    <row r="572" spans="2:1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</row>
    <row r="573" spans="2:1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</row>
    <row r="574" spans="2:1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</row>
    <row r="575" spans="2:1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</row>
    <row r="576" spans="2:1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</row>
    <row r="577" spans="2:1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</row>
    <row r="578" spans="2:1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</row>
    <row r="579" spans="2:1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</row>
    <row r="580" spans="2:1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</row>
    <row r="581" spans="2:1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</row>
    <row r="582" spans="2:1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</row>
    <row r="583" spans="2:1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</row>
    <row r="584" spans="2:1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</row>
    <row r="585" spans="2:1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</row>
    <row r="586" spans="2:1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</row>
    <row r="587" spans="2:1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</row>
    <row r="588" spans="2:1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</row>
    <row r="589" spans="2:1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</row>
    <row r="590" spans="2:1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</row>
    <row r="591" spans="2:1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</row>
    <row r="592" spans="2:1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</row>
    <row r="593" spans="2:1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</row>
    <row r="594" spans="2:1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</row>
    <row r="595" spans="2:1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</row>
    <row r="596" spans="2:1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</row>
    <row r="597" spans="2:1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</row>
    <row r="598" spans="2:1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</row>
    <row r="599" spans="2:1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</row>
    <row r="600" spans="2:1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</row>
    <row r="601" spans="2:1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</row>
    <row r="602" spans="2:1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</row>
    <row r="603" spans="2:1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</row>
    <row r="604" spans="2:1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</row>
    <row r="605" spans="2:1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</row>
    <row r="606" spans="2:1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</row>
    <row r="607" spans="2:1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</row>
    <row r="608" spans="2:1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</row>
    <row r="609" spans="2:1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</row>
    <row r="610" spans="2:1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</row>
    <row r="611" spans="2:1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</row>
    <row r="612" spans="2:1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</row>
    <row r="613" spans="2:1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</row>
    <row r="614" spans="2:1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</row>
    <row r="615" spans="2:1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</row>
    <row r="616" spans="2:1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</row>
    <row r="617" spans="2:1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</row>
    <row r="618" spans="2:1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</row>
    <row r="619" spans="2:1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</row>
    <row r="620" spans="2:1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</row>
    <row r="621" spans="2:1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</row>
    <row r="622" spans="2:1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</row>
    <row r="623" spans="2:1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</row>
    <row r="624" spans="2:1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</row>
    <row r="625" spans="2:1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</row>
    <row r="626" spans="2:1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</row>
    <row r="627" spans="2:1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</row>
    <row r="628" spans="2:1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</row>
    <row r="629" spans="2:1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</row>
    <row r="630" spans="2:1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</row>
    <row r="631" spans="2:1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</row>
    <row r="632" spans="2:1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</row>
    <row r="633" spans="2:1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</row>
    <row r="634" spans="2:1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</row>
    <row r="635" spans="2:1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</row>
    <row r="636" spans="2:1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</row>
    <row r="637" spans="2:1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</row>
    <row r="638" spans="2:1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</row>
    <row r="639" spans="2:1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</row>
    <row r="640" spans="2:1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</row>
    <row r="641" spans="2:1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</row>
    <row r="642" spans="2:1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</row>
    <row r="643" spans="2:1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</row>
    <row r="644" spans="2:1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</row>
    <row r="645" spans="2:1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</row>
    <row r="646" spans="2:1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</row>
    <row r="647" spans="2:1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</row>
    <row r="648" spans="2:1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</row>
    <row r="649" spans="2:1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</row>
    <row r="650" spans="2:1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</row>
    <row r="651" spans="2:1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</row>
    <row r="652" spans="2:1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</row>
    <row r="653" spans="2:1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</row>
    <row r="654" spans="2:1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</row>
    <row r="655" spans="2:1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</row>
    <row r="656" spans="2:1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</row>
    <row r="657" spans="2:1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</row>
    <row r="658" spans="2:1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</row>
    <row r="659" spans="2:1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</row>
    <row r="660" spans="2:1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</row>
    <row r="661" spans="2:1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</row>
    <row r="662" spans="2:1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</row>
    <row r="663" spans="2:1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</row>
    <row r="664" spans="2:1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</row>
    <row r="665" spans="2:1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</row>
    <row r="666" spans="2:1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</row>
    <row r="667" spans="2:1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</row>
    <row r="668" spans="2:1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</row>
    <row r="669" spans="2:1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</row>
    <row r="670" spans="2:1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</row>
    <row r="671" spans="2:1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</row>
    <row r="672" spans="2:1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</row>
    <row r="673" spans="2:1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</row>
    <row r="674" spans="2:1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</row>
    <row r="675" spans="2:1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</row>
    <row r="676" spans="2:1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</row>
    <row r="677" spans="2:1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</row>
    <row r="678" spans="2:1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</row>
    <row r="679" spans="2:1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</row>
    <row r="680" spans="2:1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</row>
    <row r="681" spans="2:1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</row>
    <row r="682" spans="2:1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</row>
    <row r="683" spans="2:1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</row>
    <row r="684" spans="2:1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</row>
    <row r="685" spans="2:1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</row>
    <row r="686" spans="2:1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</row>
    <row r="687" spans="2:1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</row>
    <row r="688" spans="2:1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</row>
    <row r="689" spans="2:1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</row>
    <row r="690" spans="2:1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</row>
    <row r="691" spans="2:1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</row>
    <row r="692" spans="2:1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</row>
    <row r="693" spans="2:1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</row>
    <row r="694" spans="2:1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</row>
    <row r="695" spans="2:1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</row>
    <row r="696" spans="2:1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</row>
    <row r="697" spans="2:1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</row>
    <row r="698" spans="2:1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</row>
    <row r="699" spans="2:1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</row>
    <row r="700" spans="2:1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</row>
    <row r="701" spans="2:1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</row>
    <row r="702" spans="2:1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</row>
    <row r="703" spans="2:1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</row>
    <row r="704" spans="2:1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</row>
    <row r="705" spans="2:1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</row>
    <row r="706" spans="2:1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</row>
    <row r="707" spans="2:1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</row>
    <row r="708" spans="2:1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</row>
    <row r="709" spans="2:1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</row>
    <row r="710" spans="2:1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</row>
    <row r="711" spans="2:1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</row>
    <row r="712" spans="2:1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</row>
    <row r="713" spans="2:1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</row>
    <row r="714" spans="2:1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</row>
    <row r="715" spans="2:1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</row>
    <row r="716" spans="2:1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</row>
    <row r="717" spans="2:1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</row>
    <row r="718" spans="2:1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</row>
    <row r="719" spans="2:1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</row>
    <row r="720" spans="2:1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</row>
    <row r="721" spans="2:1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</row>
    <row r="722" spans="2:1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</row>
    <row r="723" spans="2:1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</row>
    <row r="724" spans="2:1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</row>
    <row r="725" spans="2:1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</row>
    <row r="726" spans="2:1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</row>
    <row r="727" spans="2:1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</row>
    <row r="728" spans="2:1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</row>
    <row r="729" spans="2:1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</row>
    <row r="730" spans="2:1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</row>
    <row r="731" spans="2:1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</row>
    <row r="732" spans="2:1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</row>
    <row r="733" spans="2:1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</row>
    <row r="734" spans="2:1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</row>
    <row r="735" spans="2:1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</row>
    <row r="736" spans="2:1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</row>
    <row r="737" spans="2:1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</row>
    <row r="738" spans="2:1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</row>
    <row r="739" spans="2:1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</row>
    <row r="740" spans="2:1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</row>
    <row r="741" spans="2:1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</row>
    <row r="742" spans="2:1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</row>
    <row r="743" spans="2:1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</row>
    <row r="744" spans="2:1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</row>
    <row r="745" spans="2:1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</row>
    <row r="746" spans="2:1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</row>
    <row r="747" spans="2:1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</row>
    <row r="748" spans="2:1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</row>
    <row r="749" spans="2:1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</row>
    <row r="750" spans="2:1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</row>
    <row r="751" spans="2:1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</row>
    <row r="752" spans="2:1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</row>
    <row r="753" spans="2:1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</row>
    <row r="754" spans="2:1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</row>
    <row r="755" spans="2:1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</row>
    <row r="756" spans="2:1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</row>
    <row r="757" spans="2:1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</row>
    <row r="758" spans="2:1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</row>
    <row r="759" spans="2:1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</row>
    <row r="760" spans="2:1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</row>
    <row r="761" spans="2:1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</row>
    <row r="762" spans="2:1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</row>
    <row r="763" spans="2:1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</row>
    <row r="764" spans="2:1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</row>
    <row r="765" spans="2:1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</row>
    <row r="766" spans="2:1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</row>
    <row r="767" spans="2:1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</row>
    <row r="768" spans="2:1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</row>
    <row r="769" spans="2:1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</row>
    <row r="770" spans="2:1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</row>
    <row r="771" spans="2:1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</row>
    <row r="772" spans="2:1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</row>
    <row r="773" spans="2:1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</row>
    <row r="774" spans="2:1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</row>
    <row r="775" spans="2:1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</row>
    <row r="776" spans="2:1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</row>
    <row r="777" spans="2:1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</row>
    <row r="778" spans="2:1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</row>
    <row r="779" spans="2:1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</row>
    <row r="780" spans="2:1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</row>
    <row r="781" spans="2:1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</row>
    <row r="782" spans="2:1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</row>
    <row r="783" spans="2:1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</row>
    <row r="784" spans="2:1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</row>
    <row r="785" spans="2:1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</row>
    <row r="786" spans="2:1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</row>
    <row r="787" spans="2:1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</row>
    <row r="788" spans="2:1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</row>
    <row r="789" spans="2:1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</row>
    <row r="790" spans="2:1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</row>
    <row r="791" spans="2:1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</row>
    <row r="792" spans="2:1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</row>
    <row r="793" spans="2:1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</row>
    <row r="794" spans="2:1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</row>
    <row r="795" spans="2:1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</row>
    <row r="796" spans="2:1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</row>
    <row r="797" spans="2:1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</row>
    <row r="798" spans="2:1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</row>
    <row r="799" spans="2:1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</row>
    <row r="800" spans="2:1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</row>
    <row r="801" spans="2:1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</row>
    <row r="802" spans="2:1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</row>
    <row r="803" spans="2:1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</row>
    <row r="804" spans="2:1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</row>
    <row r="805" spans="2:1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</row>
    <row r="806" spans="2:1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</row>
    <row r="807" spans="2:1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</row>
    <row r="808" spans="2:1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</row>
    <row r="809" spans="2:1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</row>
    <row r="810" spans="2:1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</row>
    <row r="811" spans="2:1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</row>
    <row r="812" spans="2:1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</row>
    <row r="813" spans="2:1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</row>
    <row r="814" spans="2:1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</row>
    <row r="815" spans="2:1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</row>
    <row r="816" spans="2:1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</row>
    <row r="817" spans="2:1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</row>
    <row r="818" spans="2:1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</row>
    <row r="819" spans="2:1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</row>
    <row r="820" spans="2:1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</row>
    <row r="821" spans="2:1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</row>
    <row r="822" spans="2:1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</row>
    <row r="823" spans="2:1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</row>
    <row r="824" spans="2:1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</row>
    <row r="825" spans="2:1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</row>
    <row r="826" spans="2:1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</row>
    <row r="827" spans="2:1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</row>
    <row r="828" spans="2:1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</row>
    <row r="829" spans="2:1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</row>
    <row r="830" spans="2:1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</row>
    <row r="831" spans="2:1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</row>
    <row r="832" spans="2:1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</row>
    <row r="833" spans="2:1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</row>
    <row r="834" spans="2:1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</row>
    <row r="835" spans="2:1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</row>
    <row r="836" spans="2:1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</row>
    <row r="837" spans="2:1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</row>
    <row r="838" spans="2:1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</row>
    <row r="839" spans="2:1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</row>
    <row r="840" spans="2:1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</row>
    <row r="841" spans="2:1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</row>
    <row r="842" spans="2:1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</row>
    <row r="843" spans="2:1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</row>
    <row r="844" spans="2:1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</row>
    <row r="845" spans="2:1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</row>
    <row r="846" spans="2:1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</row>
    <row r="847" spans="2:1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</row>
    <row r="848" spans="2:1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</row>
    <row r="849" spans="2:1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</row>
    <row r="850" spans="2:1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</row>
    <row r="851" spans="2:1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</row>
    <row r="852" spans="2:1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</row>
    <row r="853" spans="2:1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</row>
    <row r="854" spans="2:1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</row>
    <row r="855" spans="2:1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</row>
    <row r="856" spans="2:1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</row>
    <row r="857" spans="2:1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</row>
    <row r="858" spans="2:1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</row>
    <row r="859" spans="2:1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</row>
    <row r="860" spans="2:1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</row>
    <row r="861" spans="2:1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</row>
    <row r="862" spans="2:1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</row>
    <row r="863" spans="2:1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</row>
    <row r="864" spans="2:1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</row>
    <row r="865" spans="2:1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</row>
    <row r="866" spans="2:1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</row>
    <row r="867" spans="2:1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</row>
    <row r="868" spans="2:1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</row>
    <row r="869" spans="2:1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</row>
    <row r="870" spans="2:1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</row>
    <row r="871" spans="2:1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</row>
    <row r="872" spans="2:1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</row>
    <row r="873" spans="2:1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</row>
    <row r="874" spans="2:1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</row>
    <row r="875" spans="2:1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</row>
    <row r="876" spans="2:1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</row>
    <row r="877" spans="2:1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</row>
    <row r="878" spans="2:1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</row>
    <row r="879" spans="2:1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</row>
    <row r="880" spans="2:1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</row>
    <row r="881" spans="2:1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</row>
    <row r="882" spans="2:1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</row>
    <row r="883" spans="2:1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</row>
    <row r="884" spans="2:1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</row>
    <row r="885" spans="2:1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</row>
    <row r="886" spans="2:1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</row>
    <row r="887" spans="2:1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</row>
    <row r="888" spans="2:1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</row>
    <row r="889" spans="2:1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</row>
    <row r="890" spans="2:1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</row>
    <row r="891" spans="2:1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</row>
    <row r="892" spans="2:1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</row>
    <row r="893" spans="2:1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</row>
    <row r="894" spans="2:1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</row>
    <row r="895" spans="2:1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</row>
    <row r="896" spans="2:1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</row>
    <row r="897" spans="2:1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</row>
    <row r="898" spans="2:1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</row>
    <row r="899" spans="2:1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</row>
    <row r="900" spans="2:1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</row>
    <row r="901" spans="2:1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</row>
    <row r="902" spans="2:1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</row>
    <row r="903" spans="2:1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</row>
    <row r="904" spans="2:1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</row>
    <row r="905" spans="2:1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</row>
    <row r="906" spans="2:1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</row>
    <row r="907" spans="2:1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</row>
    <row r="908" spans="2:1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</row>
    <row r="909" spans="2:1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</row>
    <row r="910" spans="2:1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</row>
    <row r="911" spans="2:1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</row>
    <row r="912" spans="2:1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</row>
    <row r="913" spans="2:1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</row>
    <row r="914" spans="2:1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</row>
    <row r="915" spans="2:1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</row>
    <row r="916" spans="2:1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</row>
    <row r="917" spans="2:1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</row>
    <row r="918" spans="2:1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</row>
    <row r="919" spans="2:1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</row>
    <row r="920" spans="2:1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</row>
    <row r="921" spans="2:1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</row>
    <row r="922" spans="2:1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</row>
    <row r="923" spans="2:1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</row>
    <row r="924" spans="2:1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</row>
    <row r="925" spans="2:1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</row>
    <row r="926" spans="2:1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</row>
    <row r="927" spans="2:1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</row>
    <row r="928" spans="2:1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</row>
    <row r="929" spans="2:1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</row>
    <row r="930" spans="2:1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</row>
    <row r="931" spans="2:1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</row>
    <row r="932" spans="2:1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</row>
    <row r="933" spans="2:1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</row>
    <row r="934" spans="2:1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</row>
    <row r="935" spans="2:1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</row>
    <row r="936" spans="2:1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</row>
    <row r="937" spans="2:1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</row>
    <row r="938" spans="2:1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</row>
    <row r="939" spans="2:1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</row>
    <row r="940" spans="2:1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</row>
    <row r="941" spans="2:1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</row>
    <row r="942" spans="2:1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</row>
    <row r="943" spans="2:1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</row>
    <row r="944" spans="2:1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</row>
    <row r="945" spans="2:1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</row>
    <row r="946" spans="2:1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</row>
    <row r="947" spans="2:1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</row>
    <row r="948" spans="2:1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</row>
    <row r="949" spans="2:1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</row>
    <row r="950" spans="2:1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</row>
    <row r="951" spans="2:1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</row>
    <row r="952" spans="2:1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</row>
    <row r="953" spans="2:1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</row>
    <row r="954" spans="2:1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</row>
    <row r="955" spans="2:1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</row>
    <row r="956" spans="2:1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</row>
    <row r="957" spans="2:1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</row>
    <row r="958" spans="2:1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</row>
    <row r="959" spans="2:1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</row>
    <row r="960" spans="2:1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</row>
    <row r="961" spans="2:1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</row>
    <row r="962" spans="2:1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</row>
    <row r="963" spans="2:1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</row>
    <row r="964" spans="2:1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</row>
    <row r="965" spans="2:1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</row>
    <row r="966" spans="2:1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</row>
    <row r="967" spans="2:1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</row>
    <row r="968" spans="2:1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</row>
    <row r="969" spans="2:1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</row>
    <row r="970" spans="2:1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</row>
    <row r="971" spans="2:1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</row>
    <row r="972" spans="2:1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</row>
    <row r="973" spans="2:1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</row>
    <row r="974" spans="2:1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</row>
    <row r="975" spans="2:1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</row>
    <row r="976" spans="2:1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</row>
    <row r="977" spans="2:1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</row>
    <row r="978" spans="2:1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</row>
    <row r="979" spans="2:1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</row>
    <row r="980" spans="2:1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</row>
    <row r="981" spans="2:1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</row>
    <row r="982" spans="2:1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</row>
    <row r="983" spans="2:1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</row>
    <row r="984" spans="2:1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</row>
    <row r="985" spans="2:1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</row>
    <row r="986" spans="2:1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</row>
    <row r="987" spans="2:1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</row>
    <row r="988" spans="2:1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</row>
    <row r="989" spans="2:1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</row>
    <row r="990" spans="2:1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</row>
    <row r="991" spans="2:1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</row>
    <row r="992" spans="2:1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</row>
    <row r="993" spans="2:1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</row>
    <row r="994" spans="2:1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</row>
    <row r="995" spans="2:1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</row>
    <row r="996" spans="2:1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</row>
    <row r="997" spans="2:1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</row>
    <row r="998" spans="2:1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</row>
    <row r="999" spans="2:1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</row>
    <row r="1000" spans="2:1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</row>
    <row r="1001" spans="2:1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</row>
    <row r="1002" spans="2:1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</row>
    <row r="1003" spans="2:1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</row>
    <row r="1004" spans="2:1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</row>
    <row r="1005" spans="2:1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</row>
    <row r="1006" spans="2:1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</row>
    <row r="1007" spans="2:1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</row>
    <row r="1008" spans="2:1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</row>
    <row r="1009" spans="2:1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</row>
    <row r="1010" spans="2:1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</row>
    <row r="1011" spans="2:1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</row>
    <row r="1012" spans="2:1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</row>
    <row r="1013" spans="2:1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</row>
    <row r="1014" spans="2:1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</row>
    <row r="1015" spans="2:1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</row>
    <row r="1016" spans="2:1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</row>
    <row r="1017" spans="2:1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</row>
    <row r="1018" spans="2:1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</row>
    <row r="1019" spans="2:1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</row>
    <row r="1020" spans="2:1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</row>
    <row r="1021" spans="2:1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</row>
    <row r="1022" spans="2:1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</row>
    <row r="1023" spans="2:1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</row>
    <row r="1024" spans="2:1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</row>
    <row r="1025" spans="2:1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</row>
    <row r="1026" spans="2:1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</row>
    <row r="1027" spans="2:1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</row>
    <row r="1028" spans="2:1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</row>
    <row r="1029" spans="2:1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</row>
    <row r="1030" spans="2:1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</row>
    <row r="1031" spans="2:1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</row>
    <row r="1032" spans="2:1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</row>
    <row r="1033" spans="2:1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</row>
    <row r="1034" spans="2:1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</row>
    <row r="1035" spans="2:1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</row>
    <row r="1036" spans="2:1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</row>
    <row r="1037" spans="2:1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</row>
    <row r="1038" spans="2:1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</row>
    <row r="1039" spans="2:1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</row>
    <row r="1040" spans="2:1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</row>
    <row r="1041" spans="2:1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</row>
    <row r="1042" spans="2:1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</row>
    <row r="1043" spans="2:1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</row>
    <row r="1044" spans="2:1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</row>
    <row r="1045" spans="2:1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</row>
    <row r="1046" spans="2:1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</row>
    <row r="1047" spans="2:1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</row>
    <row r="1048" spans="2:1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</row>
    <row r="1049" spans="2:1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</row>
    <row r="1050" spans="2:1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</row>
    <row r="1051" spans="2:1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</row>
    <row r="1052" spans="2:1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</row>
    <row r="1053" spans="2:1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</row>
    <row r="1054" spans="2:1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</row>
    <row r="1055" spans="2:1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</row>
    <row r="1056" spans="2:1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</row>
    <row r="1057" spans="2:1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</row>
    <row r="1058" spans="2:1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</row>
    <row r="1059" spans="2:1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</row>
    <row r="1060" spans="2:1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</row>
    <row r="1061" spans="2:1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</row>
    <row r="1062" spans="2:1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</row>
    <row r="1063" spans="2:1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</row>
    <row r="1064" spans="2:1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</row>
    <row r="1065" spans="2:1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</row>
    <row r="1066" spans="2:1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</row>
    <row r="1067" spans="2:1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</row>
    <row r="1068" spans="2:1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</row>
    <row r="1069" spans="2:1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</row>
    <row r="1070" spans="2:1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</row>
    <row r="1071" spans="2:1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</row>
    <row r="1072" spans="2:1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</row>
    <row r="1073" spans="2:1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</row>
    <row r="1074" spans="2:1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</row>
    <row r="1075" spans="2:1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</row>
    <row r="1076" spans="2:1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</row>
    <row r="1077" spans="2:1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</row>
    <row r="1078" spans="2:1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</row>
    <row r="1079" spans="2:1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</row>
    <row r="1080" spans="2:1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</row>
    <row r="1081" spans="2:1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</row>
    <row r="1082" spans="2:1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</row>
    <row r="1083" spans="2:1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</row>
    <row r="1084" spans="2:1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</row>
    <row r="1085" spans="2:1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</row>
    <row r="1086" spans="2:1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</row>
    <row r="1087" spans="2:1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</row>
    <row r="1088" spans="2:1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</row>
    <row r="1089" spans="2:1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</row>
    <row r="1090" spans="2:1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</row>
    <row r="1091" spans="2:1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</row>
    <row r="1092" spans="2:1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</row>
    <row r="1093" spans="2:1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</row>
    <row r="1094" spans="2:1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</row>
    <row r="1095" spans="2:1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</row>
    <row r="1096" spans="2:1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</row>
    <row r="1097" spans="2:1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</row>
    <row r="1098" spans="2:1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</row>
    <row r="1099" spans="2:1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</row>
    <row r="1100" spans="2:1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</row>
    <row r="1101" spans="2:1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</row>
    <row r="1102" spans="2:1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</row>
    <row r="1103" spans="2:1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</row>
    <row r="1104" spans="2:1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</row>
    <row r="1105" spans="2:1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</row>
    <row r="1106" spans="2:1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</row>
    <row r="1107" spans="2:1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</row>
    <row r="1108" spans="2:1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</row>
    <row r="1109" spans="2:1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</row>
    <row r="1110" spans="2:1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</row>
    <row r="1111" spans="2:1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</row>
    <row r="1112" spans="2:1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</row>
    <row r="1113" spans="2:1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</row>
    <row r="1114" spans="2:1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</row>
    <row r="1115" spans="2:1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</row>
    <row r="1116" spans="2:1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</row>
    <row r="1117" spans="2:1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</row>
    <row r="1118" spans="2:1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</row>
    <row r="1119" spans="2:1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</row>
    <row r="1120" spans="2:1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</row>
    <row r="1121" spans="2:1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</row>
    <row r="1122" spans="2:1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</row>
    <row r="1123" spans="2:1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</row>
    <row r="1124" spans="2:1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</row>
    <row r="1125" spans="2:1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</row>
    <row r="1126" spans="2:1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</row>
    <row r="1127" spans="2:1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</row>
    <row r="1128" spans="2:1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</row>
    <row r="1129" spans="2:1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</row>
    <row r="1130" spans="2:1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</row>
    <row r="1131" spans="2:1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</row>
    <row r="1132" spans="2:1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</row>
    <row r="1133" spans="2:1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</row>
    <row r="1134" spans="2:1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</row>
    <row r="1135" spans="2:1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</row>
    <row r="1136" spans="2:1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</row>
    <row r="1137" spans="2:1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</row>
    <row r="1138" spans="2:1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</row>
    <row r="1139" spans="2:1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</row>
    <row r="1140" spans="2:1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</row>
    <row r="1141" spans="2:1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</row>
    <row r="1142" spans="2:1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</row>
    <row r="1143" spans="2:1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</row>
    <row r="1144" spans="2:1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</row>
    <row r="1145" spans="2:1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</row>
    <row r="1146" spans="2:1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</row>
    <row r="1147" spans="2:1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</row>
    <row r="1148" spans="2:1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</row>
    <row r="1149" spans="2:1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</row>
    <row r="1150" spans="2:1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</row>
    <row r="1151" spans="2:1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</row>
    <row r="1152" spans="2:1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</row>
    <row r="1153" spans="2:1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</row>
    <row r="1154" spans="2:1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</row>
    <row r="1155" spans="2:1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</row>
    <row r="1156" spans="2:1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</row>
    <row r="1157" spans="2:1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</row>
    <row r="1158" spans="2:1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</row>
    <row r="1159" spans="2:1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</row>
    <row r="1160" spans="2:1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</row>
    <row r="1161" spans="2:1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</row>
    <row r="1162" spans="2:1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</row>
    <row r="1163" spans="2:1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</row>
    <row r="1164" spans="2:1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</row>
    <row r="1165" spans="2:1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</row>
    <row r="1166" spans="2:1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</row>
    <row r="1167" spans="2:1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</row>
    <row r="1168" spans="2:1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</row>
    <row r="1169" spans="2:1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</row>
    <row r="1170" spans="2:1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</row>
    <row r="1171" spans="2:1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</row>
    <row r="1172" spans="2:1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</row>
    <row r="1173" spans="2:1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</row>
    <row r="1174" spans="2:1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</row>
    <row r="1175" spans="2:1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</row>
    <row r="1176" spans="2:1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</row>
    <row r="1177" spans="2:1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</row>
    <row r="1178" spans="2:1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</row>
    <row r="1179" spans="2:1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</row>
    <row r="1180" spans="2:1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</row>
    <row r="1181" spans="2:1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</row>
    <row r="1182" spans="2:1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</row>
    <row r="1183" spans="2:1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</row>
    <row r="1184" spans="2:1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</row>
    <row r="1185" spans="2:1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</row>
    <row r="1186" spans="2:1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</row>
    <row r="1187" spans="2:1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</row>
    <row r="1188" spans="2:1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</row>
    <row r="1189" spans="2:1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</row>
    <row r="1190" spans="2:1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</row>
    <row r="1191" spans="2:1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</row>
    <row r="1192" spans="2:1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</row>
    <row r="1193" spans="2:1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</row>
    <row r="1194" spans="2:1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</row>
    <row r="1195" spans="2:1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</row>
    <row r="1196" spans="2:1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</row>
    <row r="1197" spans="2:1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</row>
    <row r="1198" spans="2:1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</row>
    <row r="1199" spans="2:1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</row>
    <row r="1200" spans="2:1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</row>
    <row r="1201" spans="2:1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</row>
    <row r="1202" spans="2:1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</row>
    <row r="1203" spans="2:13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</row>
    <row r="1204" spans="2:13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</row>
    <row r="1205" spans="2:13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</row>
    <row r="1206" spans="2:13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</row>
    <row r="1207" spans="2:13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</row>
    <row r="1208" spans="2:13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</row>
    <row r="1209" spans="2:13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</row>
    <row r="1210" spans="2:13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</row>
    <row r="1211" spans="2:13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</row>
    <row r="1212" spans="2:13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</row>
    <row r="1213" spans="2:13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</row>
    <row r="1214" spans="2:13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</row>
    <row r="1215" spans="2:13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</row>
    <row r="1216" spans="2:13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</row>
    <row r="1217" spans="2:13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</row>
    <row r="1218" spans="2:13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</row>
    <row r="1219" spans="2:13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</row>
    <row r="1220" spans="2:13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</row>
    <row r="1221" spans="2:13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</row>
    <row r="1222" spans="2:13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</row>
    <row r="1223" spans="2:13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</row>
    <row r="1224" spans="2:13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</row>
    <row r="1225" spans="2:13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</row>
    <row r="1226" spans="2:13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</row>
    <row r="1227" spans="2:13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</row>
    <row r="1228" spans="2:13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</row>
    <row r="1229" spans="2:13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</row>
    <row r="1230" spans="2:13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</row>
    <row r="1231" spans="2:13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</row>
    <row r="1232" spans="2:13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</row>
    <row r="1233" spans="2:13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</row>
    <row r="1234" spans="2:13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</row>
    <row r="1235" spans="2:13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</row>
    <row r="1236" spans="2:13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</row>
    <row r="1237" spans="2:13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</row>
    <row r="1238" spans="2:13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</row>
    <row r="1239" spans="2:13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</row>
    <row r="1240" spans="2:13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</row>
    <row r="1241" spans="2:13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</row>
    <row r="1242" spans="2:13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</row>
    <row r="1243" spans="2:13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</row>
    <row r="1244" spans="2:13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</row>
    <row r="1245" spans="2:13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</row>
    <row r="1246" spans="2:13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</row>
    <row r="1247" spans="2:13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</row>
    <row r="1248" spans="2:13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</row>
    <row r="1249" spans="2:13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</row>
    <row r="1250" spans="2:13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</row>
    <row r="1251" spans="2:13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</row>
    <row r="1252" spans="2:13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</row>
    <row r="1253" spans="2:13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</row>
    <row r="1254" spans="2:13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</row>
    <row r="1255" spans="2:13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</row>
    <row r="1256" spans="2:13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</row>
    <row r="1257" spans="2:13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</row>
    <row r="1258" spans="2:13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</row>
    <row r="1259" spans="2:13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</row>
    <row r="1260" spans="2:13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</row>
    <row r="1261" spans="2:13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</row>
    <row r="1262" spans="2:13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</row>
    <row r="1263" spans="2:13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</row>
    <row r="1264" spans="2:13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</row>
    <row r="1265" spans="2:13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</row>
    <row r="1266" spans="2:13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</row>
    <row r="1267" spans="2:13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</row>
    <row r="1268" spans="2:13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</row>
    <row r="1269" spans="2:13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</row>
    <row r="1270" spans="2:13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</row>
    <row r="1271" spans="2:13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</row>
    <row r="1272" spans="2:13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</row>
    <row r="1273" spans="2:13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</row>
    <row r="1274" spans="2:13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</row>
    <row r="1275" spans="2:13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</row>
    <row r="1276" spans="2:13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</row>
    <row r="1277" spans="2:13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</row>
    <row r="1278" spans="2:13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</row>
    <row r="1279" spans="2:13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</row>
    <row r="1280" spans="2:13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</row>
    <row r="1281" spans="2:13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</row>
    <row r="1282" spans="2:13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</row>
    <row r="1283" spans="2:13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</row>
    <row r="1284" spans="2:13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</row>
    <row r="1285" spans="2:13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</row>
    <row r="1286" spans="2:13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</row>
    <row r="1287" spans="2:13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</row>
    <row r="1288" spans="2:13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</row>
    <row r="1289" spans="2:13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</row>
    <row r="1290" spans="2:13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</row>
    <row r="1291" spans="2:13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</row>
    <row r="1292" spans="2:13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</row>
    <row r="1293" spans="2:13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</row>
    <row r="1294" spans="2:13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</row>
    <row r="1295" spans="2:13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</row>
    <row r="1296" spans="2:13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</row>
    <row r="1297" spans="2:13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</row>
    <row r="1298" spans="2:13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</row>
    <row r="1299" spans="2:13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</row>
    <row r="1300" spans="2:13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</row>
    <row r="1301" spans="2:13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</row>
    <row r="1302" spans="2:13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</row>
    <row r="1303" spans="2:13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</row>
    <row r="1304" spans="2:13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</row>
    <row r="1305" spans="2:13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</row>
    <row r="1306" spans="2:13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</row>
    <row r="1307" spans="2:13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</row>
    <row r="1308" spans="2:13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</row>
    <row r="1309" spans="2:13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</row>
    <row r="1310" spans="2:13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</row>
    <row r="1311" spans="2:13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</row>
    <row r="1312" spans="2:13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</row>
    <row r="1313" spans="2:13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</row>
    <row r="1314" spans="2:13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</row>
    <row r="1315" spans="2:13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</row>
    <row r="1316" spans="2:13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</row>
    <row r="1317" spans="2:13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</row>
    <row r="1318" spans="2:13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</row>
    <row r="1319" spans="2:13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</row>
    <row r="1320" spans="2:13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</row>
    <row r="1321" spans="2:13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</row>
    <row r="1322" spans="2:13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</row>
    <row r="1323" spans="2:13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</row>
    <row r="1324" spans="2:13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</row>
    <row r="1325" spans="2:13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</row>
    <row r="1326" spans="2:13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</row>
    <row r="1327" spans="2:13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</row>
    <row r="1328" spans="2:13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</row>
    <row r="1329" spans="2:13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</row>
    <row r="1330" spans="2:13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</row>
    <row r="1331" spans="2:13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</row>
    <row r="1332" spans="2:13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</row>
    <row r="1333" spans="2:13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</row>
    <row r="1334" spans="2:13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</row>
    <row r="1335" spans="2:13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</row>
    <row r="1336" spans="2:13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</row>
    <row r="1337" spans="2:13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</row>
    <row r="1338" spans="2:13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</row>
    <row r="1339" spans="2:13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</row>
    <row r="1340" spans="2:13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</row>
    <row r="1341" spans="2:13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</row>
    <row r="1342" spans="2:13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</row>
    <row r="1343" spans="2:13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</row>
    <row r="1344" spans="2:13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</row>
    <row r="1345" spans="2:13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</row>
    <row r="1346" spans="2:13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</row>
    <row r="1347" spans="2:13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</row>
    <row r="1348" spans="2:13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</row>
    <row r="1349" spans="2:13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</row>
    <row r="1350" spans="2:13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</row>
    <row r="1351" spans="2:13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</row>
    <row r="1352" spans="2:13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</row>
    <row r="1353" spans="2:13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</row>
    <row r="1354" spans="2:13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</row>
    <row r="1355" spans="2:13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</row>
    <row r="1356" spans="2:13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</row>
    <row r="1357" spans="2:13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</row>
    <row r="1358" spans="2:13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</row>
    <row r="1359" spans="2:13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</row>
    <row r="1360" spans="2:13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</row>
    <row r="1361" spans="2:13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</row>
    <row r="1362" spans="2:13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</row>
    <row r="1363" spans="2:13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</row>
    <row r="1364" spans="2:13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</row>
    <row r="1365" spans="2:13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</row>
    <row r="1366" spans="2:13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</row>
    <row r="1367" spans="2:13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</row>
    <row r="1368" spans="2:13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</row>
    <row r="1369" spans="2:13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</row>
    <row r="1370" spans="2:13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</row>
    <row r="1371" spans="2:13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</row>
    <row r="1372" spans="2:13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</row>
    <row r="1373" spans="2:13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</row>
    <row r="1374" spans="2:13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</row>
    <row r="1375" spans="2:13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</row>
    <row r="1376" spans="2:13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</row>
    <row r="1377" spans="2:13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</row>
    <row r="1378" spans="2:13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</row>
    <row r="1379" spans="2:13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</row>
    <row r="1380" spans="2:13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</row>
    <row r="1381" spans="2:13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</row>
    <row r="1382" spans="2:13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</row>
    <row r="1383" spans="2:13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</row>
    <row r="1384" spans="2:13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</row>
    <row r="1385" spans="2:13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</row>
    <row r="1386" spans="2:13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</row>
    <row r="1387" spans="2:13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</row>
    <row r="1388" spans="2:13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</row>
    <row r="1389" spans="2:13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</row>
    <row r="1390" spans="2:13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</row>
    <row r="1391" spans="2:13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</row>
    <row r="1392" spans="2:13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</row>
    <row r="1393" spans="2:13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</row>
    <row r="1394" spans="2:13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</row>
    <row r="1395" spans="2:13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</row>
    <row r="1396" spans="2:13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</row>
    <row r="1397" spans="2:13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</row>
    <row r="1398" spans="2:13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</row>
    <row r="1399" spans="2:13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</row>
    <row r="1400" spans="2:13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</row>
    <row r="1401" spans="2:13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</row>
    <row r="1402" spans="2:13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</row>
    <row r="1403" spans="2:13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</row>
    <row r="1404" spans="2:13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</row>
    <row r="1405" spans="2:13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</row>
    <row r="1406" spans="2:13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</row>
    <row r="1407" spans="2:13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</row>
    <row r="1408" spans="2:13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</row>
    <row r="1409" spans="2:13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</row>
    <row r="1410" spans="2:13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</row>
    <row r="1411" spans="2:13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</row>
    <row r="1412" spans="2:13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</row>
    <row r="1413" spans="2:13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</row>
    <row r="1414" spans="2:13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</row>
    <row r="1415" spans="2:13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</row>
    <row r="1416" spans="2:13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</row>
    <row r="1417" spans="2:13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</row>
    <row r="1418" spans="2:13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</row>
    <row r="1419" spans="2:13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</row>
    <row r="1420" spans="2:13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</row>
    <row r="1421" spans="2:13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</row>
    <row r="1422" spans="2:13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</row>
    <row r="1423" spans="2:13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</row>
    <row r="1424" spans="2:13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</row>
    <row r="1425" spans="2:13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</row>
    <row r="1426" spans="2:13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</row>
    <row r="1427" spans="2:13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</row>
    <row r="1428" spans="2:13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</row>
    <row r="1429" spans="2:13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</row>
    <row r="1430" spans="2:13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</row>
    <row r="1431" spans="2:13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</row>
    <row r="1432" spans="2:13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</row>
    <row r="1433" spans="2:13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</row>
    <row r="1434" spans="2:13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</row>
    <row r="1435" spans="2:13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</row>
    <row r="1436" spans="2:13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</row>
    <row r="1437" spans="2:13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</row>
    <row r="1438" spans="2:13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</row>
    <row r="1439" spans="2:13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</row>
    <row r="1440" spans="2:13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</row>
    <row r="1441" spans="2:13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</row>
    <row r="1442" spans="2:13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</row>
    <row r="1443" spans="2:13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</row>
    <row r="1444" spans="2:13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</row>
    <row r="1445" spans="2:13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</row>
    <row r="1446" spans="2:13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</row>
    <row r="1447" spans="2:13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</row>
    <row r="1448" spans="2:13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</row>
    <row r="1449" spans="2:13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</row>
    <row r="1450" spans="2:13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</row>
    <row r="1451" spans="2:13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</row>
    <row r="1452" spans="2:13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</row>
    <row r="1453" spans="2:13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</row>
    <row r="1454" spans="2:13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</row>
    <row r="1455" spans="2:13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</row>
    <row r="1456" spans="2:13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</row>
    <row r="1457" spans="2:13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</row>
    <row r="1458" spans="2:13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</row>
    <row r="1459" spans="2:13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</row>
    <row r="1460" spans="2:13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</row>
    <row r="1461" spans="2:13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</row>
    <row r="1462" spans="2:13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</row>
    <row r="1463" spans="2:13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</row>
    <row r="1464" spans="2:13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</row>
    <row r="1465" spans="2:13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</row>
    <row r="1466" spans="2:13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</row>
    <row r="1467" spans="2:13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</row>
    <row r="1468" spans="2:13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</row>
    <row r="1469" spans="2:13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</row>
    <row r="1470" spans="2:13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</row>
    <row r="1471" spans="2:13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</row>
    <row r="1472" spans="2:13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</row>
    <row r="1473" spans="2:13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</row>
    <row r="1474" spans="2:13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</row>
    <row r="1475" spans="2:13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</row>
    <row r="1476" spans="2:13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</row>
    <row r="1477" spans="2:13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</row>
    <row r="1478" spans="2:13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</row>
    <row r="1479" spans="2:13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</row>
    <row r="1480" spans="2:13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</row>
    <row r="1481" spans="2:13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</row>
    <row r="1482" spans="2:13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</row>
    <row r="1483" spans="2:13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</row>
    <row r="1484" spans="2:13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</row>
  </sheetData>
  <mergeCells count="23">
    <mergeCell ref="B1:M1"/>
    <mergeCell ref="B10:C10"/>
    <mergeCell ref="B11:C11"/>
    <mergeCell ref="B13:C13"/>
    <mergeCell ref="B2:Q2"/>
    <mergeCell ref="B7:C9"/>
    <mergeCell ref="D7:E8"/>
    <mergeCell ref="F7:G8"/>
    <mergeCell ref="H7:I8"/>
    <mergeCell ref="J7:K8"/>
    <mergeCell ref="L7:M8"/>
    <mergeCell ref="B12:C12"/>
    <mergeCell ref="B72:C74"/>
    <mergeCell ref="B76:C76"/>
    <mergeCell ref="B78:C78"/>
    <mergeCell ref="B100:M100"/>
    <mergeCell ref="F72:G73"/>
    <mergeCell ref="H72:I73"/>
    <mergeCell ref="J72:K73"/>
    <mergeCell ref="L72:M73"/>
    <mergeCell ref="B75:C75"/>
    <mergeCell ref="D72:E73"/>
    <mergeCell ref="B77:C77"/>
  </mergeCells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U121"/>
  <sheetViews>
    <sheetView showGridLines="0" view="pageBreakPreview" topLeftCell="A76" zoomScale="65" zoomScaleNormal="75" zoomScaleSheetLayoutView="65" workbookViewId="0">
      <selection activeCell="I92" sqref="I92:L9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2.7265625" style="9" customWidth="1"/>
    <col min="5" max="5" width="9.7265625" style="9" customWidth="1"/>
    <col min="6" max="7" width="13.2695312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7265625" style="9" customWidth="1"/>
    <col min="18" max="18" width="11.1796875" style="9" customWidth="1"/>
    <col min="19" max="19" width="12.54296875" style="9" customWidth="1"/>
    <col min="20" max="16384" width="9.1796875" style="9"/>
  </cols>
  <sheetData>
    <row r="1" spans="2:21" ht="26.25" customHeight="1" x14ac:dyDescent="0.6">
      <c r="B1" s="839" t="s">
        <v>189</v>
      </c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</row>
    <row r="2" spans="2:21" ht="4" customHeight="1" x14ac:dyDescent="0.35">
      <c r="B2" s="1318"/>
      <c r="C2" s="1318"/>
      <c r="D2" s="1318"/>
      <c r="E2" s="1318"/>
      <c r="F2" s="1318"/>
      <c r="G2" s="1318"/>
      <c r="H2" s="1318"/>
      <c r="I2" s="1318"/>
      <c r="J2" s="1318"/>
      <c r="K2" s="1318"/>
      <c r="L2" s="1318"/>
      <c r="M2" s="1318"/>
      <c r="N2" s="1318"/>
      <c r="O2" s="1318"/>
      <c r="P2" s="1318"/>
      <c r="Q2" s="1318"/>
      <c r="R2" s="1318"/>
      <c r="S2" s="1318"/>
    </row>
    <row r="3" spans="2:21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2"/>
      <c r="P3" s="152"/>
      <c r="Q3" s="152"/>
      <c r="R3" s="152"/>
      <c r="S3" s="152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U4" s="1123" t="s">
        <v>0</v>
      </c>
    </row>
    <row r="5" spans="2:21" ht="18" customHeight="1" x14ac:dyDescent="0.4">
      <c r="B5" s="39" t="s">
        <v>190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1122"/>
    </row>
    <row r="6" spans="2:21" ht="18" customHeight="1" x14ac:dyDescent="0.35">
      <c r="B6" s="127" t="s">
        <v>179</v>
      </c>
      <c r="C6" s="262"/>
      <c r="D6" s="263"/>
      <c r="E6" s="263"/>
      <c r="F6" s="26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1" ht="21.75" customHeight="1" x14ac:dyDescent="0.25">
      <c r="B7" s="1393"/>
      <c r="C7" s="1394"/>
      <c r="D7" s="1395" t="s">
        <v>58</v>
      </c>
      <c r="E7" s="1395"/>
      <c r="F7" s="1395"/>
      <c r="G7" s="1395"/>
      <c r="H7" s="1395" t="s">
        <v>191</v>
      </c>
      <c r="I7" s="1395"/>
      <c r="J7" s="1395"/>
      <c r="K7" s="1395"/>
      <c r="L7" s="1395" t="s">
        <v>192</v>
      </c>
      <c r="M7" s="1395"/>
      <c r="N7" s="1395"/>
      <c r="O7" s="1395"/>
      <c r="P7" s="1395" t="s">
        <v>193</v>
      </c>
      <c r="Q7" s="1395"/>
      <c r="R7" s="1395"/>
      <c r="S7" s="1395"/>
    </row>
    <row r="8" spans="2:21" ht="22" customHeight="1" x14ac:dyDescent="0.25">
      <c r="B8" s="1393"/>
      <c r="C8" s="1394"/>
      <c r="D8" s="1396"/>
      <c r="E8" s="1396"/>
      <c r="F8" s="1396"/>
      <c r="G8" s="1396"/>
      <c r="H8" s="1396"/>
      <c r="I8" s="1396"/>
      <c r="J8" s="1396"/>
      <c r="K8" s="1396"/>
      <c r="L8" s="1396"/>
      <c r="M8" s="1396"/>
      <c r="N8" s="1396"/>
      <c r="O8" s="1396"/>
      <c r="P8" s="1396"/>
      <c r="Q8" s="1396"/>
      <c r="R8" s="1396"/>
      <c r="S8" s="1396"/>
    </row>
    <row r="9" spans="2:21" ht="22" customHeight="1" x14ac:dyDescent="0.25">
      <c r="B9" s="1393"/>
      <c r="C9" s="1394"/>
      <c r="D9" s="1396" t="s">
        <v>194</v>
      </c>
      <c r="E9" s="1396"/>
      <c r="F9" s="1396" t="s">
        <v>59</v>
      </c>
      <c r="G9" s="1396" t="s">
        <v>126</v>
      </c>
      <c r="H9" s="1396" t="s">
        <v>194</v>
      </c>
      <c r="I9" s="1396"/>
      <c r="J9" s="1396" t="s">
        <v>59</v>
      </c>
      <c r="K9" s="1396" t="s">
        <v>126</v>
      </c>
      <c r="L9" s="1396" t="s">
        <v>194</v>
      </c>
      <c r="M9" s="1396"/>
      <c r="N9" s="1396" t="s">
        <v>59</v>
      </c>
      <c r="O9" s="1396" t="s">
        <v>126</v>
      </c>
      <c r="P9" s="1396" t="s">
        <v>194</v>
      </c>
      <c r="Q9" s="1396"/>
      <c r="R9" s="1396" t="s">
        <v>59</v>
      </c>
      <c r="S9" s="1396" t="s">
        <v>126</v>
      </c>
    </row>
    <row r="10" spans="2:21" ht="22" customHeight="1" x14ac:dyDescent="0.25">
      <c r="B10" s="1393"/>
      <c r="C10" s="1394"/>
      <c r="D10" s="1397"/>
      <c r="E10" s="1397"/>
      <c r="F10" s="1397"/>
      <c r="G10" s="1397"/>
      <c r="H10" s="1397"/>
      <c r="I10" s="1397"/>
      <c r="J10" s="1397"/>
      <c r="K10" s="1397"/>
      <c r="L10" s="1397"/>
      <c r="M10" s="1397"/>
      <c r="N10" s="1397"/>
      <c r="O10" s="1397"/>
      <c r="P10" s="1397"/>
      <c r="Q10" s="1397"/>
      <c r="R10" s="1397"/>
      <c r="S10" s="1397"/>
    </row>
    <row r="11" spans="2:21" ht="24" customHeight="1" x14ac:dyDescent="0.25">
      <c r="B11" s="1355">
        <v>2020</v>
      </c>
      <c r="C11" s="1363"/>
      <c r="D11" s="1364">
        <v>119040.253</v>
      </c>
      <c r="E11" s="1365"/>
      <c r="F11" s="129">
        <v>-7.073172430061514</v>
      </c>
      <c r="G11" s="48"/>
      <c r="H11" s="1364">
        <v>24853.146000000001</v>
      </c>
      <c r="I11" s="1365"/>
      <c r="J11" s="129">
        <v>4.0648444992780197</v>
      </c>
      <c r="K11" s="48"/>
      <c r="L11" s="1364">
        <v>10635.847</v>
      </c>
      <c r="M11" s="1365"/>
      <c r="N11" s="129">
        <v>-13.604210287582873</v>
      </c>
      <c r="O11" s="48"/>
      <c r="P11" s="1364">
        <v>83551.259999999995</v>
      </c>
      <c r="Q11" s="1365"/>
      <c r="R11" s="129">
        <v>-9.0925935800928226</v>
      </c>
      <c r="S11" s="129"/>
    </row>
    <row r="12" spans="2:21" ht="24" customHeight="1" x14ac:dyDescent="0.25">
      <c r="B12" s="1355">
        <v>2021</v>
      </c>
      <c r="C12" s="1363"/>
      <c r="D12" s="1364">
        <v>124745.63400000001</v>
      </c>
      <c r="E12" s="1365"/>
      <c r="F12" s="129">
        <v>4.7928165945682277</v>
      </c>
      <c r="G12" s="48"/>
      <c r="H12" s="1364">
        <v>25438.486000000001</v>
      </c>
      <c r="I12" s="1365"/>
      <c r="J12" s="129">
        <v>2.355194791033699</v>
      </c>
      <c r="K12" s="48"/>
      <c r="L12" s="1364">
        <v>11133.162</v>
      </c>
      <c r="M12" s="1365"/>
      <c r="N12" s="129">
        <v>4.6758382289628697</v>
      </c>
      <c r="O12" s="48"/>
      <c r="P12" s="1364">
        <v>88173.986000000004</v>
      </c>
      <c r="Q12" s="1365"/>
      <c r="R12" s="129">
        <v>5.5328022581586644</v>
      </c>
      <c r="S12" s="129"/>
    </row>
    <row r="13" spans="2:21" ht="24" customHeight="1" x14ac:dyDescent="0.25">
      <c r="B13" s="1355">
        <v>2022</v>
      </c>
      <c r="C13" s="1363"/>
      <c r="D13" s="1364">
        <v>131779.39499999999</v>
      </c>
      <c r="E13" s="1365"/>
      <c r="F13" s="129">
        <v>5.6384827063366227</v>
      </c>
      <c r="G13" s="48"/>
      <c r="H13" s="1364">
        <v>25080.777999999998</v>
      </c>
      <c r="I13" s="1365"/>
      <c r="J13" s="129">
        <v>-1.4061685903791643</v>
      </c>
      <c r="K13" s="48"/>
      <c r="L13" s="1364">
        <v>12441.255000000001</v>
      </c>
      <c r="M13" s="1365"/>
      <c r="N13" s="129">
        <v>11.74951913930653</v>
      </c>
      <c r="O13" s="48"/>
      <c r="P13" s="1364">
        <v>94257.362000000008</v>
      </c>
      <c r="Q13" s="1365"/>
      <c r="R13" s="129">
        <v>6.8992865991109875</v>
      </c>
      <c r="S13" s="129"/>
    </row>
    <row r="14" spans="2:21" ht="24" customHeight="1" x14ac:dyDescent="0.25">
      <c r="B14" s="157"/>
      <c r="C14" s="1149"/>
      <c r="D14" s="1387"/>
      <c r="E14" s="1388"/>
      <c r="F14" s="139"/>
      <c r="G14" s="100"/>
      <c r="H14" s="1387"/>
      <c r="I14" s="1388"/>
      <c r="J14" s="139"/>
      <c r="K14" s="100"/>
      <c r="L14" s="1387"/>
      <c r="M14" s="1388"/>
      <c r="N14" s="139"/>
      <c r="O14" s="100"/>
      <c r="P14" s="1387"/>
      <c r="Q14" s="1388"/>
      <c r="R14" s="139"/>
      <c r="S14" s="139"/>
    </row>
    <row r="15" spans="2:21" ht="24" customHeight="1" x14ac:dyDescent="0.25">
      <c r="B15" s="247">
        <v>19</v>
      </c>
      <c r="C15" s="247" t="s">
        <v>176</v>
      </c>
      <c r="D15" s="1389">
        <v>32115.752</v>
      </c>
      <c r="E15" s="1390"/>
      <c r="F15" s="267">
        <v>3.6345126244145654</v>
      </c>
      <c r="G15" s="268">
        <v>3.4760661273664617</v>
      </c>
      <c r="H15" s="1389">
        <v>6012.1469999999999</v>
      </c>
      <c r="I15" s="1390"/>
      <c r="J15" s="267">
        <v>2.4838428251302114</v>
      </c>
      <c r="K15" s="268">
        <v>2.2359513620576532</v>
      </c>
      <c r="L15" s="1389">
        <v>3065.6779999999999</v>
      </c>
      <c r="M15" s="1390"/>
      <c r="N15" s="267">
        <v>-0.25368678775653519</v>
      </c>
      <c r="O15" s="268">
        <v>1.0611554287461411</v>
      </c>
      <c r="P15" s="1389">
        <v>23037.927</v>
      </c>
      <c r="Q15" s="1390"/>
      <c r="R15" s="267">
        <v>4.4826311021260778</v>
      </c>
      <c r="S15" s="267">
        <v>4.1411143819707119</v>
      </c>
    </row>
    <row r="16" spans="2:21" ht="24" customHeight="1" x14ac:dyDescent="0.25">
      <c r="B16" s="158"/>
      <c r="C16" s="264" t="s">
        <v>173</v>
      </c>
      <c r="D16" s="1391">
        <v>32289.644</v>
      </c>
      <c r="E16" s="1392"/>
      <c r="F16" s="135">
        <v>3.0333953135976754</v>
      </c>
      <c r="G16" s="54">
        <v>3.3641266580747509</v>
      </c>
      <c r="H16" s="1391">
        <v>5996.0339999999997</v>
      </c>
      <c r="I16" s="1392"/>
      <c r="J16" s="135">
        <v>1.4926065357414808</v>
      </c>
      <c r="K16" s="54">
        <v>2.0483014122846921</v>
      </c>
      <c r="L16" s="1391">
        <v>3041.8670000000002</v>
      </c>
      <c r="M16" s="1392"/>
      <c r="N16" s="135">
        <v>-0.99056081762848303</v>
      </c>
      <c r="O16" s="54">
        <v>0.54632097864391049</v>
      </c>
      <c r="P16" s="1391">
        <v>23251.743000000002</v>
      </c>
      <c r="Q16" s="1392"/>
      <c r="R16" s="135">
        <v>3.993442419122073</v>
      </c>
      <c r="S16" s="135">
        <v>4.1037153724627018</v>
      </c>
    </row>
    <row r="17" spans="2:19" ht="24" customHeight="1" x14ac:dyDescent="0.25">
      <c r="B17" s="247">
        <v>20</v>
      </c>
      <c r="C17" s="265" t="s">
        <v>174</v>
      </c>
      <c r="D17" s="1389">
        <v>31461.085999999999</v>
      </c>
      <c r="E17" s="1390"/>
      <c r="F17" s="267">
        <v>-1.0324513330666751</v>
      </c>
      <c r="G17" s="268">
        <v>-1.0324513330666751</v>
      </c>
      <c r="H17" s="1389">
        <v>6134.0150000000003</v>
      </c>
      <c r="I17" s="1390"/>
      <c r="J17" s="267">
        <v>3.8207253689570342</v>
      </c>
      <c r="K17" s="268">
        <v>3.8207253689570342</v>
      </c>
      <c r="L17" s="1389">
        <v>2824.0450000000001</v>
      </c>
      <c r="M17" s="1390"/>
      <c r="N17" s="267">
        <v>-9.9353388134552638</v>
      </c>
      <c r="O17" s="268">
        <v>-9.9353388134552638</v>
      </c>
      <c r="P17" s="1389">
        <v>22503.025999999998</v>
      </c>
      <c r="Q17" s="1390"/>
      <c r="R17" s="267">
        <v>-1.0657870648732914</v>
      </c>
      <c r="S17" s="267">
        <v>-1.0657870648732914</v>
      </c>
    </row>
    <row r="18" spans="2:19" ht="24" customHeight="1" x14ac:dyDescent="0.25">
      <c r="B18" s="157"/>
      <c r="C18" s="157" t="s">
        <v>175</v>
      </c>
      <c r="D18" s="1387">
        <v>26429.325000000001</v>
      </c>
      <c r="E18" s="1388"/>
      <c r="F18" s="139">
        <v>-17.16599484159449</v>
      </c>
      <c r="G18" s="100">
        <v>-9.1140502400901102</v>
      </c>
      <c r="H18" s="1387">
        <v>6216.3140000000003</v>
      </c>
      <c r="I18" s="1388"/>
      <c r="J18" s="139">
        <v>4.1972822913125762</v>
      </c>
      <c r="K18" s="100">
        <v>4.0099176499202027</v>
      </c>
      <c r="L18" s="1387">
        <v>2121.547</v>
      </c>
      <c r="M18" s="1388"/>
      <c r="N18" s="139">
        <v>-30.83764304864436</v>
      </c>
      <c r="O18" s="100">
        <v>-20.271775411599069</v>
      </c>
      <c r="P18" s="1387">
        <v>18091.464</v>
      </c>
      <c r="Q18" s="1388"/>
      <c r="R18" s="139">
        <v>-20.904630901751954</v>
      </c>
      <c r="S18" s="139">
        <v>-11.012939751375416</v>
      </c>
    </row>
    <row r="19" spans="2:19" ht="24" customHeight="1" x14ac:dyDescent="0.25">
      <c r="B19" s="157"/>
      <c r="C19" s="157" t="s">
        <v>176</v>
      </c>
      <c r="D19" s="1387">
        <v>30624.357</v>
      </c>
      <c r="E19" s="1388"/>
      <c r="F19" s="139">
        <v>-4.6438115476791548</v>
      </c>
      <c r="G19" s="100">
        <v>-7.6156372093355351</v>
      </c>
      <c r="H19" s="1387">
        <v>6236.8950000000004</v>
      </c>
      <c r="I19" s="1388"/>
      <c r="J19" s="139">
        <v>3.7382319494184024</v>
      </c>
      <c r="K19" s="100">
        <v>3.9185957142356287</v>
      </c>
      <c r="L19" s="1387">
        <v>2930.1060000000002</v>
      </c>
      <c r="M19" s="1388"/>
      <c r="N19" s="139">
        <v>-4.4222517824768159</v>
      </c>
      <c r="O19" s="100">
        <v>-15.029473798005577</v>
      </c>
      <c r="P19" s="1387">
        <v>21457.356</v>
      </c>
      <c r="Q19" s="1388"/>
      <c r="R19" s="139">
        <v>-6.8607344749377797</v>
      </c>
      <c r="S19" s="139">
        <v>-9.6196497261884506</v>
      </c>
    </row>
    <row r="20" spans="2:19" ht="24" customHeight="1" x14ac:dyDescent="0.25">
      <c r="B20" s="158"/>
      <c r="C20" s="264" t="s">
        <v>173</v>
      </c>
      <c r="D20" s="1387">
        <v>30525.485000000001</v>
      </c>
      <c r="E20" s="1388"/>
      <c r="F20" s="139">
        <v>-5.4635442868307909</v>
      </c>
      <c r="G20" s="100">
        <v>-7.073172430061514</v>
      </c>
      <c r="H20" s="1387">
        <v>6265.9219999999996</v>
      </c>
      <c r="I20" s="1388"/>
      <c r="J20" s="139">
        <v>4.501108566095513</v>
      </c>
      <c r="K20" s="100">
        <v>4.0648444992780197</v>
      </c>
      <c r="L20" s="1387">
        <v>2760.1489999999999</v>
      </c>
      <c r="M20" s="1388"/>
      <c r="N20" s="139">
        <v>-9.261351663304163</v>
      </c>
      <c r="O20" s="100">
        <v>-13.604210287582873</v>
      </c>
      <c r="P20" s="1387">
        <v>21499.414000000001</v>
      </c>
      <c r="Q20" s="1388"/>
      <c r="R20" s="139">
        <v>-7.5363339427930276</v>
      </c>
      <c r="S20" s="139">
        <v>-9.0925935800928226</v>
      </c>
    </row>
    <row r="21" spans="2:19" ht="24" customHeight="1" x14ac:dyDescent="0.25">
      <c r="B21" s="247">
        <v>21</v>
      </c>
      <c r="C21" s="265" t="s">
        <v>174</v>
      </c>
      <c r="D21" s="1389">
        <v>29187.717000000001</v>
      </c>
      <c r="E21" s="1390"/>
      <c r="F21" s="267">
        <v>-7.2259711568761436</v>
      </c>
      <c r="G21" s="268">
        <v>-7.2259711568761436</v>
      </c>
      <c r="H21" s="1389">
        <v>6341.0190000000002</v>
      </c>
      <c r="I21" s="1390"/>
      <c r="J21" s="267">
        <v>3.3746901499262627</v>
      </c>
      <c r="K21" s="268">
        <v>3.3746901499262627</v>
      </c>
      <c r="L21" s="1389">
        <v>2483.8490000000002</v>
      </c>
      <c r="M21" s="1390"/>
      <c r="N21" s="267">
        <v>-12.046408608927972</v>
      </c>
      <c r="O21" s="268">
        <v>-12.046408608927972</v>
      </c>
      <c r="P21" s="1389">
        <v>20362.849000000002</v>
      </c>
      <c r="Q21" s="1390"/>
      <c r="R21" s="267">
        <v>-9.5106187052354514</v>
      </c>
      <c r="S21" s="267">
        <v>-9.5106187052354514</v>
      </c>
    </row>
    <row r="22" spans="2:19" ht="24" customHeight="1" x14ac:dyDescent="0.25">
      <c r="B22" s="157"/>
      <c r="C22" s="157" t="s">
        <v>175</v>
      </c>
      <c r="D22" s="1387">
        <v>31461.654999999999</v>
      </c>
      <c r="E22" s="1388"/>
      <c r="F22" s="139">
        <v>19.040705731228471</v>
      </c>
      <c r="G22" s="100">
        <v>4.7658341897071743</v>
      </c>
      <c r="H22" s="1387">
        <v>6384.0780000000004</v>
      </c>
      <c r="I22" s="1388"/>
      <c r="J22" s="139">
        <v>2.6987697210919537</v>
      </c>
      <c r="K22" s="100">
        <v>3.0344778669458838</v>
      </c>
      <c r="L22" s="1387">
        <v>2961.5349999999999</v>
      </c>
      <c r="M22" s="1388"/>
      <c r="N22" s="139">
        <v>39.593183653249241</v>
      </c>
      <c r="O22" s="100">
        <v>10.105807353295603</v>
      </c>
      <c r="P22" s="1387">
        <v>22116.041999999998</v>
      </c>
      <c r="Q22" s="1388"/>
      <c r="R22" s="139">
        <v>22.245728703879351</v>
      </c>
      <c r="S22" s="139">
        <v>4.6420117607094191</v>
      </c>
    </row>
    <row r="23" spans="2:19" ht="24" customHeight="1" x14ac:dyDescent="0.25">
      <c r="B23" s="157"/>
      <c r="C23" s="157" t="s">
        <v>176</v>
      </c>
      <c r="D23" s="1387">
        <v>31846.212</v>
      </c>
      <c r="E23" s="1388"/>
      <c r="F23" s="139">
        <v>3.9898143820619625</v>
      </c>
      <c r="G23" s="100">
        <v>4.4973467026429015</v>
      </c>
      <c r="H23" s="1387">
        <v>6367.2259999999997</v>
      </c>
      <c r="I23" s="1388"/>
      <c r="J23" s="139">
        <v>2.0896776360672886</v>
      </c>
      <c r="K23" s="100">
        <v>2.7174525900155899</v>
      </c>
      <c r="L23" s="1387">
        <v>2767.4769999999999</v>
      </c>
      <c r="M23" s="1388"/>
      <c r="N23" s="139">
        <v>-5.5502770206948266</v>
      </c>
      <c r="O23" s="100">
        <v>4.2810554696231407</v>
      </c>
      <c r="P23" s="1387">
        <v>22711.509000000002</v>
      </c>
      <c r="Q23" s="1388"/>
      <c r="R23" s="139">
        <v>5.8448627128151465</v>
      </c>
      <c r="S23" s="139">
        <v>5.0579542790717413</v>
      </c>
    </row>
    <row r="24" spans="2:19" ht="24" customHeight="1" x14ac:dyDescent="0.25">
      <c r="B24" s="158"/>
      <c r="C24" s="264" t="s">
        <v>173</v>
      </c>
      <c r="D24" s="1387">
        <v>32250.05</v>
      </c>
      <c r="E24" s="1388"/>
      <c r="F24" s="139">
        <v>5.6495908255020266</v>
      </c>
      <c r="G24" s="100">
        <v>4.7928165945682277</v>
      </c>
      <c r="H24" s="1387">
        <v>6346.1629999999996</v>
      </c>
      <c r="I24" s="1388"/>
      <c r="J24" s="139">
        <v>1.2805936620341019</v>
      </c>
      <c r="K24" s="100">
        <v>2.355194791033699</v>
      </c>
      <c r="L24" s="1387">
        <v>2920.3009999999999</v>
      </c>
      <c r="M24" s="1388"/>
      <c r="N24" s="139">
        <v>5.8022954557888085</v>
      </c>
      <c r="O24" s="100">
        <v>4.6758382289628697</v>
      </c>
      <c r="P24" s="1387">
        <v>22983.585999999999</v>
      </c>
      <c r="Q24" s="1388"/>
      <c r="R24" s="139">
        <v>6.9033137368302189</v>
      </c>
      <c r="S24" s="139">
        <v>5.5328022581586644</v>
      </c>
    </row>
    <row r="25" spans="2:19" ht="24" customHeight="1" x14ac:dyDescent="0.25">
      <c r="B25" s="247">
        <v>22</v>
      </c>
      <c r="C25" s="265" t="s">
        <v>174</v>
      </c>
      <c r="D25" s="1389">
        <v>32965.866000000002</v>
      </c>
      <c r="E25" s="1390"/>
      <c r="F25" s="267">
        <v>12.944311471842763</v>
      </c>
      <c r="G25" s="268">
        <v>12.944311471842763</v>
      </c>
      <c r="H25" s="1389">
        <v>6287.2569999999996</v>
      </c>
      <c r="I25" s="1390"/>
      <c r="J25" s="267">
        <v>-0.84784480223132341</v>
      </c>
      <c r="K25" s="268">
        <v>-0.84784480223132341</v>
      </c>
      <c r="L25" s="1389">
        <v>3027.92</v>
      </c>
      <c r="M25" s="1390"/>
      <c r="N25" s="267">
        <v>21.904350868349876</v>
      </c>
      <c r="O25" s="268">
        <v>21.904350868349876</v>
      </c>
      <c r="P25" s="1389">
        <v>23650.689000000006</v>
      </c>
      <c r="Q25" s="1390"/>
      <c r="R25" s="267">
        <v>16.146267155445692</v>
      </c>
      <c r="S25" s="267">
        <v>16.146267155445692</v>
      </c>
    </row>
    <row r="26" spans="2:19" ht="24" customHeight="1" x14ac:dyDescent="0.25">
      <c r="B26" s="157"/>
      <c r="C26" s="157" t="s">
        <v>175</v>
      </c>
      <c r="D26" s="1387">
        <v>32772.786999999997</v>
      </c>
      <c r="E26" s="1388"/>
      <c r="F26" s="139">
        <v>4.1673967882490448</v>
      </c>
      <c r="G26" s="100">
        <v>8.3913168960759954</v>
      </c>
      <c r="H26" s="1387">
        <v>6268.9849999999997</v>
      </c>
      <c r="I26" s="1388"/>
      <c r="J26" s="139">
        <v>-1.8028131861797525</v>
      </c>
      <c r="K26" s="100">
        <v>-1.3269446983390609</v>
      </c>
      <c r="L26" s="1387">
        <v>3101.6060000000002</v>
      </c>
      <c r="M26" s="1388"/>
      <c r="N26" s="139">
        <v>4.7296756580624599</v>
      </c>
      <c r="O26" s="100">
        <v>12.563705332810326</v>
      </c>
      <c r="P26" s="1387">
        <v>23402.195999999996</v>
      </c>
      <c r="Q26" s="1388"/>
      <c r="R26" s="139">
        <v>5.8154800031578802</v>
      </c>
      <c r="S26" s="139">
        <v>10.767686943616294</v>
      </c>
    </row>
    <row r="27" spans="2:19" ht="24" customHeight="1" x14ac:dyDescent="0.25">
      <c r="B27" s="157"/>
      <c r="C27" s="157" t="s">
        <v>176</v>
      </c>
      <c r="D27" s="1387">
        <v>33073.603999999999</v>
      </c>
      <c r="E27" s="1388"/>
      <c r="F27" s="139">
        <v>3.854122430636342</v>
      </c>
      <c r="G27" s="100">
        <v>6.8291617035468155</v>
      </c>
      <c r="H27" s="1387">
        <v>6329.3029999999999</v>
      </c>
      <c r="I27" s="1388"/>
      <c r="J27" s="139">
        <v>-0.59559688944604838</v>
      </c>
      <c r="K27" s="100">
        <v>-1.0830426449416453</v>
      </c>
      <c r="L27" s="1387">
        <v>3167.12</v>
      </c>
      <c r="M27" s="1388"/>
      <c r="N27" s="139">
        <v>14.440698152143639</v>
      </c>
      <c r="O27" s="100">
        <v>13.196193141464342</v>
      </c>
      <c r="P27" s="1387">
        <v>23577.181</v>
      </c>
      <c r="Q27" s="1388"/>
      <c r="R27" s="139">
        <v>3.8116005413818987</v>
      </c>
      <c r="S27" s="139">
        <v>8.3442746171215276</v>
      </c>
    </row>
    <row r="28" spans="2:19" ht="24" customHeight="1" x14ac:dyDescent="0.25">
      <c r="B28" s="158"/>
      <c r="C28" s="264" t="s">
        <v>173</v>
      </c>
      <c r="D28" s="1387">
        <v>32967.137999999999</v>
      </c>
      <c r="E28" s="1388"/>
      <c r="F28" s="139">
        <v>2.2235252348445922</v>
      </c>
      <c r="G28" s="100">
        <v>5.6384827063366227</v>
      </c>
      <c r="H28" s="1387">
        <v>6195.2330000000002</v>
      </c>
      <c r="I28" s="1388"/>
      <c r="J28" s="139">
        <v>-2.3782874785913899</v>
      </c>
      <c r="K28" s="100">
        <v>-1.4061685903791643</v>
      </c>
      <c r="L28" s="1387">
        <v>3144.6089999999999</v>
      </c>
      <c r="M28" s="1388"/>
      <c r="N28" s="139">
        <v>7.6809890487316235</v>
      </c>
      <c r="O28" s="100">
        <v>11.74951913930653</v>
      </c>
      <c r="P28" s="1387">
        <v>23627.295999999998</v>
      </c>
      <c r="Q28" s="1388"/>
      <c r="R28" s="139">
        <v>2.8007378831136132</v>
      </c>
      <c r="S28" s="139">
        <v>6.8992865991109875</v>
      </c>
    </row>
    <row r="29" spans="2:19" ht="24" customHeight="1" x14ac:dyDescent="0.25">
      <c r="B29" s="247">
        <v>23</v>
      </c>
      <c r="C29" s="265" t="s">
        <v>174</v>
      </c>
      <c r="D29" s="1389">
        <v>33363.175999999999</v>
      </c>
      <c r="E29" s="1390"/>
      <c r="F29" s="267">
        <v>1.2052163289142603</v>
      </c>
      <c r="G29" s="268">
        <v>1.2052163289142603</v>
      </c>
      <c r="H29" s="1389">
        <v>6307.3509999999997</v>
      </c>
      <c r="I29" s="1390"/>
      <c r="J29" s="267">
        <v>0.31959883300460845</v>
      </c>
      <c r="K29" s="268">
        <v>0.31959883300460845</v>
      </c>
      <c r="L29" s="1389">
        <v>3365.7629999999999</v>
      </c>
      <c r="M29" s="1390"/>
      <c r="N29" s="267">
        <v>11.157593331395809</v>
      </c>
      <c r="O29" s="268">
        <v>11.157593331395809</v>
      </c>
      <c r="P29" s="1389">
        <v>23690.062000000002</v>
      </c>
      <c r="Q29" s="1390"/>
      <c r="R29" s="267">
        <v>0.16647717958659936</v>
      </c>
      <c r="S29" s="267">
        <v>0.16647717958659936</v>
      </c>
    </row>
    <row r="30" spans="2:19" ht="24" customHeight="1" x14ac:dyDescent="0.25">
      <c r="B30" s="157"/>
      <c r="C30" s="157" t="s">
        <v>175</v>
      </c>
      <c r="D30" s="1387">
        <v>33126.728000000003</v>
      </c>
      <c r="E30" s="1388"/>
      <c r="F30" s="139">
        <v>1.0799844395290803</v>
      </c>
      <c r="G30" s="100">
        <v>1.1427842916100106</v>
      </c>
      <c r="H30" s="1387">
        <v>6370.2150000000001</v>
      </c>
      <c r="I30" s="1388"/>
      <c r="J30" s="139">
        <v>1.6147749595827765</v>
      </c>
      <c r="K30" s="100">
        <v>0.96624451806519573</v>
      </c>
      <c r="L30" s="1387">
        <v>3395.0770000000002</v>
      </c>
      <c r="M30" s="1388"/>
      <c r="N30" s="139">
        <v>9.4619045745978134</v>
      </c>
      <c r="O30" s="100">
        <v>10.299556605192638</v>
      </c>
      <c r="P30" s="1387">
        <v>23361.436000000002</v>
      </c>
      <c r="Q30" s="1388"/>
      <c r="R30" s="139">
        <v>-0.17417168884490408</v>
      </c>
      <c r="S30" s="139">
        <v>-2.9477469872363216E-3</v>
      </c>
    </row>
    <row r="31" spans="2:19" ht="3" customHeight="1" x14ac:dyDescent="0.25">
      <c r="B31" s="269"/>
      <c r="C31" s="269"/>
      <c r="D31" s="1217"/>
      <c r="E31" s="1217"/>
      <c r="F31" s="63"/>
      <c r="G31" s="63"/>
      <c r="H31" s="270"/>
      <c r="I31" s="270"/>
      <c r="J31" s="270"/>
      <c r="K31" s="270"/>
      <c r="L31" s="63"/>
      <c r="M31" s="63"/>
      <c r="N31" s="63"/>
      <c r="O31" s="63"/>
      <c r="P31" s="63"/>
      <c r="Q31" s="63"/>
      <c r="R31" s="63"/>
      <c r="S31" s="63"/>
    </row>
    <row r="32" spans="2:19" s="69" customFormat="1" ht="18" customHeight="1" x14ac:dyDescent="0.3">
      <c r="B32" s="160" t="s">
        <v>177</v>
      </c>
      <c r="C32" s="160"/>
      <c r="D32" s="67"/>
      <c r="E32" s="67"/>
      <c r="K32" s="271"/>
      <c r="R32" s="272"/>
      <c r="S32" s="271"/>
    </row>
    <row r="33" spans="2:19" ht="18" customHeight="1" x14ac:dyDescent="0.35">
      <c r="B33" s="252"/>
      <c r="C33" s="273"/>
      <c r="D33" s="92"/>
      <c r="E33" s="92"/>
      <c r="F33" s="43"/>
      <c r="G33" s="43"/>
      <c r="H33" s="43"/>
      <c r="I33" s="43"/>
      <c r="J33" s="43"/>
      <c r="K33" s="44"/>
      <c r="L33" s="43"/>
      <c r="M33" s="43"/>
      <c r="N33" s="43"/>
      <c r="O33" s="43"/>
      <c r="P33" s="43"/>
      <c r="Q33" s="43"/>
      <c r="R33" s="274"/>
      <c r="S33" s="44"/>
    </row>
    <row r="34" spans="2:19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2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 t="s">
        <v>195</v>
      </c>
      <c r="P61" s="43"/>
      <c r="Q61" s="43"/>
      <c r="R61" s="43"/>
      <c r="S61" s="43"/>
    </row>
    <row r="62" spans="2:19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9" ht="18" customHeight="1" x14ac:dyDescent="0.4">
      <c r="B65" s="39" t="s">
        <v>196</v>
      </c>
      <c r="C65" s="260"/>
      <c r="D65" s="261"/>
      <c r="E65" s="261"/>
      <c r="F65" s="261"/>
      <c r="G65" s="261"/>
      <c r="H65" s="261"/>
      <c r="I65" s="261"/>
      <c r="J65" s="261"/>
      <c r="K65" s="261"/>
      <c r="L65" s="261"/>
      <c r="M65" s="261"/>
      <c r="N65" s="261"/>
      <c r="O65" s="261"/>
      <c r="P65" s="261"/>
      <c r="Q65" s="261"/>
      <c r="R65" s="261"/>
      <c r="S65" s="261"/>
    </row>
    <row r="66" spans="2:19" ht="18" customHeight="1" x14ac:dyDescent="0.35">
      <c r="B66" s="127" t="s">
        <v>197</v>
      </c>
      <c r="C66" s="262"/>
      <c r="D66" s="263"/>
      <c r="E66" s="263"/>
      <c r="F66" s="26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9" ht="22" customHeight="1" x14ac:dyDescent="0.25">
      <c r="B67" s="1225"/>
      <c r="C67" s="1254"/>
      <c r="D67" s="1172" t="s">
        <v>198</v>
      </c>
      <c r="E67" s="1172"/>
      <c r="F67" s="1231" t="s">
        <v>199</v>
      </c>
      <c r="G67" s="1231"/>
      <c r="H67" s="1231"/>
      <c r="I67" s="1231"/>
      <c r="J67" s="1231"/>
      <c r="K67" s="1231"/>
      <c r="L67" s="1231"/>
      <c r="M67" s="1231"/>
      <c r="N67" s="1231"/>
      <c r="O67" s="1231"/>
      <c r="P67" s="1231"/>
      <c r="Q67" s="1231"/>
      <c r="R67" s="1231"/>
      <c r="S67" s="1295"/>
    </row>
    <row r="68" spans="2:19" ht="19.5" customHeight="1" x14ac:dyDescent="0.25">
      <c r="B68" s="1227"/>
      <c r="C68" s="1255"/>
      <c r="D68" s="1172"/>
      <c r="E68" s="1172"/>
      <c r="F68" s="1174"/>
      <c r="G68" s="1174"/>
      <c r="H68" s="1174"/>
      <c r="I68" s="1174"/>
      <c r="J68" s="1174"/>
      <c r="K68" s="1174"/>
      <c r="L68" s="1174"/>
      <c r="M68" s="1174"/>
      <c r="N68" s="1174"/>
      <c r="O68" s="1174"/>
      <c r="P68" s="1174"/>
      <c r="Q68" s="1174"/>
      <c r="R68" s="1174"/>
      <c r="S68" s="1257"/>
    </row>
    <row r="69" spans="2:19" ht="18" customHeight="1" x14ac:dyDescent="0.25">
      <c r="B69" s="1227"/>
      <c r="C69" s="1255"/>
      <c r="D69" s="1172"/>
      <c r="E69" s="1172"/>
      <c r="F69" s="1172" t="s">
        <v>200</v>
      </c>
      <c r="G69" s="1172"/>
      <c r="H69" s="1172"/>
      <c r="I69" s="1172" t="s">
        <v>201</v>
      </c>
      <c r="J69" s="1172"/>
      <c r="K69" s="1172"/>
      <c r="L69" s="1172"/>
      <c r="M69" s="1172" t="s">
        <v>202</v>
      </c>
      <c r="N69" s="1172"/>
      <c r="O69" s="1172"/>
      <c r="P69" s="1172"/>
      <c r="Q69" s="1172" t="s">
        <v>203</v>
      </c>
      <c r="R69" s="1172"/>
      <c r="S69" s="1172"/>
    </row>
    <row r="70" spans="2:19" ht="26.25" customHeight="1" x14ac:dyDescent="0.25">
      <c r="B70" s="1229"/>
      <c r="C70" s="1256"/>
      <c r="D70" s="1172"/>
      <c r="E70" s="1172"/>
      <c r="F70" s="1172"/>
      <c r="G70" s="1172"/>
      <c r="H70" s="1172"/>
      <c r="I70" s="1172"/>
      <c r="J70" s="1172"/>
      <c r="K70" s="1172"/>
      <c r="L70" s="1172"/>
      <c r="M70" s="1172"/>
      <c r="N70" s="1172"/>
      <c r="O70" s="1172"/>
      <c r="P70" s="1172"/>
      <c r="Q70" s="1172"/>
      <c r="R70" s="1172"/>
      <c r="S70" s="1172"/>
    </row>
    <row r="71" spans="2:19" ht="22" customHeight="1" x14ac:dyDescent="0.25">
      <c r="B71" s="1379" t="s">
        <v>204</v>
      </c>
      <c r="C71" s="1380"/>
      <c r="D71" s="275">
        <v>-0.14547255624688216</v>
      </c>
      <c r="E71" s="276">
        <v>35674</v>
      </c>
      <c r="F71" s="1381">
        <v>8.5527540484773272</v>
      </c>
      <c r="G71" s="1382"/>
      <c r="H71" s="277">
        <v>36192</v>
      </c>
      <c r="I71" s="1382">
        <v>16.591833066622989</v>
      </c>
      <c r="J71" s="1382"/>
      <c r="K71" s="1383">
        <v>42887</v>
      </c>
      <c r="L71" s="1383"/>
      <c r="M71" s="1381">
        <v>85.532837883914439</v>
      </c>
      <c r="N71" s="1382"/>
      <c r="O71" s="1383">
        <v>39845</v>
      </c>
      <c r="P71" s="1384"/>
      <c r="Q71" s="1382">
        <v>0.8560669674237289</v>
      </c>
      <c r="R71" s="1382"/>
      <c r="S71" s="276">
        <v>35704</v>
      </c>
    </row>
    <row r="72" spans="2:19" ht="22" customHeight="1" x14ac:dyDescent="0.25">
      <c r="B72" s="1385" t="s">
        <v>205</v>
      </c>
      <c r="C72" s="1386"/>
      <c r="D72" s="278">
        <v>-47.846514222913548</v>
      </c>
      <c r="E72" s="279">
        <v>41183</v>
      </c>
      <c r="F72" s="1370">
        <v>-35.580579284856</v>
      </c>
      <c r="G72" s="1371"/>
      <c r="H72" s="280">
        <v>41183</v>
      </c>
      <c r="I72" s="1371">
        <v>-72.746535039732692</v>
      </c>
      <c r="J72" s="1371"/>
      <c r="K72" s="1372">
        <v>43922</v>
      </c>
      <c r="L72" s="1372"/>
      <c r="M72" s="1370">
        <v>-19.970745834292082</v>
      </c>
      <c r="N72" s="1371"/>
      <c r="O72" s="1372">
        <v>42887</v>
      </c>
      <c r="P72" s="1373"/>
      <c r="Q72" s="1371">
        <v>-43.442100753199199</v>
      </c>
      <c r="R72" s="1371"/>
      <c r="S72" s="279">
        <v>44866</v>
      </c>
    </row>
    <row r="73" spans="2:19" ht="24" customHeight="1" x14ac:dyDescent="0.25">
      <c r="B73" s="1177">
        <v>2020</v>
      </c>
      <c r="C73" s="1164"/>
      <c r="D73" s="1376">
        <v>-23.885186969242323</v>
      </c>
      <c r="E73" s="1376"/>
      <c r="F73" s="1377">
        <v>-8.3849536252861672</v>
      </c>
      <c r="G73" s="1377"/>
      <c r="H73" s="1377"/>
      <c r="I73" s="1378">
        <v>-40.350577963743461</v>
      </c>
      <c r="J73" s="1378"/>
      <c r="K73" s="1378"/>
      <c r="L73" s="1378"/>
      <c r="M73" s="1378">
        <v>52.716496574048477</v>
      </c>
      <c r="N73" s="1378"/>
      <c r="O73" s="1378"/>
      <c r="P73" s="1378"/>
      <c r="Q73" s="1241">
        <v>-24.554636269375578</v>
      </c>
      <c r="R73" s="1241"/>
      <c r="S73" s="1239"/>
    </row>
    <row r="74" spans="2:19" ht="24" customHeight="1" x14ac:dyDescent="0.25">
      <c r="B74" s="1177">
        <v>2021</v>
      </c>
      <c r="C74" s="1164"/>
      <c r="D74" s="1376">
        <v>-16.638237350635894</v>
      </c>
      <c r="E74" s="1376"/>
      <c r="F74" s="1377">
        <v>-3.0095880139285867</v>
      </c>
      <c r="G74" s="1377"/>
      <c r="H74" s="1377"/>
      <c r="I74" s="1378">
        <v>-19.806652515119286</v>
      </c>
      <c r="J74" s="1378"/>
      <c r="K74" s="1378"/>
      <c r="L74" s="1378"/>
      <c r="M74" s="1378">
        <v>30.331992105091647</v>
      </c>
      <c r="N74" s="1378"/>
      <c r="O74" s="1378"/>
      <c r="P74" s="1378"/>
      <c r="Q74" s="1241">
        <v>-18.984086485135474</v>
      </c>
      <c r="R74" s="1241"/>
      <c r="S74" s="1239"/>
    </row>
    <row r="75" spans="2:19" ht="24" customHeight="1" x14ac:dyDescent="0.25">
      <c r="B75" s="1177">
        <v>2022</v>
      </c>
      <c r="C75" s="1164"/>
      <c r="D75" s="1376">
        <v>-31.172119679027158</v>
      </c>
      <c r="E75" s="1376"/>
      <c r="F75" s="1377">
        <v>-18.588581975654339</v>
      </c>
      <c r="G75" s="1377"/>
      <c r="H75" s="1377"/>
      <c r="I75" s="1378">
        <v>-47.03527994467148</v>
      </c>
      <c r="J75" s="1378"/>
      <c r="K75" s="1378"/>
      <c r="L75" s="1378"/>
      <c r="M75" s="1378">
        <v>26.194093584175331</v>
      </c>
      <c r="N75" s="1378"/>
      <c r="O75" s="1378"/>
      <c r="P75" s="1378"/>
      <c r="Q75" s="1241">
        <v>-34.210679382125406</v>
      </c>
      <c r="R75" s="1241"/>
      <c r="S75" s="1239"/>
    </row>
    <row r="76" spans="2:19" ht="24" customHeight="1" x14ac:dyDescent="0.25">
      <c r="B76" s="1374"/>
      <c r="C76" s="1375"/>
      <c r="D76" s="1367"/>
      <c r="E76" s="1367"/>
      <c r="F76" s="1368"/>
      <c r="G76" s="1368"/>
      <c r="H76" s="1368"/>
      <c r="I76" s="1369"/>
      <c r="J76" s="1369"/>
      <c r="K76" s="1369"/>
      <c r="L76" s="1369"/>
      <c r="M76" s="1369"/>
      <c r="N76" s="1369"/>
      <c r="O76" s="1369"/>
      <c r="P76" s="1369"/>
      <c r="Q76" s="1223"/>
      <c r="R76" s="1223"/>
      <c r="S76" s="1221"/>
    </row>
    <row r="77" spans="2:19" ht="24" customHeight="1" x14ac:dyDescent="0.25">
      <c r="B77" s="57">
        <v>22</v>
      </c>
      <c r="C77" s="84" t="s">
        <v>75</v>
      </c>
      <c r="D77" s="1356">
        <v>-32.898307602625579</v>
      </c>
      <c r="E77" s="1356"/>
      <c r="F77" s="1357">
        <v>-19.0245156690149</v>
      </c>
      <c r="G77" s="1357"/>
      <c r="H77" s="1357"/>
      <c r="I77" s="1358">
        <v>-53.0694329329217</v>
      </c>
      <c r="J77" s="1358"/>
      <c r="K77" s="1358"/>
      <c r="L77" s="1358"/>
      <c r="M77" s="1358">
        <v>30.382615810501999</v>
      </c>
      <c r="N77" s="1358"/>
      <c r="O77" s="1358"/>
      <c r="P77" s="1358"/>
      <c r="Q77" s="1359">
        <v>-34.522466831255002</v>
      </c>
      <c r="R77" s="1359"/>
      <c r="S77" s="1210"/>
    </row>
    <row r="78" spans="2:19" ht="24" customHeight="1" x14ac:dyDescent="0.25">
      <c r="B78" s="57"/>
      <c r="C78" s="84" t="s">
        <v>76</v>
      </c>
      <c r="D78" s="1356">
        <v>-30.090089866644476</v>
      </c>
      <c r="E78" s="1356"/>
      <c r="F78" s="1357">
        <v>-16.034325069849601</v>
      </c>
      <c r="G78" s="1357"/>
      <c r="H78" s="1357"/>
      <c r="I78" s="1358">
        <v>-45.585169274384597</v>
      </c>
      <c r="J78" s="1358"/>
      <c r="K78" s="1358"/>
      <c r="L78" s="1358"/>
      <c r="M78" s="1358">
        <v>23.988888096689699</v>
      </c>
      <c r="N78" s="1358"/>
      <c r="O78" s="1358"/>
      <c r="P78" s="1358"/>
      <c r="Q78" s="1359">
        <v>-36.013349724226302</v>
      </c>
      <c r="R78" s="1359"/>
      <c r="S78" s="1210"/>
    </row>
    <row r="79" spans="2:19" ht="24" customHeight="1" x14ac:dyDescent="0.25">
      <c r="B79" s="57"/>
      <c r="C79" s="84" t="s">
        <v>77</v>
      </c>
      <c r="D79" s="1356">
        <v>-32.485467870082175</v>
      </c>
      <c r="E79" s="1356"/>
      <c r="F79" s="1357">
        <v>-18.831484580127899</v>
      </c>
      <c r="G79" s="1357"/>
      <c r="H79" s="1357"/>
      <c r="I79" s="1358">
        <v>-50.241120044320702</v>
      </c>
      <c r="J79" s="1358"/>
      <c r="K79" s="1358"/>
      <c r="L79" s="1358"/>
      <c r="M79" s="1358">
        <v>23.9802131482903</v>
      </c>
      <c r="N79" s="1358"/>
      <c r="O79" s="1358"/>
      <c r="P79" s="1358"/>
      <c r="Q79" s="1359">
        <v>-33.928567204324402</v>
      </c>
      <c r="R79" s="1359"/>
      <c r="S79" s="1210"/>
    </row>
    <row r="80" spans="2:19" ht="24" customHeight="1" x14ac:dyDescent="0.25">
      <c r="B80" s="57"/>
      <c r="C80" s="84" t="s">
        <v>66</v>
      </c>
      <c r="D80" s="1356">
        <v>-31.089877029623924</v>
      </c>
      <c r="E80" s="1356"/>
      <c r="F80" s="1357">
        <v>-19.3004708625039</v>
      </c>
      <c r="G80" s="1357"/>
      <c r="H80" s="1357"/>
      <c r="I80" s="1358">
        <v>-49.148081588148401</v>
      </c>
      <c r="J80" s="1358"/>
      <c r="K80" s="1358"/>
      <c r="L80" s="1358"/>
      <c r="M80" s="1358">
        <v>21.435438662692</v>
      </c>
      <c r="N80" s="1358"/>
      <c r="O80" s="1358"/>
      <c r="P80" s="1358"/>
      <c r="Q80" s="1359">
        <v>-35.4073823626182</v>
      </c>
      <c r="R80" s="1359"/>
      <c r="S80" s="1210"/>
    </row>
    <row r="81" spans="2:19" ht="24" customHeight="1" x14ac:dyDescent="0.25">
      <c r="B81" s="57"/>
      <c r="C81" s="84" t="s">
        <v>67</v>
      </c>
      <c r="D81" s="1356">
        <v>-31.086898478426804</v>
      </c>
      <c r="E81" s="1356"/>
      <c r="F81" s="1360">
        <v>-17.8875292747503</v>
      </c>
      <c r="G81" s="1361"/>
      <c r="H81" s="1362"/>
      <c r="I81" s="1358">
        <v>-47.851850518550599</v>
      </c>
      <c r="J81" s="1358"/>
      <c r="K81" s="1358"/>
      <c r="L81" s="1358"/>
      <c r="M81" s="1358">
        <v>22.8571173090249</v>
      </c>
      <c r="N81" s="1358"/>
      <c r="O81" s="1358"/>
      <c r="P81" s="1358"/>
      <c r="Q81" s="1359">
        <v>-31.749257008089302</v>
      </c>
      <c r="R81" s="1359"/>
      <c r="S81" s="1210"/>
    </row>
    <row r="82" spans="2:19" ht="24" customHeight="1" x14ac:dyDescent="0.25">
      <c r="B82" s="57"/>
      <c r="C82" s="84" t="s">
        <v>68</v>
      </c>
      <c r="D82" s="1356">
        <v>-35.803077653099848</v>
      </c>
      <c r="E82" s="1356"/>
      <c r="F82" s="1357">
        <v>-24.966358324306</v>
      </c>
      <c r="G82" s="1357"/>
      <c r="H82" s="1357"/>
      <c r="I82" s="1358">
        <v>-51.943341509513402</v>
      </c>
      <c r="J82" s="1358"/>
      <c r="K82" s="1358"/>
      <c r="L82" s="1358"/>
      <c r="M82" s="1358">
        <v>28.344779200522801</v>
      </c>
      <c r="N82" s="1358"/>
      <c r="O82" s="1358"/>
      <c r="P82" s="1358"/>
      <c r="Q82" s="1359">
        <v>-39.085475240326403</v>
      </c>
      <c r="R82" s="1359"/>
      <c r="S82" s="1210"/>
    </row>
    <row r="83" spans="2:19" ht="24" customHeight="1" x14ac:dyDescent="0.25">
      <c r="B83" s="57"/>
      <c r="C83" s="84" t="s">
        <v>69</v>
      </c>
      <c r="D83" s="1356">
        <v>-38.607097679059777</v>
      </c>
      <c r="E83" s="1356"/>
      <c r="F83" s="1357">
        <v>-27.955397061147099</v>
      </c>
      <c r="G83" s="1357"/>
      <c r="H83" s="1357"/>
      <c r="I83" s="1358">
        <v>-60.208714460836497</v>
      </c>
      <c r="J83" s="1358"/>
      <c r="K83" s="1358"/>
      <c r="L83" s="1358"/>
      <c r="M83" s="1358">
        <v>34.614280483367303</v>
      </c>
      <c r="N83" s="1358"/>
      <c r="O83" s="1358"/>
      <c r="P83" s="1358"/>
      <c r="Q83" s="1359">
        <v>-40.991198535129598</v>
      </c>
      <c r="R83" s="1359"/>
      <c r="S83" s="1210"/>
    </row>
    <row r="84" spans="2:19" ht="24" customHeight="1" x14ac:dyDescent="0.25">
      <c r="B84" s="57"/>
      <c r="C84" s="84" t="s">
        <v>70</v>
      </c>
      <c r="D84" s="1356">
        <v>-38.653802932500604</v>
      </c>
      <c r="E84" s="1356"/>
      <c r="F84" s="1357">
        <v>-27.1691436872939</v>
      </c>
      <c r="G84" s="1357"/>
      <c r="H84" s="1357"/>
      <c r="I84" s="1358">
        <v>-59.4457082321127</v>
      </c>
      <c r="J84" s="1358"/>
      <c r="K84" s="1358"/>
      <c r="L84" s="1358"/>
      <c r="M84" s="1358">
        <v>42.758485592710102</v>
      </c>
      <c r="N84" s="1358"/>
      <c r="O84" s="1358"/>
      <c r="P84" s="1358"/>
      <c r="Q84" s="1359">
        <v>-43.442100753199199</v>
      </c>
      <c r="R84" s="1359"/>
      <c r="S84" s="1210"/>
    </row>
    <row r="85" spans="2:19" ht="24" customHeight="1" x14ac:dyDescent="0.25">
      <c r="B85" s="110"/>
      <c r="C85" s="52" t="s">
        <v>71</v>
      </c>
      <c r="D85" s="1367">
        <v>-37.059511023338523</v>
      </c>
      <c r="E85" s="1367"/>
      <c r="F85" s="1368">
        <v>-23.758626171680401</v>
      </c>
      <c r="G85" s="1368"/>
      <c r="H85" s="1368"/>
      <c r="I85" s="1369">
        <v>-52.3779719421672</v>
      </c>
      <c r="J85" s="1369"/>
      <c r="K85" s="1369"/>
      <c r="L85" s="1369"/>
      <c r="M85" s="1369">
        <v>38.043298520584599</v>
      </c>
      <c r="N85" s="1369"/>
      <c r="O85" s="1369"/>
      <c r="P85" s="1369"/>
      <c r="Q85" s="1223">
        <v>-42.563008461617301</v>
      </c>
      <c r="R85" s="1223"/>
      <c r="S85" s="1221"/>
    </row>
    <row r="86" spans="2:19" ht="24" customHeight="1" x14ac:dyDescent="0.25">
      <c r="B86" s="57">
        <v>23</v>
      </c>
      <c r="C86" s="84" t="s">
        <v>72</v>
      </c>
      <c r="D86" s="1356">
        <v>-35.362170226305025</v>
      </c>
      <c r="E86" s="1356"/>
      <c r="F86" s="1357">
        <v>-23.712351047373499</v>
      </c>
      <c r="G86" s="1357"/>
      <c r="H86" s="1357"/>
      <c r="I86" s="1358">
        <v>-50.272419183260901</v>
      </c>
      <c r="J86" s="1358"/>
      <c r="K86" s="1358"/>
      <c r="L86" s="1358"/>
      <c r="M86" s="1358">
        <v>36.110063051497399</v>
      </c>
      <c r="N86" s="1358"/>
      <c r="O86" s="1358"/>
      <c r="P86" s="1358"/>
      <c r="Q86" s="1359">
        <v>-34.8335137030897</v>
      </c>
      <c r="R86" s="1359"/>
      <c r="S86" s="1210"/>
    </row>
    <row r="87" spans="2:19" ht="24" customHeight="1" x14ac:dyDescent="0.25">
      <c r="B87" s="57"/>
      <c r="C87" s="84" t="s">
        <v>73</v>
      </c>
      <c r="D87" s="1356">
        <v>-32.456297751446996</v>
      </c>
      <c r="E87" s="1356"/>
      <c r="F87" s="1357">
        <v>-19.1097212044961</v>
      </c>
      <c r="G87" s="1357"/>
      <c r="H87" s="1357"/>
      <c r="I87" s="1358">
        <v>-41.814313626102901</v>
      </c>
      <c r="J87" s="1358"/>
      <c r="K87" s="1358"/>
      <c r="L87" s="1358"/>
      <c r="M87" s="1358">
        <v>33.066219737694297</v>
      </c>
      <c r="N87" s="1358"/>
      <c r="O87" s="1358"/>
      <c r="P87" s="1358"/>
      <c r="Q87" s="1359">
        <v>-38.265379878234803</v>
      </c>
      <c r="R87" s="1359"/>
      <c r="S87" s="1210"/>
    </row>
    <row r="88" spans="2:19" ht="24" customHeight="1" x14ac:dyDescent="0.25">
      <c r="B88" s="57"/>
      <c r="C88" s="84" t="s">
        <v>74</v>
      </c>
      <c r="D88" s="1356">
        <v>-32.344310343323151</v>
      </c>
      <c r="E88" s="1356"/>
      <c r="F88" s="1357">
        <v>-19.1506543081911</v>
      </c>
      <c r="G88" s="1357"/>
      <c r="H88" s="1357"/>
      <c r="I88" s="1358">
        <v>-45.063708683165899</v>
      </c>
      <c r="J88" s="1358"/>
      <c r="K88" s="1358"/>
      <c r="L88" s="1358"/>
      <c r="M88" s="1358">
        <v>31.474159838635099</v>
      </c>
      <c r="N88" s="1358"/>
      <c r="O88" s="1358"/>
      <c r="P88" s="1358"/>
      <c r="Q88" s="1359">
        <v>-39.614697335258903</v>
      </c>
      <c r="R88" s="1359"/>
      <c r="S88" s="1210"/>
    </row>
    <row r="89" spans="2:19" ht="24" customHeight="1" x14ac:dyDescent="0.25">
      <c r="B89" s="57"/>
      <c r="C89" s="84" t="s">
        <v>75</v>
      </c>
      <c r="D89" s="1356">
        <v>-30.19404517640945</v>
      </c>
      <c r="E89" s="1356"/>
      <c r="F89" s="1357">
        <v>-16.819452771875099</v>
      </c>
      <c r="G89" s="1357"/>
      <c r="H89" s="1357"/>
      <c r="I89" s="1358">
        <v>-38.005294981551799</v>
      </c>
      <c r="J89" s="1358"/>
      <c r="K89" s="1358"/>
      <c r="L89" s="1358"/>
      <c r="M89" s="1358">
        <v>26.224646488666501</v>
      </c>
      <c r="N89" s="1358"/>
      <c r="O89" s="1358"/>
      <c r="P89" s="1358"/>
      <c r="Q89" s="1359">
        <v>-39.558859939285597</v>
      </c>
      <c r="R89" s="1359"/>
      <c r="S89" s="1210"/>
    </row>
    <row r="90" spans="2:19" ht="24" customHeight="1" x14ac:dyDescent="0.25">
      <c r="B90" s="57"/>
      <c r="C90" s="84" t="s">
        <v>76</v>
      </c>
      <c r="D90" s="1356">
        <v>-26.955145454294325</v>
      </c>
      <c r="E90" s="1356"/>
      <c r="F90" s="1357">
        <v>-12.483151115068599</v>
      </c>
      <c r="G90" s="1357"/>
      <c r="H90" s="1357"/>
      <c r="I90" s="1358">
        <v>-31.596666977220401</v>
      </c>
      <c r="J90" s="1358"/>
      <c r="K90" s="1358"/>
      <c r="L90" s="1358"/>
      <c r="M90" s="1358">
        <v>24.643885189390399</v>
      </c>
      <c r="N90" s="1358"/>
      <c r="O90" s="1358"/>
      <c r="P90" s="1358"/>
      <c r="Q90" s="1359">
        <v>-37.751604314163799</v>
      </c>
      <c r="R90" s="1359"/>
      <c r="S90" s="1210"/>
    </row>
    <row r="91" spans="2:19" ht="24" customHeight="1" x14ac:dyDescent="0.25">
      <c r="B91" s="57"/>
      <c r="C91" s="84" t="s">
        <v>77</v>
      </c>
      <c r="D91" s="1356">
        <v>-23.244817506342827</v>
      </c>
      <c r="E91" s="1356"/>
      <c r="F91" s="1357">
        <v>-9.0802849187172097</v>
      </c>
      <c r="G91" s="1357"/>
      <c r="H91" s="1357"/>
      <c r="I91" s="1358">
        <v>-24.258196763942301</v>
      </c>
      <c r="J91" s="1358"/>
      <c r="K91" s="1358"/>
      <c r="L91" s="1358"/>
      <c r="M91" s="1358">
        <v>16.909795152149702</v>
      </c>
      <c r="N91" s="1358"/>
      <c r="O91" s="1358"/>
      <c r="P91" s="1358"/>
      <c r="Q91" s="1359">
        <v>-35.5246560288601</v>
      </c>
      <c r="R91" s="1359"/>
      <c r="S91" s="1210"/>
    </row>
    <row r="92" spans="2:19" ht="24" customHeight="1" x14ac:dyDescent="0.25">
      <c r="B92" s="57"/>
      <c r="C92" s="84" t="s">
        <v>66</v>
      </c>
      <c r="D92" s="1356">
        <v>-20.897765525934421</v>
      </c>
      <c r="E92" s="1356"/>
      <c r="F92" s="1357">
        <v>-6.4914480557279903</v>
      </c>
      <c r="G92" s="1357"/>
      <c r="H92" s="1357"/>
      <c r="I92" s="1358">
        <v>-24.433182243928499</v>
      </c>
      <c r="J92" s="1358"/>
      <c r="K92" s="1358"/>
      <c r="L92" s="1358"/>
      <c r="M92" s="1358">
        <v>17.087239775426301</v>
      </c>
      <c r="N92" s="1358"/>
      <c r="O92" s="1358"/>
      <c r="P92" s="1358"/>
      <c r="Q92" s="1359">
        <v>-31.900702565172299</v>
      </c>
      <c r="R92" s="1359"/>
      <c r="S92" s="1210"/>
    </row>
    <row r="93" spans="2:19" ht="24" customHeight="1" x14ac:dyDescent="0.25">
      <c r="B93" s="57"/>
      <c r="C93" s="84" t="s">
        <v>67</v>
      </c>
      <c r="D93" s="1356">
        <v>-21.642140589784283</v>
      </c>
      <c r="E93" s="1356"/>
      <c r="F93" s="1357">
        <v>-9.6283558716240396</v>
      </c>
      <c r="G93" s="1357"/>
      <c r="H93" s="1357"/>
      <c r="I93" s="1358">
        <v>-25.2515198176498</v>
      </c>
      <c r="J93" s="1358"/>
      <c r="K93" s="1358"/>
      <c r="L93" s="1358"/>
      <c r="M93" s="1358">
        <v>23.007807647762899</v>
      </c>
      <c r="N93" s="1358"/>
      <c r="O93" s="1358"/>
      <c r="P93" s="1358"/>
      <c r="Q93" s="1359">
        <v>-33.4112002686987</v>
      </c>
      <c r="R93" s="1359"/>
      <c r="S93" s="1210"/>
    </row>
    <row r="94" spans="2:19" ht="24" customHeight="1" x14ac:dyDescent="0.25">
      <c r="B94" s="57"/>
      <c r="C94" s="84" t="s">
        <v>68</v>
      </c>
      <c r="D94" s="1356">
        <v>-26.092412175893074</v>
      </c>
      <c r="E94" s="1356"/>
      <c r="F94" s="1357">
        <v>-10.7319999316059</v>
      </c>
      <c r="G94" s="1357"/>
      <c r="H94" s="1357"/>
      <c r="I94" s="1358">
        <v>-32.185641106683597</v>
      </c>
      <c r="J94" s="1358"/>
      <c r="K94" s="1358"/>
      <c r="L94" s="1358"/>
      <c r="M94" s="1358">
        <v>30.7889916958406</v>
      </c>
      <c r="N94" s="1358"/>
      <c r="O94" s="1358"/>
      <c r="P94" s="1358"/>
      <c r="Q94" s="1359">
        <v>-33.453977543134698</v>
      </c>
      <c r="R94" s="1359"/>
      <c r="S94" s="1210"/>
    </row>
    <row r="95" spans="2:19" ht="2.15" customHeight="1" x14ac:dyDescent="0.25">
      <c r="B95" s="1178"/>
      <c r="C95" s="1166"/>
      <c r="D95" s="1218"/>
      <c r="E95" s="1218"/>
      <c r="F95" s="1218"/>
      <c r="G95" s="1218"/>
      <c r="H95" s="1218"/>
      <c r="I95" s="1366"/>
      <c r="J95" s="1366"/>
      <c r="K95" s="1366"/>
      <c r="L95" s="1366"/>
      <c r="M95" s="1366"/>
      <c r="N95" s="1366"/>
      <c r="O95" s="1366"/>
      <c r="P95" s="1366"/>
      <c r="Q95" s="1218"/>
      <c r="R95" s="1218"/>
      <c r="S95" s="1216"/>
    </row>
    <row r="96" spans="2:19" s="69" customFormat="1" ht="18" customHeight="1" x14ac:dyDescent="0.3">
      <c r="B96" s="67" t="s">
        <v>206</v>
      </c>
      <c r="C96" s="67"/>
      <c r="D96" s="67"/>
      <c r="E96" s="67"/>
      <c r="K96" s="271"/>
      <c r="R96" s="272"/>
      <c r="S96" s="271"/>
    </row>
    <row r="97" spans="2:19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</row>
    <row r="98" spans="2:19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</row>
    <row r="99" spans="2:19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</row>
    <row r="100" spans="2:19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1318"/>
      <c r="N100" s="1318"/>
      <c r="O100" s="1318"/>
      <c r="P100" s="1318"/>
      <c r="Q100" s="1318"/>
      <c r="R100" s="1318"/>
      <c r="S100" s="1318"/>
    </row>
    <row r="101" spans="2:19" ht="18" customHeight="1" x14ac:dyDescent="0.4">
      <c r="B101" s="123" t="s">
        <v>355</v>
      </c>
      <c r="C101" s="149"/>
      <c r="D101" s="173"/>
      <c r="E101" s="17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6" t="str">
        <f>+Capa!G15</f>
        <v>Indicadores de Conjuntura  •  setembro | 2023</v>
      </c>
    </row>
    <row r="102" spans="2:19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</row>
    <row r="103" spans="2:19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</row>
    <row r="104" spans="2:19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</row>
    <row r="105" spans="2:19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</row>
    <row r="106" spans="2:19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</row>
    <row r="107" spans="2:19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9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9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9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9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9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</sheetData>
  <mergeCells count="244">
    <mergeCell ref="F93:H93"/>
    <mergeCell ref="I93:L93"/>
    <mergeCell ref="M93:P93"/>
    <mergeCell ref="Q93:S93"/>
    <mergeCell ref="D91:E91"/>
    <mergeCell ref="F91:H91"/>
    <mergeCell ref="I91:L91"/>
    <mergeCell ref="M91:P91"/>
    <mergeCell ref="Q91:S91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  <mergeCell ref="O9:O10"/>
    <mergeCell ref="P9:Q10"/>
    <mergeCell ref="B11:C11"/>
    <mergeCell ref="D11:E11"/>
    <mergeCell ref="H11:I11"/>
    <mergeCell ref="L11:M11"/>
    <mergeCell ref="P11:Q11"/>
    <mergeCell ref="B12:C12"/>
    <mergeCell ref="D12:E12"/>
    <mergeCell ref="H12:I12"/>
    <mergeCell ref="L12:M12"/>
    <mergeCell ref="P12:Q12"/>
    <mergeCell ref="D14:E14"/>
    <mergeCell ref="H14:I14"/>
    <mergeCell ref="L14:M14"/>
    <mergeCell ref="P14:Q14"/>
    <mergeCell ref="D17:E17"/>
    <mergeCell ref="H17:I17"/>
    <mergeCell ref="L17:M17"/>
    <mergeCell ref="P17:Q17"/>
    <mergeCell ref="D18:E18"/>
    <mergeCell ref="H18:I18"/>
    <mergeCell ref="L18:M18"/>
    <mergeCell ref="P18:Q18"/>
    <mergeCell ref="D15:E15"/>
    <mergeCell ref="H15:I15"/>
    <mergeCell ref="L15:M15"/>
    <mergeCell ref="P15:Q15"/>
    <mergeCell ref="D16:E16"/>
    <mergeCell ref="H16:I16"/>
    <mergeCell ref="L16:M16"/>
    <mergeCell ref="P16:Q16"/>
    <mergeCell ref="D21:E21"/>
    <mergeCell ref="H21:I21"/>
    <mergeCell ref="L21:M21"/>
    <mergeCell ref="P21:Q21"/>
    <mergeCell ref="D22:E22"/>
    <mergeCell ref="H22:I22"/>
    <mergeCell ref="L22:M22"/>
    <mergeCell ref="P22:Q22"/>
    <mergeCell ref="D19:E19"/>
    <mergeCell ref="H19:I19"/>
    <mergeCell ref="L19:M19"/>
    <mergeCell ref="P19:Q19"/>
    <mergeCell ref="D20:E20"/>
    <mergeCell ref="H20:I20"/>
    <mergeCell ref="L20:M20"/>
    <mergeCell ref="P20:Q20"/>
    <mergeCell ref="D25:E25"/>
    <mergeCell ref="H25:I25"/>
    <mergeCell ref="L25:M25"/>
    <mergeCell ref="P25:Q25"/>
    <mergeCell ref="D26:E26"/>
    <mergeCell ref="H26:I26"/>
    <mergeCell ref="L26:M26"/>
    <mergeCell ref="P26:Q26"/>
    <mergeCell ref="D23:E23"/>
    <mergeCell ref="H23:I23"/>
    <mergeCell ref="L23:M23"/>
    <mergeCell ref="P23:Q23"/>
    <mergeCell ref="D24:E24"/>
    <mergeCell ref="H24:I24"/>
    <mergeCell ref="L24:M24"/>
    <mergeCell ref="P24:Q24"/>
    <mergeCell ref="D27:E27"/>
    <mergeCell ref="H27:I27"/>
    <mergeCell ref="L27:M27"/>
    <mergeCell ref="P27:Q27"/>
    <mergeCell ref="D31:E31"/>
    <mergeCell ref="B67:C70"/>
    <mergeCell ref="D67:E70"/>
    <mergeCell ref="F67:S68"/>
    <mergeCell ref="F69:H70"/>
    <mergeCell ref="I69:L70"/>
    <mergeCell ref="M69:P70"/>
    <mergeCell ref="Q69:S70"/>
    <mergeCell ref="D28:E28"/>
    <mergeCell ref="H28:I28"/>
    <mergeCell ref="L28:M28"/>
    <mergeCell ref="P28:Q28"/>
    <mergeCell ref="D29:E29"/>
    <mergeCell ref="H29:I29"/>
    <mergeCell ref="L29:M29"/>
    <mergeCell ref="P29:Q29"/>
    <mergeCell ref="D30:E30"/>
    <mergeCell ref="H30:I30"/>
    <mergeCell ref="L30:M30"/>
    <mergeCell ref="P30:Q30"/>
    <mergeCell ref="B71:C71"/>
    <mergeCell ref="F71:G71"/>
    <mergeCell ref="I71:J71"/>
    <mergeCell ref="K71:L71"/>
    <mergeCell ref="M71:N71"/>
    <mergeCell ref="O71:P71"/>
    <mergeCell ref="Q71:R71"/>
    <mergeCell ref="B74:C74"/>
    <mergeCell ref="D74:E74"/>
    <mergeCell ref="F74:H74"/>
    <mergeCell ref="I74:L74"/>
    <mergeCell ref="M74:P74"/>
    <mergeCell ref="Q74:S74"/>
    <mergeCell ref="Q72:R72"/>
    <mergeCell ref="B73:C73"/>
    <mergeCell ref="D73:E73"/>
    <mergeCell ref="F73:H73"/>
    <mergeCell ref="I73:L73"/>
    <mergeCell ref="M73:P73"/>
    <mergeCell ref="Q73:S73"/>
    <mergeCell ref="B72:C72"/>
    <mergeCell ref="F72:G72"/>
    <mergeCell ref="I72:J72"/>
    <mergeCell ref="K72:L72"/>
    <mergeCell ref="M72:N72"/>
    <mergeCell ref="O72:P72"/>
    <mergeCell ref="B76:C76"/>
    <mergeCell ref="D76:E76"/>
    <mergeCell ref="F76:H76"/>
    <mergeCell ref="I76:L76"/>
    <mergeCell ref="M76:P76"/>
    <mergeCell ref="Q76:S76"/>
    <mergeCell ref="B75:C75"/>
    <mergeCell ref="D75:E75"/>
    <mergeCell ref="F75:H75"/>
    <mergeCell ref="I75:L75"/>
    <mergeCell ref="M75:P75"/>
    <mergeCell ref="Q75:S75"/>
    <mergeCell ref="D80:E80"/>
    <mergeCell ref="I86:L86"/>
    <mergeCell ref="M86:P86"/>
    <mergeCell ref="Q86:S86"/>
    <mergeCell ref="D87:E87"/>
    <mergeCell ref="F87:H87"/>
    <mergeCell ref="D78:E78"/>
    <mergeCell ref="F78:H78"/>
    <mergeCell ref="I78:L78"/>
    <mergeCell ref="M78:P78"/>
    <mergeCell ref="Q78:S78"/>
    <mergeCell ref="I77:L77"/>
    <mergeCell ref="M77:P77"/>
    <mergeCell ref="Q77:S77"/>
    <mergeCell ref="B100:S100"/>
    <mergeCell ref="B95:C95"/>
    <mergeCell ref="D95:E95"/>
    <mergeCell ref="F95:H95"/>
    <mergeCell ref="I95:L95"/>
    <mergeCell ref="M95:P95"/>
    <mergeCell ref="Q95:S95"/>
    <mergeCell ref="D84:E84"/>
    <mergeCell ref="F84:H84"/>
    <mergeCell ref="I84:L84"/>
    <mergeCell ref="M84:P84"/>
    <mergeCell ref="Q84:S84"/>
    <mergeCell ref="D85:E85"/>
    <mergeCell ref="F85:H85"/>
    <mergeCell ref="I85:L85"/>
    <mergeCell ref="M85:P85"/>
    <mergeCell ref="Q85:S85"/>
    <mergeCell ref="D86:E86"/>
    <mergeCell ref="F86:H86"/>
    <mergeCell ref="D92:E92"/>
    <mergeCell ref="F92:H92"/>
    <mergeCell ref="I87:L87"/>
    <mergeCell ref="M87:P87"/>
    <mergeCell ref="Q87:S87"/>
    <mergeCell ref="B13:C13"/>
    <mergeCell ref="D13:E13"/>
    <mergeCell ref="H13:I13"/>
    <mergeCell ref="L13:M13"/>
    <mergeCell ref="P13:Q13"/>
    <mergeCell ref="D82:E82"/>
    <mergeCell ref="F82:H82"/>
    <mergeCell ref="I82:L82"/>
    <mergeCell ref="M82:P82"/>
    <mergeCell ref="Q82:S82"/>
    <mergeCell ref="D79:E79"/>
    <mergeCell ref="F79:H79"/>
    <mergeCell ref="I79:L79"/>
    <mergeCell ref="M79:P79"/>
    <mergeCell ref="Q79:S79"/>
    <mergeCell ref="F80:H80"/>
    <mergeCell ref="I80:L80"/>
    <mergeCell ref="M80:P80"/>
    <mergeCell ref="Q80:S80"/>
    <mergeCell ref="D77:E77"/>
    <mergeCell ref="F77:H77"/>
    <mergeCell ref="D81:E81"/>
    <mergeCell ref="F81:H81"/>
    <mergeCell ref="I81:L81"/>
    <mergeCell ref="M81:P81"/>
    <mergeCell ref="Q81:S81"/>
    <mergeCell ref="D83:E83"/>
    <mergeCell ref="F83:H83"/>
    <mergeCell ref="I83:L83"/>
    <mergeCell ref="M83:P83"/>
    <mergeCell ref="Q83:S83"/>
    <mergeCell ref="D94:E94"/>
    <mergeCell ref="F94:H94"/>
    <mergeCell ref="I94:L94"/>
    <mergeCell ref="M94:P94"/>
    <mergeCell ref="Q94:S94"/>
    <mergeCell ref="D88:E88"/>
    <mergeCell ref="F88:H88"/>
    <mergeCell ref="I88:L88"/>
    <mergeCell ref="M88:P88"/>
    <mergeCell ref="Q88:S88"/>
    <mergeCell ref="I92:L92"/>
    <mergeCell ref="M92:P92"/>
    <mergeCell ref="Q92:S92"/>
    <mergeCell ref="D89:E89"/>
    <mergeCell ref="F89:H89"/>
    <mergeCell ref="I89:L89"/>
    <mergeCell ref="M89:P89"/>
    <mergeCell ref="Q89:S89"/>
    <mergeCell ref="D90:E90"/>
    <mergeCell ref="F90:H90"/>
    <mergeCell ref="I90:L90"/>
    <mergeCell ref="M90:P90"/>
    <mergeCell ref="Q90:S90"/>
    <mergeCell ref="D93:E93"/>
  </mergeCells>
  <phoneticPr fontId="96" type="noConversion"/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V121"/>
  <sheetViews>
    <sheetView showGridLines="0" view="pageBreakPreview" topLeftCell="A70" zoomScale="65" zoomScaleNormal="75" zoomScaleSheetLayoutView="65" workbookViewId="0">
      <selection activeCell="F86" sqref="F86"/>
    </sheetView>
  </sheetViews>
  <sheetFormatPr defaultColWidth="9.1796875" defaultRowHeight="12.5" x14ac:dyDescent="0.25"/>
  <cols>
    <col min="1" max="1" width="9.1796875" style="281"/>
    <col min="2" max="3" width="5.7265625" style="281" customWidth="1"/>
    <col min="4" max="4" width="14.7265625" style="281" customWidth="1"/>
    <col min="5" max="5" width="11.453125" style="281" customWidth="1"/>
    <col min="6" max="7" width="12.54296875" style="281" customWidth="1"/>
    <col min="8" max="8" width="16.1796875" style="281" customWidth="1"/>
    <col min="9" max="10" width="12.54296875" style="281" customWidth="1"/>
    <col min="11" max="11" width="10.81640625" style="281" customWidth="1"/>
    <col min="12" max="12" width="9.7265625" style="281" customWidth="1"/>
    <col min="13" max="13" width="8.81640625" style="281" customWidth="1"/>
    <col min="14" max="14" width="12.54296875" style="281" customWidth="1"/>
    <col min="15" max="15" width="1.7265625" style="281" customWidth="1"/>
    <col min="16" max="16" width="10.81640625" style="281" customWidth="1"/>
    <col min="17" max="17" width="10.7265625" style="281" customWidth="1"/>
    <col min="18" max="19" width="9.54296875" style="281" customWidth="1"/>
    <col min="20" max="20" width="12.54296875" style="281" customWidth="1"/>
    <col min="21" max="16384" width="9.1796875" style="281"/>
  </cols>
  <sheetData>
    <row r="1" spans="2:22" ht="26.25" customHeight="1" x14ac:dyDescent="0.25"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838" t="s">
        <v>189</v>
      </c>
    </row>
    <row r="2" spans="2:22" ht="4" customHeight="1" x14ac:dyDescent="0.35">
      <c r="B2" s="1412"/>
      <c r="C2" s="1412"/>
      <c r="D2" s="1412"/>
      <c r="E2" s="1412"/>
      <c r="F2" s="1412"/>
      <c r="G2" s="1412"/>
      <c r="H2" s="1412"/>
      <c r="I2" s="1412"/>
      <c r="J2" s="1412"/>
      <c r="K2" s="1412"/>
      <c r="L2" s="1412"/>
      <c r="M2" s="1412"/>
      <c r="N2" s="1412"/>
      <c r="O2" s="1412"/>
      <c r="P2" s="1412"/>
      <c r="Q2" s="1412"/>
      <c r="R2" s="1412"/>
      <c r="S2" s="1412"/>
      <c r="T2" s="1412"/>
    </row>
    <row r="3" spans="2:22" ht="18" customHeight="1" x14ac:dyDescent="0.35">
      <c r="C3" s="188"/>
      <c r="D3" s="188"/>
      <c r="E3" s="188"/>
      <c r="F3" s="188"/>
      <c r="G3" s="188"/>
      <c r="H3" s="282"/>
      <c r="I3" s="282"/>
      <c r="J3" s="282"/>
      <c r="K3" s="282"/>
      <c r="L3" s="282"/>
      <c r="M3" s="282"/>
      <c r="N3" s="1112"/>
      <c r="O3" s="1112"/>
      <c r="P3" s="1112"/>
      <c r="Q3" s="1112"/>
      <c r="R3" s="1112"/>
      <c r="S3" s="1112"/>
      <c r="T3" s="1112"/>
    </row>
    <row r="4" spans="2:22" ht="18" customHeight="1" x14ac:dyDescent="0.35">
      <c r="B4" s="282"/>
      <c r="C4" s="282"/>
      <c r="D4" s="282"/>
      <c r="E4" s="282"/>
      <c r="F4" s="282"/>
      <c r="G4" s="282"/>
      <c r="H4" s="282"/>
      <c r="I4" s="282"/>
      <c r="J4" s="282"/>
      <c r="K4" s="282"/>
      <c r="L4" s="282"/>
      <c r="M4" s="282"/>
      <c r="N4" s="282"/>
      <c r="O4" s="282"/>
      <c r="P4" s="282"/>
      <c r="Q4" s="282"/>
      <c r="R4" s="282"/>
      <c r="S4" s="282"/>
      <c r="V4" s="1123" t="s">
        <v>0</v>
      </c>
    </row>
    <row r="5" spans="2:22" s="9" customFormat="1" ht="18" customHeight="1" x14ac:dyDescent="0.4">
      <c r="B5" s="39" t="s">
        <v>207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  <c r="T5" s="1122"/>
    </row>
    <row r="6" spans="2:22" s="9" customFormat="1" ht="18" customHeight="1" x14ac:dyDescent="0.35">
      <c r="B6" s="127" t="s">
        <v>208</v>
      </c>
      <c r="C6" s="262"/>
      <c r="D6" s="263"/>
      <c r="E6" s="263"/>
      <c r="F6" s="26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2" ht="22" customHeight="1" x14ac:dyDescent="0.25">
      <c r="B7" s="1225"/>
      <c r="C7" s="1254"/>
      <c r="D7" s="1433" t="s">
        <v>209</v>
      </c>
      <c r="E7" s="1433"/>
      <c r="F7" s="1434" t="s">
        <v>210</v>
      </c>
      <c r="G7" s="1434"/>
      <c r="H7" s="1434"/>
      <c r="I7" s="1434"/>
      <c r="J7" s="1434"/>
      <c r="K7" s="1434"/>
      <c r="L7" s="1434"/>
      <c r="M7" s="1434"/>
      <c r="N7" s="1434"/>
      <c r="O7" s="1434"/>
      <c r="P7" s="1434"/>
      <c r="Q7" s="1434"/>
      <c r="R7" s="1434"/>
      <c r="S7" s="1434"/>
      <c r="T7" s="1434"/>
    </row>
    <row r="8" spans="2:22" ht="22" customHeight="1" x14ac:dyDescent="0.25">
      <c r="B8" s="1227"/>
      <c r="C8" s="1255"/>
      <c r="D8" s="1433"/>
      <c r="E8" s="1433"/>
      <c r="F8" s="1434" t="s">
        <v>58</v>
      </c>
      <c r="G8" s="1434"/>
      <c r="H8" s="1434"/>
      <c r="I8" s="1434"/>
      <c r="J8" s="1434" t="s">
        <v>211</v>
      </c>
      <c r="K8" s="1434"/>
      <c r="L8" s="1434"/>
      <c r="M8" s="1434"/>
      <c r="N8" s="1434"/>
      <c r="O8" s="1435" t="s">
        <v>212</v>
      </c>
      <c r="P8" s="1436"/>
      <c r="Q8" s="1436"/>
      <c r="R8" s="1436"/>
      <c r="S8" s="1436"/>
      <c r="T8" s="1437"/>
    </row>
    <row r="9" spans="2:22" ht="22" customHeight="1" x14ac:dyDescent="0.25">
      <c r="B9" s="1227"/>
      <c r="C9" s="1255"/>
      <c r="D9" s="1434" t="s">
        <v>58</v>
      </c>
      <c r="E9" s="1434" t="s">
        <v>59</v>
      </c>
      <c r="F9" s="1434"/>
      <c r="G9" s="1434"/>
      <c r="H9" s="1434"/>
      <c r="I9" s="1434"/>
      <c r="J9" s="1434"/>
      <c r="K9" s="1434"/>
      <c r="L9" s="1434"/>
      <c r="M9" s="1434"/>
      <c r="N9" s="1434"/>
      <c r="O9" s="1438"/>
      <c r="P9" s="1439"/>
      <c r="Q9" s="1439"/>
      <c r="R9" s="1439"/>
      <c r="S9" s="1439"/>
      <c r="T9" s="1440"/>
    </row>
    <row r="10" spans="2:22" ht="22" customHeight="1" x14ac:dyDescent="0.25">
      <c r="B10" s="1227"/>
      <c r="C10" s="1255"/>
      <c r="D10" s="1441"/>
      <c r="E10" s="1441"/>
      <c r="F10" s="1442" t="s">
        <v>0</v>
      </c>
      <c r="G10" s="1442"/>
      <c r="H10" s="283" t="s">
        <v>59</v>
      </c>
      <c r="I10" s="283" t="s">
        <v>126</v>
      </c>
      <c r="J10" s="1442" t="s">
        <v>0</v>
      </c>
      <c r="K10" s="1442"/>
      <c r="L10" s="1442" t="s">
        <v>59</v>
      </c>
      <c r="M10" s="1442"/>
      <c r="N10" s="283" t="s">
        <v>126</v>
      </c>
      <c r="O10" s="1443" t="s">
        <v>0</v>
      </c>
      <c r="P10" s="1444"/>
      <c r="Q10" s="1445"/>
      <c r="R10" s="1442" t="s">
        <v>59</v>
      </c>
      <c r="S10" s="1442"/>
      <c r="T10" s="283" t="s">
        <v>126</v>
      </c>
    </row>
    <row r="11" spans="2:22" ht="24" customHeight="1" x14ac:dyDescent="0.25">
      <c r="B11" s="1423">
        <v>2020</v>
      </c>
      <c r="C11" s="1424"/>
      <c r="D11" s="284">
        <v>111.66833333333334</v>
      </c>
      <c r="E11" s="285">
        <v>-4.7834922619978233</v>
      </c>
      <c r="F11" s="1425">
        <v>112.40083333333332</v>
      </c>
      <c r="G11" s="1426"/>
      <c r="H11" s="287">
        <v>-3.286846162119561</v>
      </c>
      <c r="I11" s="285"/>
      <c r="J11" s="1425">
        <v>115.40749999999998</v>
      </c>
      <c r="K11" s="1426"/>
      <c r="L11" s="1426">
        <v>2.0703124999999822</v>
      </c>
      <c r="M11" s="1426"/>
      <c r="N11" s="288"/>
      <c r="O11" s="1425">
        <v>109.95666666666665</v>
      </c>
      <c r="P11" s="1426"/>
      <c r="Q11" s="1426"/>
      <c r="R11" s="1426">
        <v>-7.4321954231033942</v>
      </c>
      <c r="S11" s="1426"/>
      <c r="T11" s="288"/>
    </row>
    <row r="12" spans="2:22" ht="24" customHeight="1" x14ac:dyDescent="0.25">
      <c r="B12" s="1423">
        <v>2021</v>
      </c>
      <c r="C12" s="1424"/>
      <c r="D12" s="284">
        <v>118.90166666666664</v>
      </c>
      <c r="E12" s="285">
        <v>6.4775152609662268</v>
      </c>
      <c r="F12" s="1425">
        <v>117.51916666666669</v>
      </c>
      <c r="G12" s="1426"/>
      <c r="H12" s="287">
        <v>4.553643582120559</v>
      </c>
      <c r="I12" s="285"/>
      <c r="J12" s="1425">
        <v>119.1275</v>
      </c>
      <c r="K12" s="1426"/>
      <c r="L12" s="1426">
        <v>3.2233607001278308</v>
      </c>
      <c r="M12" s="1426"/>
      <c r="N12" s="288"/>
      <c r="O12" s="1425">
        <v>116.21083333333333</v>
      </c>
      <c r="P12" s="1426"/>
      <c r="Q12" s="1426"/>
      <c r="R12" s="1426">
        <v>5.6878467274987132</v>
      </c>
      <c r="S12" s="1426"/>
      <c r="T12" s="288"/>
    </row>
    <row r="13" spans="2:22" ht="24" customHeight="1" x14ac:dyDescent="0.25">
      <c r="B13" s="1423">
        <v>2022</v>
      </c>
      <c r="C13" s="1424"/>
      <c r="D13" s="284">
        <v>135.47666666666666</v>
      </c>
      <c r="E13" s="285">
        <v>13.940090551015572</v>
      </c>
      <c r="F13" s="1425">
        <v>123.18166666666666</v>
      </c>
      <c r="G13" s="1426"/>
      <c r="H13" s="287">
        <v>4.8183629620699886</v>
      </c>
      <c r="I13" s="285"/>
      <c r="J13" s="1425">
        <v>117.12166666666667</v>
      </c>
      <c r="K13" s="1426"/>
      <c r="L13" s="1426">
        <v>-1.6837701902023716</v>
      </c>
      <c r="M13" s="1426"/>
      <c r="N13" s="288"/>
      <c r="O13" s="1425">
        <v>128.10666666666665</v>
      </c>
      <c r="P13" s="1426"/>
      <c r="Q13" s="1426"/>
      <c r="R13" s="1426">
        <v>10.236423741332201</v>
      </c>
      <c r="S13" s="1426"/>
      <c r="T13" s="288"/>
    </row>
    <row r="14" spans="2:22" ht="24" customHeight="1" x14ac:dyDescent="0.25">
      <c r="B14" s="289"/>
      <c r="C14" s="290"/>
      <c r="D14" s="291"/>
      <c r="E14" s="292"/>
      <c r="F14" s="1413"/>
      <c r="G14" s="1414"/>
      <c r="H14" s="294"/>
      <c r="I14" s="295"/>
      <c r="J14" s="1413"/>
      <c r="K14" s="1414"/>
      <c r="L14" s="1414"/>
      <c r="M14" s="1414"/>
      <c r="N14" s="296"/>
      <c r="O14" s="1413"/>
      <c r="P14" s="1414"/>
      <c r="Q14" s="1414"/>
      <c r="R14" s="1414"/>
      <c r="S14" s="1414"/>
      <c r="T14" s="297"/>
    </row>
    <row r="15" spans="2:22" ht="24" customHeight="1" x14ac:dyDescent="0.25">
      <c r="B15" s="298">
        <v>22</v>
      </c>
      <c r="C15" s="299" t="s">
        <v>74</v>
      </c>
      <c r="D15" s="300">
        <v>136.54</v>
      </c>
      <c r="E15" s="301">
        <v>22.303833751343593</v>
      </c>
      <c r="F15" s="1398">
        <v>126.13</v>
      </c>
      <c r="G15" s="1399"/>
      <c r="H15" s="302">
        <v>12.878109897977442</v>
      </c>
      <c r="I15" s="301">
        <v>12.885051136015679</v>
      </c>
      <c r="J15" s="1398">
        <v>119.57</v>
      </c>
      <c r="K15" s="1399"/>
      <c r="L15" s="1399">
        <v>-1.1981490662700378</v>
      </c>
      <c r="M15" s="1399"/>
      <c r="N15" s="303">
        <v>-1.1035060762676352</v>
      </c>
      <c r="O15" s="1398">
        <v>131.46</v>
      </c>
      <c r="P15" s="1399"/>
      <c r="Q15" s="1399"/>
      <c r="R15" s="1399">
        <v>26.1612284069098</v>
      </c>
      <c r="S15" s="1399"/>
      <c r="T15" s="303">
        <v>26.404942208051029</v>
      </c>
    </row>
    <row r="16" spans="2:22" ht="24" customHeight="1" x14ac:dyDescent="0.25">
      <c r="B16" s="298"/>
      <c r="C16" s="299" t="s">
        <v>75</v>
      </c>
      <c r="D16" s="300">
        <v>133.15</v>
      </c>
      <c r="E16" s="301">
        <v>14.095972579263073</v>
      </c>
      <c r="F16" s="1398">
        <v>121.95</v>
      </c>
      <c r="G16" s="1399"/>
      <c r="H16" s="302">
        <v>4.3556392264247901</v>
      </c>
      <c r="I16" s="301">
        <v>10.637290276023803</v>
      </c>
      <c r="J16" s="1398">
        <v>114.57</v>
      </c>
      <c r="K16" s="1399"/>
      <c r="L16" s="1399">
        <v>-3.6579212916246329</v>
      </c>
      <c r="M16" s="1399"/>
      <c r="N16" s="303">
        <v>-1.7405162832637822</v>
      </c>
      <c r="O16" s="1398">
        <v>127.94</v>
      </c>
      <c r="P16" s="1399"/>
      <c r="Q16" s="1399"/>
      <c r="R16" s="1399">
        <v>11.068669155308619</v>
      </c>
      <c r="S16" s="1399"/>
      <c r="T16" s="303">
        <v>22.161097364691209</v>
      </c>
    </row>
    <row r="17" spans="2:20" ht="24" customHeight="1" x14ac:dyDescent="0.25">
      <c r="B17" s="298"/>
      <c r="C17" s="299" t="s">
        <v>76</v>
      </c>
      <c r="D17" s="300">
        <v>137.87</v>
      </c>
      <c r="E17" s="301">
        <v>13.585434173669487</v>
      </c>
      <c r="F17" s="1398">
        <v>125.06</v>
      </c>
      <c r="G17" s="1399"/>
      <c r="H17" s="302">
        <v>3.1337621639452307</v>
      </c>
      <c r="I17" s="301">
        <v>9.0260315211616593</v>
      </c>
      <c r="J17" s="1398">
        <v>117.72</v>
      </c>
      <c r="K17" s="1399"/>
      <c r="L17" s="1399">
        <v>0.61538461538461764</v>
      </c>
      <c r="M17" s="1399"/>
      <c r="N17" s="303">
        <v>-1.2763736171215956</v>
      </c>
      <c r="O17" s="1398">
        <v>131.04</v>
      </c>
      <c r="P17" s="1399"/>
      <c r="Q17" s="1399"/>
      <c r="R17" s="1399">
        <v>5.0589272829311138</v>
      </c>
      <c r="S17" s="1399"/>
      <c r="T17" s="303">
        <v>18.218114602587821</v>
      </c>
    </row>
    <row r="18" spans="2:20" ht="24" customHeight="1" x14ac:dyDescent="0.25">
      <c r="B18" s="298"/>
      <c r="C18" s="299" t="s">
        <v>77</v>
      </c>
      <c r="D18" s="300">
        <v>136.93</v>
      </c>
      <c r="E18" s="301">
        <v>15.270645677245565</v>
      </c>
      <c r="F18" s="1398">
        <v>121.94</v>
      </c>
      <c r="G18" s="1399"/>
      <c r="H18" s="302">
        <v>3.365262354835985</v>
      </c>
      <c r="I18" s="301">
        <v>8.0478122665416318</v>
      </c>
      <c r="J18" s="1398">
        <v>113.34</v>
      </c>
      <c r="K18" s="1399"/>
      <c r="L18" s="1399">
        <v>-0.70089363939022098</v>
      </c>
      <c r="M18" s="1399"/>
      <c r="N18" s="303">
        <v>-1.1835991017075997</v>
      </c>
      <c r="O18" s="1398">
        <v>128.93</v>
      </c>
      <c r="P18" s="1399"/>
      <c r="Q18" s="1399"/>
      <c r="R18" s="1399">
        <v>6.4833168153287213</v>
      </c>
      <c r="S18" s="1399"/>
      <c r="T18" s="303">
        <v>16.072075882068624</v>
      </c>
    </row>
    <row r="19" spans="2:20" ht="24" customHeight="1" x14ac:dyDescent="0.25">
      <c r="B19" s="298"/>
      <c r="C19" s="299" t="s">
        <v>66</v>
      </c>
      <c r="D19" s="300">
        <v>137.58000000000001</v>
      </c>
      <c r="E19" s="301">
        <v>15.18754186202278</v>
      </c>
      <c r="F19" s="1398">
        <v>123.34</v>
      </c>
      <c r="G19" s="1399"/>
      <c r="H19" s="302">
        <v>5.2568697729987957</v>
      </c>
      <c r="I19" s="301">
        <v>7.6389322998061893</v>
      </c>
      <c r="J19" s="1398">
        <v>117.56</v>
      </c>
      <c r="K19" s="1399"/>
      <c r="L19" s="1399">
        <v>0.50440283833461663</v>
      </c>
      <c r="M19" s="1399"/>
      <c r="N19" s="303">
        <v>-0.94426531552279647</v>
      </c>
      <c r="O19" s="1398">
        <v>128.03</v>
      </c>
      <c r="P19" s="1399"/>
      <c r="Q19" s="1399"/>
      <c r="R19" s="1399">
        <v>9.1009799744354645</v>
      </c>
      <c r="S19" s="1399"/>
      <c r="T19" s="303">
        <v>15.022516454331992</v>
      </c>
    </row>
    <row r="20" spans="2:20" ht="24" customHeight="1" x14ac:dyDescent="0.25">
      <c r="B20" s="298"/>
      <c r="C20" s="299" t="s">
        <v>67</v>
      </c>
      <c r="D20" s="300">
        <v>138.01</v>
      </c>
      <c r="E20" s="301">
        <v>15.277313732041421</v>
      </c>
      <c r="F20" s="1398">
        <v>124.83</v>
      </c>
      <c r="G20" s="1399"/>
      <c r="H20" s="302">
        <v>5.7612471405574794</v>
      </c>
      <c r="I20" s="301">
        <v>7.3974811522203199</v>
      </c>
      <c r="J20" s="1398">
        <v>116.53</v>
      </c>
      <c r="K20" s="1399"/>
      <c r="L20" s="1399">
        <v>-8.5741232958924662E-2</v>
      </c>
      <c r="M20" s="1399"/>
      <c r="N20" s="303">
        <v>-0.83792653009207019</v>
      </c>
      <c r="O20" s="1398">
        <v>131.58000000000001</v>
      </c>
      <c r="P20" s="1399"/>
      <c r="Q20" s="1399"/>
      <c r="R20" s="1399">
        <v>10.422960725075537</v>
      </c>
      <c r="S20" s="1399"/>
      <c r="T20" s="303">
        <v>14.412579708209506</v>
      </c>
    </row>
    <row r="21" spans="2:20" ht="24" customHeight="1" x14ac:dyDescent="0.25">
      <c r="B21" s="298"/>
      <c r="C21" s="299" t="s">
        <v>68</v>
      </c>
      <c r="D21" s="300">
        <v>135.96</v>
      </c>
      <c r="E21" s="301">
        <v>11.790823877651713</v>
      </c>
      <c r="F21" s="1398">
        <v>122.44</v>
      </c>
      <c r="G21" s="1399"/>
      <c r="H21" s="302">
        <v>2.2890559732664961</v>
      </c>
      <c r="I21" s="301">
        <v>6.8081497330326313</v>
      </c>
      <c r="J21" s="1398">
        <v>117.4</v>
      </c>
      <c r="K21" s="1399"/>
      <c r="L21" s="1399">
        <v>-0.21249468763281376</v>
      </c>
      <c r="M21" s="1399"/>
      <c r="N21" s="303">
        <v>-0.76846100107621496</v>
      </c>
      <c r="O21" s="1398">
        <v>126.53</v>
      </c>
      <c r="P21" s="1399"/>
      <c r="Q21" s="1399"/>
      <c r="R21" s="1399">
        <v>4.2600527356625006</v>
      </c>
      <c r="S21" s="1399"/>
      <c r="T21" s="303">
        <v>13.204568851414278</v>
      </c>
    </row>
    <row r="22" spans="2:20" ht="24" customHeight="1" x14ac:dyDescent="0.25">
      <c r="B22" s="298"/>
      <c r="C22" s="299" t="s">
        <v>69</v>
      </c>
      <c r="D22" s="300">
        <v>139.34</v>
      </c>
      <c r="E22" s="301">
        <v>10.948323911139424</v>
      </c>
      <c r="F22" s="1398">
        <v>123.31</v>
      </c>
      <c r="G22" s="1399"/>
      <c r="H22" s="302">
        <v>0.73523404950577298</v>
      </c>
      <c r="I22" s="301">
        <v>6.1672945456426209</v>
      </c>
      <c r="J22" s="1398">
        <v>117.59</v>
      </c>
      <c r="K22" s="1399"/>
      <c r="L22" s="1399">
        <v>-3.2658769332017057</v>
      </c>
      <c r="M22" s="1399"/>
      <c r="N22" s="303">
        <v>-1.0255585101878295</v>
      </c>
      <c r="O22" s="1398">
        <v>127.96</v>
      </c>
      <c r="P22" s="1399"/>
      <c r="Q22" s="1399"/>
      <c r="R22" s="1399">
        <v>3.9480097481722209</v>
      </c>
      <c r="S22" s="1399"/>
      <c r="T22" s="303">
        <v>12.207689952320532</v>
      </c>
    </row>
    <row r="23" spans="2:20" ht="24" customHeight="1" x14ac:dyDescent="0.25">
      <c r="B23" s="298"/>
      <c r="C23" s="299" t="s">
        <v>70</v>
      </c>
      <c r="D23" s="300">
        <v>140.66</v>
      </c>
      <c r="E23" s="301">
        <v>8.4168336673346555</v>
      </c>
      <c r="F23" s="1398">
        <v>125.13</v>
      </c>
      <c r="G23" s="1399"/>
      <c r="H23" s="302">
        <v>-1.122086131963651</v>
      </c>
      <c r="I23" s="301">
        <v>5.450277488457389</v>
      </c>
      <c r="J23" s="1398">
        <v>116.54</v>
      </c>
      <c r="K23" s="1399"/>
      <c r="L23" s="1399">
        <v>-4.4597474995900939</v>
      </c>
      <c r="M23" s="1399"/>
      <c r="N23" s="303">
        <v>-1.3470985569542515</v>
      </c>
      <c r="O23" s="1398">
        <v>132.1</v>
      </c>
      <c r="P23" s="1399"/>
      <c r="Q23" s="1399"/>
      <c r="R23" s="1399">
        <v>1.4125594963918298</v>
      </c>
      <c r="S23" s="1399"/>
      <c r="T23" s="303">
        <v>11.10334482569051</v>
      </c>
    </row>
    <row r="24" spans="2:20" ht="24" customHeight="1" x14ac:dyDescent="0.25">
      <c r="B24" s="298"/>
      <c r="C24" s="304" t="s">
        <v>71</v>
      </c>
      <c r="D24" s="300">
        <v>136.62</v>
      </c>
      <c r="E24" s="301">
        <v>6.8763201126496254</v>
      </c>
      <c r="F24" s="1398">
        <v>121.52</v>
      </c>
      <c r="G24" s="1399"/>
      <c r="H24" s="302">
        <v>-1.7543859649122862</v>
      </c>
      <c r="I24" s="301">
        <v>4.8183629620699886</v>
      </c>
      <c r="J24" s="1398">
        <v>120.21</v>
      </c>
      <c r="K24" s="1399"/>
      <c r="L24" s="1399">
        <v>-5.1447960230411205</v>
      </c>
      <c r="M24" s="1399"/>
      <c r="N24" s="303">
        <v>-1.6837701902023716</v>
      </c>
      <c r="O24" s="1398">
        <v>122.59</v>
      </c>
      <c r="P24" s="1399"/>
      <c r="Q24" s="1399"/>
      <c r="R24" s="1399">
        <v>1.1301765385250073</v>
      </c>
      <c r="S24" s="1399"/>
      <c r="T24" s="303">
        <v>10.236423741332178</v>
      </c>
    </row>
    <row r="25" spans="2:20" ht="24" customHeight="1" x14ac:dyDescent="0.25">
      <c r="B25" s="305">
        <v>23</v>
      </c>
      <c r="C25" s="306" t="s">
        <v>72</v>
      </c>
      <c r="D25" s="307">
        <v>138.59</v>
      </c>
      <c r="E25" s="308">
        <v>11.613111057421289</v>
      </c>
      <c r="F25" s="1422">
        <v>123.88</v>
      </c>
      <c r="G25" s="1432"/>
      <c r="H25" s="309">
        <v>3.7781687191086544</v>
      </c>
      <c r="I25" s="308">
        <v>3.7781687191086544</v>
      </c>
      <c r="J25" s="1422">
        <v>117.13</v>
      </c>
      <c r="K25" s="1432"/>
      <c r="L25" s="1432">
        <v>-0.51809070834041293</v>
      </c>
      <c r="M25" s="1432"/>
      <c r="N25" s="310">
        <v>-0.51809070834041293</v>
      </c>
      <c r="O25" s="1422">
        <v>129.37</v>
      </c>
      <c r="P25" s="1432"/>
      <c r="Q25" s="1432"/>
      <c r="R25" s="1432">
        <v>7.1830985915492862</v>
      </c>
      <c r="S25" s="1432"/>
      <c r="T25" s="310">
        <v>7.1830985915492862</v>
      </c>
    </row>
    <row r="26" spans="2:20" ht="24" customHeight="1" x14ac:dyDescent="0.25">
      <c r="B26" s="298"/>
      <c r="C26" s="299" t="s">
        <v>73</v>
      </c>
      <c r="D26" s="300">
        <v>137.91</v>
      </c>
      <c r="E26" s="301">
        <v>6.9982155326247186</v>
      </c>
      <c r="F26" s="1398">
        <v>123.88</v>
      </c>
      <c r="G26" s="1399"/>
      <c r="H26" s="302">
        <v>0.58460539136082623</v>
      </c>
      <c r="I26" s="301">
        <v>2.1564342555560057</v>
      </c>
      <c r="J26" s="1398">
        <v>115.2</v>
      </c>
      <c r="K26" s="1399"/>
      <c r="L26" s="1399">
        <v>-1.2768874796469265</v>
      </c>
      <c r="M26" s="1399"/>
      <c r="N26" s="303">
        <v>-0.89578978799642606</v>
      </c>
      <c r="O26" s="1398">
        <v>130.94</v>
      </c>
      <c r="P26" s="1399"/>
      <c r="Q26" s="1399"/>
      <c r="R26" s="1399">
        <v>1.9623111664849757</v>
      </c>
      <c r="S26" s="1399"/>
      <c r="T26" s="303">
        <v>4.4918111753371903</v>
      </c>
    </row>
    <row r="27" spans="2:20" ht="24" customHeight="1" x14ac:dyDescent="0.25">
      <c r="B27" s="298"/>
      <c r="C27" s="299" t="s">
        <v>74</v>
      </c>
      <c r="D27" s="300">
        <v>143.51</v>
      </c>
      <c r="E27" s="301">
        <v>5.1047312142961765</v>
      </c>
      <c r="F27" s="1398">
        <v>127.21</v>
      </c>
      <c r="G27" s="1399"/>
      <c r="H27" s="302">
        <v>0.85625941488940427</v>
      </c>
      <c r="I27" s="301">
        <v>1.711604188140825</v>
      </c>
      <c r="J27" s="1398">
        <v>119.23</v>
      </c>
      <c r="K27" s="1399"/>
      <c r="L27" s="1399">
        <v>-0.28435226227313537</v>
      </c>
      <c r="M27" s="1399"/>
      <c r="N27" s="303">
        <v>-0.68926553672316038</v>
      </c>
      <c r="O27" s="1398">
        <v>133.69</v>
      </c>
      <c r="P27" s="1399"/>
      <c r="Q27" s="1399"/>
      <c r="R27" s="1399">
        <v>1.6963334854708467</v>
      </c>
      <c r="S27" s="1399"/>
      <c r="T27" s="303">
        <v>3.5261968574281211</v>
      </c>
    </row>
    <row r="28" spans="2:20" ht="24" customHeight="1" x14ac:dyDescent="0.25">
      <c r="B28" s="298"/>
      <c r="C28" s="299" t="s">
        <v>75</v>
      </c>
      <c r="D28" s="300">
        <v>140.37</v>
      </c>
      <c r="E28" s="301">
        <v>5.4224558768306341</v>
      </c>
      <c r="F28" s="1398">
        <v>124.98</v>
      </c>
      <c r="G28" s="1399"/>
      <c r="H28" s="302">
        <v>2.4846248462484732</v>
      </c>
      <c r="I28" s="301">
        <v>1.9037524714131449</v>
      </c>
      <c r="J28" s="1398">
        <v>116.31</v>
      </c>
      <c r="K28" s="1399"/>
      <c r="L28" s="1399">
        <v>1.5187221785807781</v>
      </c>
      <c r="M28" s="1399"/>
      <c r="N28" s="303">
        <v>-0.14939069936188432</v>
      </c>
      <c r="O28" s="1398">
        <v>132.03</v>
      </c>
      <c r="P28" s="1399"/>
      <c r="Q28" s="1399"/>
      <c r="R28" s="1399">
        <v>3.1968110051586729</v>
      </c>
      <c r="S28" s="1399"/>
      <c r="T28" s="303">
        <v>3.4433257295681363</v>
      </c>
    </row>
    <row r="29" spans="2:20" ht="24" customHeight="1" x14ac:dyDescent="0.25">
      <c r="B29" s="298"/>
      <c r="C29" s="299" t="s">
        <v>76</v>
      </c>
      <c r="D29" s="300">
        <v>143.55000000000001</v>
      </c>
      <c r="E29" s="301">
        <v>4.1198230216870968</v>
      </c>
      <c r="F29" s="1398">
        <v>128.68</v>
      </c>
      <c r="G29" s="1399"/>
      <c r="H29" s="302">
        <v>2.8946105869182892</v>
      </c>
      <c r="I29" s="301">
        <v>2.1050237952149775</v>
      </c>
      <c r="J29" s="1398">
        <v>120.63</v>
      </c>
      <c r="K29" s="1399"/>
      <c r="L29" s="1399">
        <v>2.4719673802242603</v>
      </c>
      <c r="M29" s="1399"/>
      <c r="N29" s="303">
        <v>0.37694656228146606</v>
      </c>
      <c r="O29" s="1398">
        <v>135.22</v>
      </c>
      <c r="P29" s="1399"/>
      <c r="Q29" s="1399"/>
      <c r="R29" s="1399">
        <v>3.1898656898657007</v>
      </c>
      <c r="S29" s="1399"/>
      <c r="T29" s="303">
        <v>3.3913940834323419</v>
      </c>
    </row>
    <row r="30" spans="2:20" ht="24" customHeight="1" x14ac:dyDescent="0.25">
      <c r="B30" s="298"/>
      <c r="C30" s="299" t="s">
        <v>77</v>
      </c>
      <c r="D30" s="300">
        <v>141.13</v>
      </c>
      <c r="E30" s="301">
        <v>3.0672606441247252</v>
      </c>
      <c r="F30" s="1398">
        <v>126.33</v>
      </c>
      <c r="G30" s="1399"/>
      <c r="H30" s="302">
        <v>3.6001312120715001</v>
      </c>
      <c r="I30" s="301">
        <v>2.3521915375334101</v>
      </c>
      <c r="J30" s="1398">
        <v>116.98</v>
      </c>
      <c r="K30" s="1399"/>
      <c r="L30" s="1399">
        <v>3.2115757896594266</v>
      </c>
      <c r="M30" s="1399"/>
      <c r="N30" s="303">
        <v>0.83615625401998184</v>
      </c>
      <c r="O30" s="1398">
        <v>133.93</v>
      </c>
      <c r="P30" s="1399"/>
      <c r="Q30" s="1399"/>
      <c r="R30" s="1399">
        <v>3.8780733731482275</v>
      </c>
      <c r="S30" s="1399"/>
      <c r="T30" s="303">
        <v>3.4730445418938549</v>
      </c>
    </row>
    <row r="31" spans="2:20" ht="24" customHeight="1" x14ac:dyDescent="0.25">
      <c r="B31" s="298"/>
      <c r="C31" s="299" t="s">
        <v>66</v>
      </c>
      <c r="D31" s="300">
        <v>143.30000000000001</v>
      </c>
      <c r="E31" s="301">
        <v>4.1575810437563643</v>
      </c>
      <c r="F31" s="1398">
        <v>128.26</v>
      </c>
      <c r="G31" s="1399"/>
      <c r="H31" s="302">
        <v>3.9889735689962569</v>
      </c>
      <c r="I31" s="301">
        <v>2.5866775074046222</v>
      </c>
      <c r="J31" s="1398">
        <v>120.52</v>
      </c>
      <c r="K31" s="1399"/>
      <c r="L31" s="1399">
        <v>2.5178632187818906</v>
      </c>
      <c r="M31" s="1399"/>
      <c r="N31" s="303">
        <v>1.0780846559551582</v>
      </c>
      <c r="O31" s="1398">
        <v>134.56</v>
      </c>
      <c r="P31" s="1399"/>
      <c r="Q31" s="1399"/>
      <c r="R31" s="1399">
        <v>5.1003671014606011</v>
      </c>
      <c r="S31" s="1399"/>
      <c r="T31" s="303">
        <v>3.7054388078347378</v>
      </c>
    </row>
    <row r="32" spans="2:20" ht="24" customHeight="1" x14ac:dyDescent="0.25">
      <c r="B32" s="298"/>
      <c r="C32" s="299" t="s">
        <v>67</v>
      </c>
      <c r="D32" s="300">
        <v>142.80000000000001</v>
      </c>
      <c r="E32" s="301">
        <v>3.4707629881892688</v>
      </c>
      <c r="F32" s="1398">
        <v>124.46</v>
      </c>
      <c r="G32" s="1399"/>
      <c r="H32" s="302">
        <v>-0.29640310822719451</v>
      </c>
      <c r="I32" s="301">
        <v>2.2215910243664982</v>
      </c>
      <c r="J32" s="1398">
        <v>119.79</v>
      </c>
      <c r="K32" s="1399"/>
      <c r="L32" s="1399">
        <v>2.7975628593495339</v>
      </c>
      <c r="M32" s="1399"/>
      <c r="N32" s="303">
        <v>1.2926787473760859</v>
      </c>
      <c r="O32" s="1398">
        <v>128.27000000000001</v>
      </c>
      <c r="P32" s="1399"/>
      <c r="Q32" s="1399"/>
      <c r="R32" s="1399">
        <v>-2.5155798753609959</v>
      </c>
      <c r="S32" s="1399"/>
      <c r="T32" s="303">
        <v>2.9092500729501092</v>
      </c>
    </row>
    <row r="33" spans="2:20" ht="2.15" customHeight="1" x14ac:dyDescent="0.25">
      <c r="B33" s="311"/>
      <c r="C33" s="312" t="s">
        <v>75</v>
      </c>
      <c r="D33" s="313"/>
      <c r="E33" s="314"/>
      <c r="F33" s="1402"/>
      <c r="G33" s="1403"/>
      <c r="H33" s="317"/>
      <c r="I33" s="314"/>
      <c r="J33" s="1404"/>
      <c r="K33" s="1405"/>
      <c r="L33" s="1403"/>
      <c r="M33" s="1403"/>
      <c r="N33" s="314"/>
      <c r="O33" s="1402"/>
      <c r="P33" s="1403"/>
      <c r="Q33" s="1403"/>
      <c r="R33" s="1403"/>
      <c r="S33" s="1403"/>
      <c r="T33" s="317"/>
    </row>
    <row r="34" spans="2:20" s="319" customFormat="1" ht="18" customHeight="1" x14ac:dyDescent="0.3">
      <c r="B34" s="318" t="s">
        <v>213</v>
      </c>
      <c r="C34" s="318"/>
      <c r="D34" s="318"/>
      <c r="E34" s="318"/>
      <c r="K34" s="320"/>
      <c r="S34" s="321"/>
      <c r="T34" s="320"/>
    </row>
    <row r="35" spans="2:20" ht="24" customHeight="1" x14ac:dyDescent="0.35">
      <c r="B35" s="322"/>
      <c r="C35" s="322"/>
      <c r="D35" s="322"/>
      <c r="E35" s="322"/>
      <c r="F35" s="282"/>
      <c r="G35" s="282"/>
      <c r="H35" s="282"/>
      <c r="I35" s="282"/>
      <c r="J35" s="282"/>
      <c r="K35" s="323"/>
      <c r="L35" s="282"/>
      <c r="M35" s="282"/>
      <c r="N35" s="282"/>
      <c r="O35" s="282"/>
      <c r="P35" s="282"/>
      <c r="Q35" s="282"/>
      <c r="R35" s="282"/>
      <c r="S35" s="324"/>
      <c r="T35" s="323"/>
    </row>
    <row r="36" spans="2:20" ht="3" customHeight="1" x14ac:dyDescent="0.35">
      <c r="B36" s="282"/>
      <c r="C36" s="282"/>
      <c r="D36" s="282"/>
      <c r="E36" s="282"/>
      <c r="F36" s="282"/>
      <c r="G36" s="282"/>
      <c r="H36" s="282"/>
      <c r="I36" s="282"/>
      <c r="J36" s="282"/>
      <c r="K36" s="282"/>
      <c r="L36" s="282"/>
      <c r="M36" s="282"/>
      <c r="N36" s="282"/>
      <c r="O36" s="282"/>
      <c r="P36" s="282"/>
      <c r="Q36" s="282"/>
      <c r="R36" s="282"/>
      <c r="S36" s="282"/>
      <c r="T36" s="282"/>
    </row>
    <row r="37" spans="2:20" ht="3" customHeight="1" x14ac:dyDescent="0.35">
      <c r="B37" s="282"/>
      <c r="C37" s="282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  <c r="O37" s="282"/>
      <c r="P37" s="282"/>
      <c r="Q37" s="282"/>
      <c r="R37" s="282"/>
      <c r="S37" s="282"/>
      <c r="T37" s="282"/>
    </row>
    <row r="38" spans="2:20" ht="3" customHeight="1" x14ac:dyDescent="0.35">
      <c r="B38" s="282"/>
      <c r="C38" s="282"/>
      <c r="D38" s="282"/>
      <c r="E38" s="282"/>
      <c r="F38" s="282"/>
      <c r="G38" s="282"/>
      <c r="H38" s="282"/>
      <c r="I38" s="282"/>
      <c r="J38" s="282"/>
      <c r="K38" s="282"/>
      <c r="L38" s="282"/>
      <c r="M38" s="282"/>
      <c r="N38" s="282"/>
      <c r="O38" s="282"/>
      <c r="P38" s="282"/>
      <c r="Q38" s="282"/>
      <c r="R38" s="282"/>
      <c r="S38" s="282"/>
      <c r="T38" s="282"/>
    </row>
    <row r="39" spans="2:20" ht="3" customHeight="1" x14ac:dyDescent="0.35">
      <c r="B39" s="282"/>
      <c r="C39" s="282"/>
      <c r="D39" s="282"/>
      <c r="E39" s="282"/>
      <c r="F39" s="282"/>
      <c r="G39" s="282"/>
      <c r="H39" s="282"/>
      <c r="I39" s="282"/>
      <c r="J39" s="282"/>
      <c r="K39" s="282"/>
      <c r="L39" s="282"/>
      <c r="M39" s="282"/>
      <c r="N39" s="282"/>
      <c r="O39" s="282"/>
      <c r="P39" s="282"/>
      <c r="Q39" s="282"/>
      <c r="R39" s="282"/>
      <c r="S39" s="282"/>
      <c r="T39" s="282"/>
    </row>
    <row r="40" spans="2:20" ht="3" customHeight="1" x14ac:dyDescent="0.35">
      <c r="B40" s="282"/>
      <c r="C40" s="282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  <c r="O40" s="282"/>
      <c r="P40" s="282"/>
      <c r="Q40" s="282"/>
      <c r="R40" s="282"/>
      <c r="S40" s="282"/>
      <c r="T40" s="282"/>
    </row>
    <row r="41" spans="2:20" ht="3" customHeight="1" x14ac:dyDescent="0.35">
      <c r="B41" s="282"/>
      <c r="C41" s="282"/>
      <c r="D41" s="282"/>
      <c r="E41" s="282"/>
      <c r="F41" s="282"/>
      <c r="G41" s="282"/>
      <c r="H41" s="282"/>
      <c r="I41" s="282"/>
      <c r="J41" s="282"/>
      <c r="K41" s="282"/>
      <c r="L41" s="282"/>
      <c r="M41" s="282"/>
      <c r="N41" s="282"/>
      <c r="O41" s="282"/>
      <c r="P41" s="282"/>
      <c r="Q41" s="282"/>
      <c r="R41" s="282"/>
      <c r="S41" s="282"/>
      <c r="T41" s="282"/>
    </row>
    <row r="42" spans="2:20" ht="3" customHeight="1" x14ac:dyDescent="0.35">
      <c r="B42" s="282"/>
      <c r="C42" s="282"/>
      <c r="D42" s="282"/>
      <c r="E42" s="282"/>
      <c r="F42" s="282"/>
      <c r="G42" s="282"/>
      <c r="H42" s="282"/>
      <c r="I42" s="282"/>
      <c r="J42" s="282"/>
      <c r="K42" s="282"/>
      <c r="L42" s="282"/>
      <c r="M42" s="282"/>
      <c r="N42" s="282"/>
      <c r="O42" s="282"/>
      <c r="P42" s="282"/>
      <c r="Q42" s="282"/>
      <c r="R42" s="282"/>
      <c r="S42" s="282"/>
      <c r="T42" s="282"/>
    </row>
    <row r="43" spans="2:20" ht="3" customHeight="1" x14ac:dyDescent="0.35">
      <c r="B43" s="282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  <c r="O43" s="282"/>
      <c r="P43" s="282"/>
      <c r="Q43" s="282"/>
      <c r="R43" s="282"/>
      <c r="S43" s="282"/>
      <c r="T43" s="282"/>
    </row>
    <row r="44" spans="2:20" ht="3" customHeight="1" x14ac:dyDescent="0.35">
      <c r="B44" s="282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  <c r="O44" s="282"/>
      <c r="P44" s="282"/>
      <c r="Q44" s="282"/>
      <c r="R44" s="282"/>
      <c r="S44" s="282"/>
      <c r="T44" s="282"/>
    </row>
    <row r="45" spans="2:20" ht="3" customHeight="1" x14ac:dyDescent="0.35">
      <c r="B45" s="282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  <c r="O45" s="282"/>
      <c r="P45" s="282"/>
      <c r="Q45" s="282"/>
      <c r="R45" s="282"/>
      <c r="S45" s="282"/>
      <c r="T45" s="282"/>
    </row>
    <row r="46" spans="2:20" ht="3" customHeight="1" x14ac:dyDescent="0.35">
      <c r="B46" s="282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  <c r="O46" s="282"/>
      <c r="P46" s="282"/>
      <c r="Q46" s="282"/>
      <c r="R46" s="282"/>
      <c r="S46" s="282"/>
      <c r="T46" s="282"/>
    </row>
    <row r="47" spans="2:20" ht="3" customHeight="1" x14ac:dyDescent="0.35">
      <c r="B47" s="282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  <c r="O47" s="282"/>
      <c r="P47" s="282"/>
      <c r="Q47" s="282"/>
      <c r="R47" s="282"/>
      <c r="S47" s="282"/>
      <c r="T47" s="282"/>
    </row>
    <row r="48" spans="2:20" ht="3" customHeight="1" x14ac:dyDescent="0.35">
      <c r="B48" s="282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  <c r="O48" s="282"/>
      <c r="P48" s="282"/>
      <c r="Q48" s="282"/>
      <c r="R48" s="282"/>
      <c r="S48" s="282"/>
      <c r="T48" s="282"/>
    </row>
    <row r="49" spans="2:20" ht="3" customHeight="1" x14ac:dyDescent="0.35">
      <c r="B49" s="282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  <c r="O49" s="282"/>
      <c r="P49" s="282"/>
      <c r="Q49" s="282"/>
      <c r="R49" s="282"/>
      <c r="S49" s="282"/>
      <c r="T49" s="282"/>
    </row>
    <row r="50" spans="2:20" ht="3" customHeight="1" x14ac:dyDescent="0.35">
      <c r="B50" s="282"/>
      <c r="C50" s="282"/>
      <c r="D50" s="282"/>
      <c r="E50" s="282"/>
      <c r="F50" s="282"/>
      <c r="G50" s="282"/>
      <c r="H50" s="282"/>
      <c r="I50" s="282"/>
      <c r="J50" s="282"/>
      <c r="K50" s="282"/>
      <c r="L50" s="282"/>
      <c r="M50" s="282"/>
      <c r="N50" s="282"/>
      <c r="O50" s="282"/>
      <c r="P50" s="282"/>
      <c r="Q50" s="282"/>
      <c r="R50" s="282"/>
      <c r="S50" s="282"/>
      <c r="T50" s="282"/>
    </row>
    <row r="51" spans="2:20" ht="3" customHeight="1" x14ac:dyDescent="0.35">
      <c r="B51" s="282"/>
      <c r="C51" s="282"/>
      <c r="D51" s="282"/>
      <c r="E51" s="282"/>
      <c r="F51" s="282"/>
      <c r="G51" s="282"/>
      <c r="H51" s="282"/>
      <c r="I51" s="282"/>
      <c r="J51" s="282"/>
      <c r="K51" s="282"/>
      <c r="L51" s="282"/>
      <c r="M51" s="282"/>
      <c r="N51" s="282"/>
      <c r="O51" s="282"/>
      <c r="P51" s="282"/>
      <c r="Q51" s="282"/>
      <c r="R51" s="282"/>
      <c r="S51" s="282"/>
      <c r="T51" s="282"/>
    </row>
    <row r="52" spans="2:20" ht="3" customHeight="1" x14ac:dyDescent="0.35">
      <c r="B52" s="282"/>
      <c r="C52" s="282"/>
      <c r="D52" s="282"/>
      <c r="E52" s="282"/>
      <c r="F52" s="282"/>
      <c r="G52" s="282"/>
      <c r="H52" s="282"/>
      <c r="I52" s="282"/>
      <c r="J52" s="282"/>
      <c r="K52" s="282"/>
      <c r="L52" s="282"/>
      <c r="M52" s="282"/>
      <c r="N52" s="282"/>
      <c r="O52" s="282"/>
      <c r="P52" s="282"/>
      <c r="Q52" s="282"/>
      <c r="R52" s="282"/>
      <c r="S52" s="282"/>
      <c r="T52" s="282"/>
    </row>
    <row r="53" spans="2:20" ht="3" customHeight="1" x14ac:dyDescent="0.35">
      <c r="B53" s="282"/>
      <c r="C53" s="282"/>
      <c r="D53" s="282"/>
      <c r="E53" s="282"/>
      <c r="F53" s="282"/>
      <c r="G53" s="282"/>
      <c r="H53" s="282"/>
      <c r="I53" s="282"/>
      <c r="J53" s="282"/>
      <c r="K53" s="282"/>
      <c r="L53" s="282"/>
      <c r="M53" s="282"/>
      <c r="N53" s="282"/>
      <c r="O53" s="282"/>
      <c r="P53" s="282"/>
      <c r="Q53" s="282"/>
      <c r="R53" s="282"/>
      <c r="S53" s="282"/>
      <c r="T53" s="282"/>
    </row>
    <row r="54" spans="2:20" ht="3" customHeight="1" x14ac:dyDescent="0.35">
      <c r="B54" s="282"/>
      <c r="C54" s="282"/>
      <c r="D54" s="282"/>
      <c r="E54" s="282"/>
      <c r="F54" s="282"/>
      <c r="G54" s="282"/>
      <c r="H54" s="282"/>
      <c r="I54" s="282"/>
      <c r="J54" s="282"/>
      <c r="K54" s="282"/>
      <c r="L54" s="282"/>
      <c r="M54" s="282"/>
      <c r="N54" s="282"/>
      <c r="O54" s="282"/>
      <c r="P54" s="282"/>
      <c r="Q54" s="282"/>
      <c r="R54" s="282"/>
      <c r="S54" s="282"/>
      <c r="T54" s="282"/>
    </row>
    <row r="55" spans="2:20" ht="3" customHeight="1" x14ac:dyDescent="0.35">
      <c r="B55" s="282"/>
      <c r="C55" s="282"/>
      <c r="D55" s="282"/>
      <c r="E55" s="282"/>
      <c r="F55" s="282"/>
      <c r="G55" s="282"/>
      <c r="H55" s="282"/>
      <c r="I55" s="282"/>
      <c r="J55" s="282"/>
      <c r="K55" s="282"/>
      <c r="L55" s="282"/>
      <c r="M55" s="282"/>
      <c r="N55" s="282"/>
      <c r="O55" s="282"/>
      <c r="P55" s="282"/>
      <c r="Q55" s="282"/>
      <c r="R55" s="282"/>
      <c r="S55" s="282"/>
      <c r="T55" s="282"/>
    </row>
    <row r="56" spans="2:20" ht="3" customHeight="1" x14ac:dyDescent="0.35">
      <c r="B56" s="282"/>
      <c r="C56" s="282"/>
      <c r="D56" s="282"/>
      <c r="E56" s="282"/>
      <c r="F56" s="282"/>
      <c r="G56" s="282"/>
      <c r="H56" s="282"/>
      <c r="I56" s="282"/>
      <c r="J56" s="282"/>
      <c r="K56" s="282"/>
      <c r="L56" s="282"/>
      <c r="M56" s="282"/>
      <c r="N56" s="282"/>
      <c r="O56" s="282"/>
      <c r="P56" s="282"/>
      <c r="Q56" s="282"/>
      <c r="R56" s="282"/>
      <c r="S56" s="282"/>
      <c r="T56" s="282"/>
    </row>
    <row r="57" spans="2:20" ht="3" customHeight="1" x14ac:dyDescent="0.35">
      <c r="B57" s="282"/>
      <c r="C57" s="282"/>
      <c r="D57" s="282"/>
      <c r="E57" s="282"/>
      <c r="F57" s="282"/>
      <c r="G57" s="282"/>
      <c r="H57" s="282"/>
      <c r="I57" s="282"/>
      <c r="J57" s="282"/>
      <c r="K57" s="282"/>
      <c r="L57" s="282"/>
      <c r="M57" s="282"/>
      <c r="N57" s="282"/>
      <c r="O57" s="282"/>
      <c r="P57" s="282"/>
      <c r="Q57" s="282"/>
      <c r="R57" s="282"/>
      <c r="S57" s="282"/>
      <c r="T57" s="282"/>
    </row>
    <row r="58" spans="2:20" ht="3" customHeight="1" x14ac:dyDescent="0.35">
      <c r="B58" s="282"/>
      <c r="C58" s="282"/>
      <c r="D58" s="282"/>
      <c r="E58" s="282"/>
      <c r="F58" s="282"/>
      <c r="G58" s="282"/>
      <c r="H58" s="282"/>
      <c r="I58" s="282"/>
      <c r="J58" s="282"/>
      <c r="K58" s="282"/>
      <c r="L58" s="282"/>
      <c r="M58" s="282"/>
      <c r="N58" s="282"/>
      <c r="O58" s="282"/>
      <c r="P58" s="282"/>
      <c r="Q58" s="282"/>
      <c r="R58" s="282"/>
      <c r="S58" s="282"/>
      <c r="T58" s="282"/>
    </row>
    <row r="59" spans="2:20" ht="3" customHeight="1" x14ac:dyDescent="0.35">
      <c r="B59" s="282"/>
      <c r="C59" s="282"/>
      <c r="D59" s="282"/>
      <c r="E59" s="282"/>
      <c r="F59" s="282"/>
      <c r="G59" s="282"/>
      <c r="H59" s="282"/>
      <c r="I59" s="282"/>
      <c r="J59" s="282"/>
      <c r="K59" s="282"/>
      <c r="L59" s="282"/>
      <c r="M59" s="282"/>
      <c r="N59" s="282"/>
      <c r="O59" s="282"/>
      <c r="P59" s="282"/>
      <c r="Q59" s="282"/>
      <c r="R59" s="282"/>
      <c r="S59" s="282"/>
      <c r="T59" s="282"/>
    </row>
    <row r="60" spans="2:20" ht="24" customHeight="1" x14ac:dyDescent="0.35">
      <c r="B60" s="282"/>
      <c r="C60" s="282"/>
      <c r="D60" s="282"/>
      <c r="E60" s="282"/>
      <c r="F60" s="282"/>
      <c r="G60" s="282"/>
      <c r="H60" s="282"/>
      <c r="I60" s="282"/>
      <c r="J60" s="282"/>
      <c r="K60" s="282"/>
      <c r="L60" s="282"/>
      <c r="M60" s="282"/>
      <c r="N60" s="282"/>
      <c r="O60" s="282"/>
      <c r="P60" s="282"/>
      <c r="Q60" s="282"/>
      <c r="R60" s="282"/>
      <c r="S60" s="282"/>
      <c r="T60" s="282"/>
    </row>
    <row r="61" spans="2:20" ht="18" customHeight="1" x14ac:dyDescent="0.35">
      <c r="B61" s="282"/>
      <c r="C61" s="282"/>
      <c r="D61" s="282"/>
      <c r="E61" s="282"/>
      <c r="F61" s="282"/>
      <c r="G61" s="282"/>
      <c r="H61" s="282"/>
      <c r="I61" s="282"/>
      <c r="J61" s="282"/>
      <c r="K61" s="282"/>
      <c r="L61" s="282"/>
      <c r="M61" s="282"/>
      <c r="N61" s="282"/>
      <c r="O61" s="282"/>
      <c r="P61" s="282"/>
      <c r="Q61" s="282"/>
      <c r="R61" s="282"/>
      <c r="S61" s="282"/>
      <c r="T61" s="282"/>
    </row>
    <row r="62" spans="2:20" ht="24" customHeight="1" x14ac:dyDescent="0.35">
      <c r="B62" s="282"/>
      <c r="C62" s="282"/>
      <c r="D62" s="282"/>
      <c r="E62" s="282"/>
      <c r="F62" s="282"/>
      <c r="G62" s="282"/>
      <c r="H62" s="282"/>
      <c r="I62" s="282"/>
      <c r="J62" s="282"/>
      <c r="K62" s="282"/>
      <c r="L62" s="282"/>
      <c r="M62" s="282"/>
      <c r="N62" s="282"/>
      <c r="O62" s="282"/>
      <c r="P62" s="282"/>
      <c r="Q62" s="282"/>
      <c r="R62" s="282"/>
      <c r="S62" s="282"/>
      <c r="T62" s="282"/>
    </row>
    <row r="63" spans="2:20" ht="24" customHeight="1" x14ac:dyDescent="0.35">
      <c r="B63" s="282"/>
      <c r="C63" s="282"/>
      <c r="D63" s="282"/>
      <c r="E63" s="282"/>
      <c r="F63" s="282"/>
      <c r="G63" s="282"/>
      <c r="H63" s="282"/>
      <c r="I63" s="282"/>
      <c r="J63" s="282"/>
      <c r="K63" s="282"/>
      <c r="L63" s="282"/>
      <c r="M63" s="282"/>
      <c r="N63" s="282"/>
      <c r="O63" s="282"/>
      <c r="P63" s="282"/>
      <c r="Q63" s="282"/>
      <c r="R63" s="282"/>
      <c r="S63" s="282"/>
      <c r="T63" s="282"/>
    </row>
    <row r="64" spans="2:20" ht="18" customHeight="1" x14ac:dyDescent="0.35">
      <c r="B64" s="282"/>
      <c r="C64" s="282"/>
      <c r="D64" s="282"/>
      <c r="E64" s="282"/>
      <c r="F64" s="282"/>
      <c r="G64" s="282"/>
      <c r="H64" s="282"/>
      <c r="I64" s="282"/>
      <c r="J64" s="282"/>
      <c r="K64" s="282"/>
      <c r="L64" s="282"/>
      <c r="M64" s="282"/>
      <c r="N64" s="282"/>
      <c r="O64" s="282"/>
      <c r="P64" s="282"/>
      <c r="Q64" s="282"/>
      <c r="R64" s="282"/>
      <c r="S64" s="282"/>
      <c r="T64" s="282"/>
    </row>
    <row r="65" spans="2:20" ht="24" customHeight="1" x14ac:dyDescent="0.35">
      <c r="B65" s="282"/>
      <c r="C65" s="282"/>
      <c r="D65" s="282"/>
      <c r="E65" s="282"/>
      <c r="F65" s="282"/>
      <c r="G65" s="282"/>
      <c r="H65" s="282"/>
      <c r="I65" s="282"/>
      <c r="J65" s="282"/>
      <c r="K65" s="282"/>
      <c r="L65" s="282"/>
      <c r="M65" s="282"/>
      <c r="N65" s="282"/>
      <c r="O65" s="282"/>
      <c r="P65" s="282"/>
      <c r="Q65" s="282"/>
      <c r="R65" s="282"/>
      <c r="S65" s="282"/>
      <c r="T65" s="282"/>
    </row>
    <row r="66" spans="2:20" ht="24" customHeight="1" x14ac:dyDescent="0.35">
      <c r="B66" s="282"/>
      <c r="C66" s="282"/>
      <c r="D66" s="282"/>
      <c r="E66" s="282"/>
      <c r="F66" s="282"/>
      <c r="G66" s="282"/>
      <c r="H66" s="282"/>
      <c r="I66" s="282"/>
      <c r="J66" s="282"/>
      <c r="K66" s="282"/>
      <c r="L66" s="282"/>
      <c r="M66" s="282"/>
      <c r="N66" s="282"/>
      <c r="O66" s="282"/>
      <c r="P66" s="282"/>
      <c r="Q66" s="282"/>
      <c r="R66" s="282"/>
      <c r="S66" s="282"/>
      <c r="T66" s="282"/>
    </row>
    <row r="67" spans="2:20" s="9" customFormat="1" ht="18" customHeight="1" x14ac:dyDescent="0.4">
      <c r="B67" s="39" t="s">
        <v>214</v>
      </c>
      <c r="C67" s="260"/>
      <c r="D67" s="261"/>
      <c r="E67" s="261"/>
      <c r="F67" s="261"/>
      <c r="G67" s="261"/>
      <c r="H67" s="261"/>
      <c r="I67" s="261"/>
      <c r="J67" s="261"/>
      <c r="K67" s="261"/>
      <c r="L67" s="261"/>
      <c r="M67" s="261"/>
      <c r="N67" s="261"/>
      <c r="O67" s="261"/>
      <c r="P67" s="261"/>
      <c r="Q67" s="261"/>
      <c r="R67" s="261"/>
      <c r="S67" s="261"/>
    </row>
    <row r="68" spans="2:20" ht="21.75" customHeight="1" x14ac:dyDescent="0.25">
      <c r="B68" s="1214"/>
      <c r="C68" s="1214"/>
      <c r="D68" s="1431" t="s">
        <v>215</v>
      </c>
      <c r="E68" s="1431"/>
      <c r="F68" s="1431"/>
      <c r="G68" s="1431"/>
      <c r="H68" s="1408" t="s">
        <v>216</v>
      </c>
      <c r="I68" s="1408"/>
      <c r="J68" s="1408" t="s">
        <v>217</v>
      </c>
      <c r="K68" s="1408"/>
      <c r="L68" s="1408"/>
      <c r="M68" s="1408" t="s">
        <v>218</v>
      </c>
      <c r="N68" s="1408"/>
      <c r="O68" s="1408"/>
      <c r="P68" s="1408"/>
      <c r="Q68" s="1408"/>
      <c r="R68" s="1408"/>
      <c r="S68" s="1408"/>
      <c r="T68" s="1408"/>
    </row>
    <row r="69" spans="2:20" ht="19.5" customHeight="1" x14ac:dyDescent="0.25">
      <c r="B69" s="1214"/>
      <c r="C69" s="1214"/>
      <c r="D69" s="1431"/>
      <c r="E69" s="1431"/>
      <c r="F69" s="1431"/>
      <c r="G69" s="1431"/>
      <c r="H69" s="1408"/>
      <c r="I69" s="1408"/>
      <c r="J69" s="1408"/>
      <c r="K69" s="1408"/>
      <c r="L69" s="1408"/>
      <c r="M69" s="1408"/>
      <c r="N69" s="1408"/>
      <c r="O69" s="1408"/>
      <c r="P69" s="1408"/>
      <c r="Q69" s="1408"/>
      <c r="R69" s="1408"/>
      <c r="S69" s="1408"/>
      <c r="T69" s="1408"/>
    </row>
    <row r="70" spans="2:20" ht="18" customHeight="1" x14ac:dyDescent="0.25">
      <c r="B70" s="1214"/>
      <c r="C70" s="1214"/>
      <c r="D70" s="1408" t="s">
        <v>219</v>
      </c>
      <c r="E70" s="1408"/>
      <c r="F70" s="1407" t="s">
        <v>59</v>
      </c>
      <c r="G70" s="1407" t="s">
        <v>126</v>
      </c>
      <c r="H70" s="1408"/>
      <c r="I70" s="1408"/>
      <c r="J70" s="1408"/>
      <c r="K70" s="1408"/>
      <c r="L70" s="1408"/>
      <c r="M70" s="1407" t="s">
        <v>220</v>
      </c>
      <c r="N70" s="1407"/>
      <c r="O70" s="1407"/>
      <c r="P70" s="1407"/>
      <c r="Q70" s="1407" t="s">
        <v>59</v>
      </c>
      <c r="R70" s="1407"/>
      <c r="S70" s="1407" t="s">
        <v>126</v>
      </c>
      <c r="T70" s="1407"/>
    </row>
    <row r="71" spans="2:20" ht="26.25" customHeight="1" x14ac:dyDescent="0.25">
      <c r="B71" s="1214"/>
      <c r="C71" s="1214"/>
      <c r="D71" s="1408"/>
      <c r="E71" s="1408"/>
      <c r="F71" s="1407"/>
      <c r="G71" s="1407"/>
      <c r="H71" s="1408" t="s">
        <v>221</v>
      </c>
      <c r="I71" s="1408"/>
      <c r="J71" s="1408" t="s">
        <v>222</v>
      </c>
      <c r="K71" s="1408"/>
      <c r="L71" s="1408"/>
      <c r="M71" s="1407"/>
      <c r="N71" s="1407"/>
      <c r="O71" s="1407"/>
      <c r="P71" s="1407"/>
      <c r="Q71" s="1407"/>
      <c r="R71" s="1407"/>
      <c r="S71" s="1407"/>
      <c r="T71" s="1407"/>
    </row>
    <row r="72" spans="2:20" ht="24" customHeight="1" x14ac:dyDescent="0.25">
      <c r="B72" s="1423">
        <v>2020</v>
      </c>
      <c r="C72" s="1424"/>
      <c r="D72" s="1425">
        <v>145417</v>
      </c>
      <c r="E72" s="1426"/>
      <c r="F72" s="288">
        <v>-35.0233915254313</v>
      </c>
      <c r="G72" s="285"/>
      <c r="H72" s="1427">
        <v>-24.358786979105332</v>
      </c>
      <c r="I72" s="1427"/>
      <c r="J72" s="1427">
        <v>-34.531938048366669</v>
      </c>
      <c r="K72" s="1427"/>
      <c r="L72" s="1427"/>
      <c r="M72" s="1427">
        <v>18178.437526000002</v>
      </c>
      <c r="N72" s="1427"/>
      <c r="O72" s="1427"/>
      <c r="P72" s="1427"/>
      <c r="Q72" s="1428">
        <v>-6.433444361307683</v>
      </c>
      <c r="R72" s="1428"/>
      <c r="S72" s="286"/>
      <c r="T72" s="287"/>
    </row>
    <row r="73" spans="2:20" ht="24" customHeight="1" x14ac:dyDescent="0.25">
      <c r="B73" s="1423">
        <v>2021</v>
      </c>
      <c r="C73" s="1424"/>
      <c r="D73" s="1425">
        <v>146637</v>
      </c>
      <c r="E73" s="1426"/>
      <c r="F73" s="288">
        <v>0.83896655824284849</v>
      </c>
      <c r="G73" s="285"/>
      <c r="H73" s="1427">
        <v>-9.9880193425826231</v>
      </c>
      <c r="I73" s="1427"/>
      <c r="J73" s="1427">
        <v>-23.431281893611114</v>
      </c>
      <c r="K73" s="1427"/>
      <c r="L73" s="1427"/>
      <c r="M73" s="1427">
        <v>19737.320188000002</v>
      </c>
      <c r="N73" s="1427"/>
      <c r="O73" s="1427"/>
      <c r="P73" s="1427"/>
      <c r="Q73" s="1428">
        <v>8.5754491263090316</v>
      </c>
      <c r="R73" s="1428"/>
      <c r="S73" s="286"/>
      <c r="T73" s="287"/>
    </row>
    <row r="74" spans="2:20" ht="24" customHeight="1" x14ac:dyDescent="0.25">
      <c r="B74" s="1423">
        <v>2022</v>
      </c>
      <c r="C74" s="1424"/>
      <c r="D74" s="1425">
        <v>156760</v>
      </c>
      <c r="E74" s="1426"/>
      <c r="F74" s="288">
        <v>6.9034418325524927</v>
      </c>
      <c r="G74" s="285"/>
      <c r="H74" s="1427">
        <v>1.9557848423821209</v>
      </c>
      <c r="I74" s="1427"/>
      <c r="J74" s="1427">
        <v>-10.896837209383335</v>
      </c>
      <c r="K74" s="1427"/>
      <c r="L74" s="1427"/>
      <c r="M74" s="1427">
        <v>24441.514110999997</v>
      </c>
      <c r="N74" s="1427"/>
      <c r="O74" s="1427"/>
      <c r="P74" s="1427"/>
      <c r="Q74" s="1428">
        <v>23.834005215460174</v>
      </c>
      <c r="R74" s="1428"/>
      <c r="S74" s="286"/>
      <c r="T74" s="287"/>
    </row>
    <row r="75" spans="2:20" ht="24" customHeight="1" x14ac:dyDescent="0.25">
      <c r="B75" s="1429"/>
      <c r="C75" s="1430"/>
      <c r="D75" s="1413"/>
      <c r="E75" s="1414"/>
      <c r="F75" s="297"/>
      <c r="G75" s="292"/>
      <c r="H75" s="1415"/>
      <c r="I75" s="1415"/>
      <c r="J75" s="1415"/>
      <c r="K75" s="1415"/>
      <c r="L75" s="1415"/>
      <c r="M75" s="1415"/>
      <c r="N75" s="1415"/>
      <c r="O75" s="1415"/>
      <c r="P75" s="1415"/>
      <c r="Q75" s="1419"/>
      <c r="R75" s="1419"/>
      <c r="S75" s="293"/>
      <c r="T75" s="294"/>
    </row>
    <row r="76" spans="2:20" ht="24" customHeight="1" x14ac:dyDescent="0.25">
      <c r="B76" s="298">
        <v>22</v>
      </c>
      <c r="C76" s="325" t="s">
        <v>75</v>
      </c>
      <c r="D76" s="1398">
        <v>12475</v>
      </c>
      <c r="E76" s="1399"/>
      <c r="F76" s="303">
        <v>-15.760686069282192</v>
      </c>
      <c r="G76" s="301">
        <v>3.3174838597103573</v>
      </c>
      <c r="H76" s="1400">
        <v>4.6226989211176512</v>
      </c>
      <c r="I76" s="1400"/>
      <c r="J76" s="1400">
        <v>-11.5453941306</v>
      </c>
      <c r="K76" s="1400"/>
      <c r="L76" s="1400"/>
      <c r="M76" s="1400">
        <v>1858.36572</v>
      </c>
      <c r="N76" s="1400"/>
      <c r="O76" s="1400"/>
      <c r="P76" s="1400"/>
      <c r="Q76" s="1406">
        <v>14.028941911342386</v>
      </c>
      <c r="R76" s="1406"/>
      <c r="S76" s="1406">
        <v>21.729585906767301</v>
      </c>
      <c r="T76" s="1398"/>
    </row>
    <row r="77" spans="2:20" ht="24" customHeight="1" x14ac:dyDescent="0.25">
      <c r="B77" s="298"/>
      <c r="C77" s="325" t="s">
        <v>76</v>
      </c>
      <c r="D77" s="1398">
        <v>12748</v>
      </c>
      <c r="E77" s="1399"/>
      <c r="F77" s="303">
        <v>-23.485985234979889</v>
      </c>
      <c r="G77" s="301">
        <v>-3.8266489625493949</v>
      </c>
      <c r="H77" s="1400">
        <v>6.5385287685527107</v>
      </c>
      <c r="I77" s="1400"/>
      <c r="J77" s="1400">
        <v>-10.566638986299999</v>
      </c>
      <c r="K77" s="1400"/>
      <c r="L77" s="1400"/>
      <c r="M77" s="1400">
        <v>2120.8318929999996</v>
      </c>
      <c r="N77" s="1400"/>
      <c r="O77" s="1400"/>
      <c r="P77" s="1400"/>
      <c r="Q77" s="1406">
        <v>33.858286800905482</v>
      </c>
      <c r="R77" s="1406"/>
      <c r="S77" s="1406">
        <v>24.306929553239254</v>
      </c>
      <c r="T77" s="1398"/>
    </row>
    <row r="78" spans="2:20" ht="24" customHeight="1" x14ac:dyDescent="0.25">
      <c r="B78" s="298"/>
      <c r="C78" s="325" t="s">
        <v>77</v>
      </c>
      <c r="D78" s="1398">
        <v>15554</v>
      </c>
      <c r="E78" s="1399"/>
      <c r="F78" s="303">
        <v>-17.860160540768909</v>
      </c>
      <c r="G78" s="301">
        <v>-7.0894468659831738</v>
      </c>
      <c r="H78" s="1400">
        <v>3.7332835822893431</v>
      </c>
      <c r="I78" s="1400"/>
      <c r="J78" s="1400">
        <v>-10.7879894317</v>
      </c>
      <c r="K78" s="1400"/>
      <c r="L78" s="1400"/>
      <c r="M78" s="1400">
        <v>1986.7903970000002</v>
      </c>
      <c r="N78" s="1400"/>
      <c r="O78" s="1400"/>
      <c r="P78" s="1400"/>
      <c r="Q78" s="1406">
        <v>21.949130163548801</v>
      </c>
      <c r="R78" s="1406"/>
      <c r="S78" s="1406">
        <v>23.884116563548407</v>
      </c>
      <c r="T78" s="1398"/>
    </row>
    <row r="79" spans="2:20" ht="24" customHeight="1" x14ac:dyDescent="0.25">
      <c r="B79" s="298"/>
      <c r="C79" s="325" t="s">
        <v>66</v>
      </c>
      <c r="D79" s="1398">
        <v>14665</v>
      </c>
      <c r="E79" s="1399"/>
      <c r="F79" s="303">
        <v>19.005112391463118</v>
      </c>
      <c r="G79" s="301">
        <v>-3.6600972613258231</v>
      </c>
      <c r="H79" s="1400">
        <v>1.6733622701924378</v>
      </c>
      <c r="I79" s="1400"/>
      <c r="J79" s="1400">
        <v>-7.8070426633999999</v>
      </c>
      <c r="K79" s="1400"/>
      <c r="L79" s="1400"/>
      <c r="M79" s="1400">
        <v>2039.117264</v>
      </c>
      <c r="N79" s="1400"/>
      <c r="O79" s="1400"/>
      <c r="P79" s="1400"/>
      <c r="Q79" s="1406">
        <v>21.26256714321848</v>
      </c>
      <c r="R79" s="1406"/>
      <c r="S79" s="1406">
        <v>23.47467663893741</v>
      </c>
      <c r="T79" s="1398"/>
    </row>
    <row r="80" spans="2:20" ht="24" customHeight="1" x14ac:dyDescent="0.25">
      <c r="B80" s="298"/>
      <c r="C80" s="325" t="s">
        <v>67</v>
      </c>
      <c r="D80" s="1398">
        <v>11434</v>
      </c>
      <c r="E80" s="1399"/>
      <c r="F80" s="303">
        <v>43.44498808179651</v>
      </c>
      <c r="G80" s="301">
        <v>3.0470124534343057E-2</v>
      </c>
      <c r="H80" s="1400">
        <v>0.75249535878704066</v>
      </c>
      <c r="I80" s="1400"/>
      <c r="J80" s="1400">
        <v>-9.8882257572000007</v>
      </c>
      <c r="K80" s="1400"/>
      <c r="L80" s="1400"/>
      <c r="M80" s="1400">
        <v>2162.9003339999999</v>
      </c>
      <c r="N80" s="1400"/>
      <c r="O80" s="1400"/>
      <c r="P80" s="1400"/>
      <c r="Q80" s="1406">
        <v>37.077515377944458</v>
      </c>
      <c r="R80" s="1406"/>
      <c r="S80" s="1406">
        <v>25.21337154833536</v>
      </c>
      <c r="T80" s="1398"/>
    </row>
    <row r="81" spans="2:20" ht="24" customHeight="1" x14ac:dyDescent="0.25">
      <c r="B81" s="298"/>
      <c r="C81" s="325" t="s">
        <v>68</v>
      </c>
      <c r="D81" s="1398">
        <v>12502</v>
      </c>
      <c r="E81" s="1399"/>
      <c r="F81" s="303">
        <v>15.909512330799181</v>
      </c>
      <c r="G81" s="301">
        <v>1.5525438791379687</v>
      </c>
      <c r="H81" s="1400">
        <v>-0.50500117069889949</v>
      </c>
      <c r="I81" s="1400"/>
      <c r="J81" s="1400">
        <v>-10.4347387966</v>
      </c>
      <c r="K81" s="1400"/>
      <c r="L81" s="1400"/>
      <c r="M81" s="1400">
        <v>2269.5373610000001</v>
      </c>
      <c r="N81" s="1400"/>
      <c r="O81" s="1400"/>
      <c r="P81" s="1400"/>
      <c r="Q81" s="1406">
        <v>27.021087130698884</v>
      </c>
      <c r="R81" s="1406"/>
      <c r="S81" s="1406">
        <v>25.44193603214433</v>
      </c>
      <c r="T81" s="1398"/>
    </row>
    <row r="82" spans="2:20" ht="24" customHeight="1" x14ac:dyDescent="0.25">
      <c r="B82" s="298"/>
      <c r="C82" s="325" t="s">
        <v>69</v>
      </c>
      <c r="D82" s="1398">
        <v>12560</v>
      </c>
      <c r="E82" s="1399"/>
      <c r="F82" s="303">
        <v>18.759455370650535</v>
      </c>
      <c r="G82" s="301">
        <v>3.0308445910268711</v>
      </c>
      <c r="H82" s="1400">
        <v>0.72051071680821899</v>
      </c>
      <c r="I82" s="1400"/>
      <c r="J82" s="1400">
        <v>-9.4439758253000008</v>
      </c>
      <c r="K82" s="1400"/>
      <c r="L82" s="1400"/>
      <c r="M82" s="1400">
        <v>2287.8606719999998</v>
      </c>
      <c r="N82" s="1400"/>
      <c r="O82" s="1400"/>
      <c r="P82" s="1400"/>
      <c r="Q82" s="1406">
        <v>22.97501431023441</v>
      </c>
      <c r="R82" s="1406"/>
      <c r="S82" s="1406">
        <v>25.15494255620667</v>
      </c>
      <c r="T82" s="1398"/>
    </row>
    <row r="83" spans="2:20" ht="24" customHeight="1" x14ac:dyDescent="0.25">
      <c r="B83" s="298"/>
      <c r="C83" s="325" t="s">
        <v>70</v>
      </c>
      <c r="D83" s="1398">
        <v>15230</v>
      </c>
      <c r="E83" s="1399"/>
      <c r="F83" s="303">
        <v>39.36676427525623</v>
      </c>
      <c r="G83" s="301">
        <v>5.9934790231964685</v>
      </c>
      <c r="H83" s="1400">
        <v>0.59722803389895307</v>
      </c>
      <c r="I83" s="1400"/>
      <c r="J83" s="1400">
        <v>-11.160456310800001</v>
      </c>
      <c r="K83" s="1400"/>
      <c r="L83" s="1400"/>
      <c r="M83" s="1400">
        <v>2285.7214269999999</v>
      </c>
      <c r="N83" s="1400"/>
      <c r="O83" s="1400"/>
      <c r="P83" s="1400"/>
      <c r="Q83" s="1406">
        <v>19.68621210534387</v>
      </c>
      <c r="R83" s="1406"/>
      <c r="S83" s="1406">
        <v>24.571529761756338</v>
      </c>
      <c r="T83" s="1398"/>
    </row>
    <row r="84" spans="2:20" ht="24" customHeight="1" x14ac:dyDescent="0.25">
      <c r="B84" s="326"/>
      <c r="C84" s="290" t="s">
        <v>71</v>
      </c>
      <c r="D84" s="1413">
        <v>14698</v>
      </c>
      <c r="E84" s="1414"/>
      <c r="F84" s="297">
        <v>16.576776649746193</v>
      </c>
      <c r="G84" s="292">
        <v>6.9034418325524927</v>
      </c>
      <c r="H84" s="1415">
        <v>5.0982226699185231</v>
      </c>
      <c r="I84" s="1415"/>
      <c r="J84" s="1415">
        <v>-10.435333781000001</v>
      </c>
      <c r="K84" s="1415"/>
      <c r="L84" s="1415"/>
      <c r="M84" s="1415">
        <v>2141.3251239999995</v>
      </c>
      <c r="N84" s="1415"/>
      <c r="O84" s="1415"/>
      <c r="P84" s="1415"/>
      <c r="Q84" s="1419">
        <v>16.642178188424282</v>
      </c>
      <c r="R84" s="1419"/>
      <c r="S84" s="1419">
        <v>23.834005215460174</v>
      </c>
      <c r="T84" s="1413"/>
    </row>
    <row r="85" spans="2:20" ht="24" customHeight="1" x14ac:dyDescent="0.25">
      <c r="B85" s="298">
        <v>23</v>
      </c>
      <c r="C85" s="325" t="s">
        <v>72</v>
      </c>
      <c r="D85" s="1398">
        <v>14639</v>
      </c>
      <c r="E85" s="1399"/>
      <c r="F85" s="303">
        <v>48.363230971926626</v>
      </c>
      <c r="G85" s="301">
        <v>48.363230971926626</v>
      </c>
      <c r="H85" s="1400">
        <v>9.604642502476036</v>
      </c>
      <c r="I85" s="1400"/>
      <c r="J85" s="1400">
        <v>-13.5509842196</v>
      </c>
      <c r="K85" s="1400"/>
      <c r="L85" s="1401"/>
      <c r="M85" s="1420">
        <v>2006.5855029999993</v>
      </c>
      <c r="N85" s="1420"/>
      <c r="O85" s="1420"/>
      <c r="P85" s="1420"/>
      <c r="Q85" s="1421">
        <v>24.680345425931627</v>
      </c>
      <c r="R85" s="1421"/>
      <c r="S85" s="1421">
        <v>24.680345425931627</v>
      </c>
      <c r="T85" s="1422"/>
    </row>
    <row r="86" spans="2:20" ht="24" customHeight="1" x14ac:dyDescent="0.25">
      <c r="B86" s="298"/>
      <c r="C86" s="325" t="s">
        <v>73</v>
      </c>
      <c r="D86" s="1398">
        <v>16080</v>
      </c>
      <c r="E86" s="1399"/>
      <c r="F86" s="303">
        <v>38.405921845412294</v>
      </c>
      <c r="G86" s="301">
        <v>42.978822434256458</v>
      </c>
      <c r="H86" s="1400">
        <v>13.552947424478853</v>
      </c>
      <c r="I86" s="1400"/>
      <c r="J86" s="1400">
        <v>-16.959468901000001</v>
      </c>
      <c r="K86" s="1400"/>
      <c r="L86" s="1401"/>
      <c r="M86" s="1400">
        <v>1961.5001669999995</v>
      </c>
      <c r="N86" s="1400"/>
      <c r="O86" s="1400"/>
      <c r="P86" s="1400"/>
      <c r="Q86" s="1406">
        <v>15.038781646143429</v>
      </c>
      <c r="R86" s="1406"/>
      <c r="S86" s="1406">
        <v>19.720380526839556</v>
      </c>
      <c r="T86" s="1398"/>
    </row>
    <row r="87" spans="2:20" ht="24" customHeight="1" x14ac:dyDescent="0.25">
      <c r="B87" s="298"/>
      <c r="C87" s="325" t="s">
        <v>74</v>
      </c>
      <c r="D87" s="1398">
        <v>21472</v>
      </c>
      <c r="E87" s="1399"/>
      <c r="F87" s="303">
        <v>60.131255127153402</v>
      </c>
      <c r="G87" s="301">
        <v>49.570126669341441</v>
      </c>
      <c r="H87" s="1400">
        <v>16.288940929265667</v>
      </c>
      <c r="I87" s="1400"/>
      <c r="J87" s="1400">
        <v>-15.964675785300001</v>
      </c>
      <c r="K87" s="1400"/>
      <c r="L87" s="1401"/>
      <c r="M87" s="1400">
        <v>2233.6883209999996</v>
      </c>
      <c r="N87" s="1400"/>
      <c r="O87" s="1400"/>
      <c r="P87" s="1400"/>
      <c r="Q87" s="1406">
        <v>13.120902875654416</v>
      </c>
      <c r="R87" s="1406"/>
      <c r="S87" s="1406">
        <v>17.256552122980672</v>
      </c>
      <c r="T87" s="1398"/>
    </row>
    <row r="88" spans="2:20" ht="24" customHeight="1" x14ac:dyDescent="0.25">
      <c r="B88" s="298"/>
      <c r="C88" s="325" t="s">
        <v>75</v>
      </c>
      <c r="D88" s="1398">
        <v>16107</v>
      </c>
      <c r="E88" s="1399"/>
      <c r="F88" s="303">
        <v>29.114228456913828</v>
      </c>
      <c r="G88" s="301">
        <v>44.182904431168055</v>
      </c>
      <c r="H88" s="1400">
        <v>16.306514829776788</v>
      </c>
      <c r="I88" s="1400"/>
      <c r="J88" s="1400">
        <v>-12.734293489500001</v>
      </c>
      <c r="K88" s="1400"/>
      <c r="L88" s="1401"/>
      <c r="M88" s="1400">
        <v>1988.2768629999998</v>
      </c>
      <c r="N88" s="1400"/>
      <c r="O88" s="1400"/>
      <c r="P88" s="1400"/>
      <c r="Q88" s="1406">
        <v>6.990612321454126</v>
      </c>
      <c r="R88" s="1406"/>
      <c r="S88" s="1406">
        <v>14.587358920064485</v>
      </c>
      <c r="T88" s="1398"/>
    </row>
    <row r="89" spans="2:20" ht="24" customHeight="1" x14ac:dyDescent="0.25">
      <c r="B89" s="298"/>
      <c r="C89" s="325" t="s">
        <v>76</v>
      </c>
      <c r="D89" s="1398">
        <v>19816</v>
      </c>
      <c r="E89" s="1399"/>
      <c r="F89" s="303">
        <v>55.44399121430812</v>
      </c>
      <c r="G89" s="301">
        <v>46.570853502337116</v>
      </c>
      <c r="H89" s="1400">
        <v>14.286858944018315</v>
      </c>
      <c r="I89" s="1400"/>
      <c r="J89" s="1400">
        <v>-17.812067451899999</v>
      </c>
      <c r="K89" s="1400"/>
      <c r="L89" s="1401"/>
      <c r="M89" s="1400">
        <v>2329.6576880000002</v>
      </c>
      <c r="N89" s="1400"/>
      <c r="O89" s="1400"/>
      <c r="P89" s="1400"/>
      <c r="Q89" s="1406">
        <v>9.8464095947090158</v>
      </c>
      <c r="R89" s="1406"/>
      <c r="S89" s="1406">
        <v>13.50249996376558</v>
      </c>
      <c r="T89" s="1398"/>
    </row>
    <row r="90" spans="2:20" ht="24" customHeight="1" x14ac:dyDescent="0.25">
      <c r="B90" s="298"/>
      <c r="C90" s="325" t="s">
        <v>77</v>
      </c>
      <c r="D90" s="1398">
        <v>22041</v>
      </c>
      <c r="E90" s="1399"/>
      <c r="F90" s="303">
        <v>41.706313488491695</v>
      </c>
      <c r="G90" s="301">
        <v>45.570958491363925</v>
      </c>
      <c r="H90" s="1400">
        <v>10.510056332370489</v>
      </c>
      <c r="I90" s="1400"/>
      <c r="J90" s="1400">
        <v>-13.9775656355</v>
      </c>
      <c r="K90" s="1400"/>
      <c r="L90" s="1401"/>
      <c r="M90" s="1400">
        <v>2160.7608270000001</v>
      </c>
      <c r="N90" s="1400"/>
      <c r="O90" s="1400"/>
      <c r="P90" s="1400"/>
      <c r="Q90" s="1406">
        <v>8.7563554898740357</v>
      </c>
      <c r="R90" s="1406"/>
      <c r="S90" s="1406">
        <v>12.66469003423467</v>
      </c>
      <c r="T90" s="1398"/>
    </row>
    <row r="91" spans="2:20" ht="24" customHeight="1" x14ac:dyDescent="0.25">
      <c r="B91" s="298"/>
      <c r="C91" s="325" t="s">
        <v>66</v>
      </c>
      <c r="D91" s="1398">
        <v>16074</v>
      </c>
      <c r="E91" s="1399"/>
      <c r="F91" s="303">
        <v>9.6079099897715672</v>
      </c>
      <c r="G91" s="301">
        <v>39.732775416223866</v>
      </c>
      <c r="H91" s="1400">
        <v>11.359296756087893</v>
      </c>
      <c r="I91" s="1400"/>
      <c r="J91" s="1400">
        <v>-14.7474550612</v>
      </c>
      <c r="K91" s="1400"/>
      <c r="L91" s="1401"/>
      <c r="M91" s="1400">
        <v>2190.9476690000001</v>
      </c>
      <c r="N91" s="1400"/>
      <c r="O91" s="1400"/>
      <c r="P91" s="1400"/>
      <c r="Q91" s="1406">
        <v>7.4458888500686049</v>
      </c>
      <c r="R91" s="1406"/>
      <c r="S91" s="1406">
        <v>11.864207699646956</v>
      </c>
      <c r="T91" s="1398"/>
    </row>
    <row r="92" spans="2:20" ht="24" customHeight="1" x14ac:dyDescent="0.25">
      <c r="B92" s="298"/>
      <c r="C92" s="325" t="s">
        <v>67</v>
      </c>
      <c r="D92" s="1398">
        <v>13050</v>
      </c>
      <c r="E92" s="1399"/>
      <c r="F92" s="303">
        <v>14.13328668882281</v>
      </c>
      <c r="G92" s="301">
        <v>36.856637515967371</v>
      </c>
      <c r="H92" s="1400">
        <v>6.8318573628269785</v>
      </c>
      <c r="I92" s="1400"/>
      <c r="J92" s="1400">
        <v>-17.138050417799999</v>
      </c>
      <c r="K92" s="1400"/>
      <c r="L92" s="1401"/>
      <c r="M92" s="1137"/>
      <c r="N92" s="1138"/>
      <c r="O92" s="1138"/>
      <c r="P92" s="1139"/>
      <c r="Q92" s="1136"/>
      <c r="R92" s="1140"/>
      <c r="S92" s="1136"/>
      <c r="T92" s="302"/>
    </row>
    <row r="93" spans="2:20" ht="24" customHeight="1" x14ac:dyDescent="0.25">
      <c r="B93" s="298"/>
      <c r="C93" s="325" t="s">
        <v>68</v>
      </c>
      <c r="D93" s="1398"/>
      <c r="E93" s="1399"/>
      <c r="F93" s="303"/>
      <c r="G93" s="301"/>
      <c r="H93" s="1400">
        <v>2.4351018966617382</v>
      </c>
      <c r="I93" s="1400"/>
      <c r="J93" s="1400">
        <v>-16.553998738600001</v>
      </c>
      <c r="K93" s="1400"/>
      <c r="L93" s="1401"/>
      <c r="M93" s="1137"/>
      <c r="N93" s="1138"/>
      <c r="O93" s="1138"/>
      <c r="P93" s="1139"/>
      <c r="Q93" s="1136"/>
      <c r="R93" s="1140"/>
      <c r="S93" s="1136"/>
      <c r="T93" s="302"/>
    </row>
    <row r="94" spans="2:20" ht="2.15" customHeight="1" x14ac:dyDescent="0.25">
      <c r="B94" s="327"/>
      <c r="C94" s="328"/>
      <c r="D94" s="1409"/>
      <c r="E94" s="1411"/>
      <c r="F94" s="329"/>
      <c r="G94" s="330"/>
      <c r="H94" s="1409"/>
      <c r="I94" s="1410"/>
      <c r="J94" s="1416"/>
      <c r="K94" s="1417"/>
      <c r="L94" s="1418"/>
      <c r="M94" s="1416"/>
      <c r="N94" s="1417"/>
      <c r="O94" s="1417"/>
      <c r="P94" s="1418"/>
      <c r="Q94" s="1409"/>
      <c r="R94" s="1410"/>
      <c r="S94" s="1409"/>
      <c r="T94" s="1411"/>
    </row>
    <row r="95" spans="2:20" s="319" customFormat="1" ht="18" customHeight="1" x14ac:dyDescent="0.3">
      <c r="B95" s="331" t="s">
        <v>223</v>
      </c>
      <c r="C95" s="331"/>
      <c r="D95" s="331"/>
      <c r="E95" s="331"/>
      <c r="F95" s="331"/>
      <c r="G95" s="331"/>
      <c r="H95" s="331"/>
      <c r="I95" s="331"/>
      <c r="J95" s="331"/>
      <c r="K95" s="331"/>
      <c r="L95" s="331"/>
      <c r="M95" s="331"/>
      <c r="N95" s="331"/>
      <c r="O95" s="331"/>
      <c r="P95" s="331"/>
      <c r="Q95" s="331"/>
      <c r="R95" s="331"/>
      <c r="S95" s="331"/>
      <c r="T95" s="331"/>
    </row>
    <row r="96" spans="2:20" s="319" customFormat="1" ht="18" customHeight="1" x14ac:dyDescent="0.3">
      <c r="B96" s="332" t="s">
        <v>224</v>
      </c>
      <c r="C96" s="332"/>
      <c r="D96" s="331"/>
      <c r="E96" s="331"/>
      <c r="F96" s="331"/>
      <c r="G96" s="331"/>
      <c r="H96" s="331"/>
      <c r="I96" s="331"/>
      <c r="J96" s="331"/>
      <c r="K96" s="331"/>
      <c r="L96" s="331"/>
      <c r="M96" s="331"/>
      <c r="N96" s="331"/>
      <c r="O96" s="331"/>
      <c r="P96" s="331"/>
      <c r="Q96" s="331"/>
      <c r="R96" s="331"/>
      <c r="S96" s="331"/>
      <c r="T96" s="331"/>
    </row>
    <row r="97" spans="2:20" ht="18" customHeight="1" x14ac:dyDescent="0.3">
      <c r="B97" s="333"/>
      <c r="C97" s="334"/>
      <c r="D97" s="335"/>
      <c r="E97" s="335"/>
      <c r="F97" s="335"/>
      <c r="G97" s="335"/>
      <c r="H97" s="335"/>
      <c r="I97" s="335"/>
      <c r="J97" s="335"/>
      <c r="K97" s="335"/>
      <c r="L97" s="335"/>
      <c r="M97" s="335"/>
      <c r="N97" s="335"/>
      <c r="O97" s="335"/>
      <c r="P97" s="335"/>
      <c r="Q97" s="335"/>
      <c r="R97" s="335"/>
      <c r="S97" s="335"/>
      <c r="T97" s="335"/>
    </row>
    <row r="98" spans="2:20" ht="21.75" customHeight="1" x14ac:dyDescent="0.25">
      <c r="B98" s="335"/>
      <c r="C98" s="335"/>
      <c r="D98" s="335"/>
      <c r="E98" s="335"/>
      <c r="F98" s="335"/>
      <c r="G98" s="335"/>
      <c r="H98" s="335"/>
      <c r="J98" s="335"/>
      <c r="K98" s="335"/>
      <c r="L98" s="335"/>
      <c r="M98" s="335"/>
      <c r="N98" s="335"/>
      <c r="O98" s="335"/>
      <c r="P98" s="335"/>
      <c r="Q98" s="335"/>
      <c r="R98" s="335"/>
      <c r="S98" s="335"/>
      <c r="T98" s="335"/>
    </row>
    <row r="99" spans="2:20" ht="18" customHeight="1" x14ac:dyDescent="0.25">
      <c r="B99" s="335"/>
      <c r="C99" s="335"/>
      <c r="D99" s="335"/>
      <c r="E99" s="335"/>
      <c r="F99" s="335"/>
      <c r="G99" s="335"/>
      <c r="H99" s="335"/>
      <c r="I99" s="335"/>
      <c r="J99" s="335"/>
      <c r="K99" s="335"/>
      <c r="L99" s="335"/>
      <c r="M99" s="335"/>
      <c r="N99" s="335"/>
      <c r="O99" s="335"/>
      <c r="P99" s="335"/>
      <c r="Q99" s="335"/>
      <c r="R99" s="335"/>
      <c r="S99" s="335"/>
      <c r="T99" s="335"/>
    </row>
    <row r="100" spans="2:20" ht="4" customHeight="1" x14ac:dyDescent="0.35">
      <c r="B100" s="1412"/>
      <c r="C100" s="1412"/>
      <c r="D100" s="1412"/>
      <c r="E100" s="1412"/>
      <c r="F100" s="1412"/>
      <c r="G100" s="1412"/>
      <c r="H100" s="1412"/>
      <c r="I100" s="1412"/>
      <c r="J100" s="1412"/>
      <c r="K100" s="1412"/>
      <c r="L100" s="1412"/>
      <c r="M100" s="1412"/>
      <c r="N100" s="1412"/>
      <c r="O100" s="1412"/>
      <c r="P100" s="1412"/>
      <c r="Q100" s="1412"/>
      <c r="R100" s="1412"/>
      <c r="S100" s="1412"/>
      <c r="T100" s="1412"/>
    </row>
    <row r="101" spans="2:20" ht="18" customHeight="1" x14ac:dyDescent="0.4">
      <c r="B101" s="876" t="str">
        <f>+Capa!G15</f>
        <v>Indicadores de Conjuntura  •  setembro | 2023</v>
      </c>
      <c r="C101" s="336"/>
      <c r="D101" s="336"/>
      <c r="E101" s="336"/>
      <c r="F101" s="282"/>
      <c r="G101" s="282"/>
      <c r="H101" s="282"/>
      <c r="I101" s="282"/>
      <c r="J101" s="282"/>
      <c r="K101" s="282"/>
      <c r="L101" s="282"/>
      <c r="M101" s="282"/>
      <c r="N101" s="282"/>
      <c r="O101" s="282"/>
      <c r="P101" s="282"/>
      <c r="Q101" s="282"/>
      <c r="R101" s="282"/>
      <c r="S101" s="282"/>
      <c r="T101" s="150" t="s">
        <v>889</v>
      </c>
    </row>
    <row r="102" spans="2:20" ht="18" customHeight="1" x14ac:dyDescent="0.35">
      <c r="B102" s="282"/>
      <c r="C102" s="282"/>
      <c r="D102" s="282"/>
      <c r="E102" s="282"/>
      <c r="F102" s="282"/>
      <c r="G102" s="282"/>
      <c r="H102" s="282"/>
      <c r="I102" s="282"/>
      <c r="J102" s="282"/>
      <c r="K102" s="282"/>
      <c r="L102" s="282"/>
      <c r="M102" s="282"/>
      <c r="N102" s="282"/>
      <c r="O102" s="282"/>
      <c r="P102" s="282"/>
      <c r="Q102" s="282"/>
      <c r="R102" s="282"/>
      <c r="S102" s="282"/>
      <c r="T102" s="282"/>
    </row>
    <row r="103" spans="2:20" ht="18" customHeight="1" x14ac:dyDescent="0.35">
      <c r="B103" s="282"/>
      <c r="C103" s="282"/>
      <c r="D103" s="282"/>
      <c r="E103" s="282"/>
      <c r="F103" s="282"/>
      <c r="G103" s="282"/>
      <c r="H103" s="282"/>
      <c r="I103" s="282"/>
      <c r="J103" s="282"/>
      <c r="K103" s="282"/>
      <c r="L103" s="282"/>
      <c r="M103" s="282"/>
      <c r="N103" s="282"/>
      <c r="O103" s="282"/>
      <c r="P103" s="282"/>
      <c r="Q103" s="282"/>
      <c r="R103" s="282"/>
      <c r="S103" s="282"/>
      <c r="T103" s="282"/>
    </row>
    <row r="104" spans="2:20" ht="18" customHeight="1" x14ac:dyDescent="0.35">
      <c r="B104" s="282"/>
      <c r="C104" s="282"/>
      <c r="D104" s="282"/>
      <c r="E104" s="282"/>
      <c r="F104" s="282"/>
      <c r="G104" s="282"/>
      <c r="H104" s="282"/>
      <c r="I104" s="282"/>
      <c r="J104" s="282"/>
      <c r="K104" s="282"/>
      <c r="L104" s="282"/>
      <c r="M104" s="282"/>
      <c r="N104" s="282"/>
      <c r="O104" s="282"/>
      <c r="P104" s="282"/>
      <c r="Q104" s="282"/>
      <c r="R104" s="282"/>
      <c r="S104" s="282"/>
      <c r="T104" s="282"/>
    </row>
    <row r="105" spans="2:20" ht="18" customHeight="1" x14ac:dyDescent="0.35">
      <c r="B105" s="282"/>
      <c r="C105" s="282"/>
      <c r="D105" s="282"/>
      <c r="E105" s="282"/>
      <c r="F105" s="282"/>
      <c r="G105" s="282"/>
      <c r="H105" s="282"/>
      <c r="I105" s="282"/>
      <c r="J105" s="282"/>
      <c r="K105" s="282"/>
      <c r="L105" s="282"/>
      <c r="M105" s="282"/>
      <c r="N105" s="282"/>
      <c r="O105" s="282"/>
      <c r="P105" s="282"/>
      <c r="Q105" s="282"/>
      <c r="R105" s="282"/>
      <c r="S105" s="282"/>
      <c r="T105" s="282"/>
    </row>
    <row r="106" spans="2:20" ht="18" customHeight="1" x14ac:dyDescent="0.35">
      <c r="B106" s="282"/>
      <c r="C106" s="282"/>
      <c r="D106" s="282"/>
      <c r="E106" s="282"/>
      <c r="F106" s="282"/>
      <c r="G106" s="282"/>
      <c r="H106" s="282"/>
      <c r="I106" s="282"/>
      <c r="J106" s="282"/>
      <c r="K106" s="282"/>
      <c r="L106" s="282"/>
      <c r="M106" s="282"/>
      <c r="N106" s="282"/>
      <c r="O106" s="282"/>
      <c r="P106" s="282"/>
      <c r="Q106" s="282"/>
      <c r="R106" s="282"/>
      <c r="S106" s="282"/>
      <c r="T106" s="282"/>
    </row>
    <row r="107" spans="2:20" ht="18" customHeight="1" x14ac:dyDescent="0.35">
      <c r="B107" s="282"/>
      <c r="C107" s="282"/>
      <c r="D107" s="282"/>
      <c r="E107" s="282"/>
      <c r="F107" s="282"/>
      <c r="G107" s="282"/>
      <c r="H107" s="282"/>
      <c r="I107" s="282"/>
      <c r="J107" s="282"/>
      <c r="K107" s="282"/>
      <c r="L107" s="282"/>
      <c r="M107" s="282"/>
      <c r="N107" s="282"/>
      <c r="O107" s="282"/>
      <c r="P107" s="282"/>
      <c r="Q107" s="282"/>
      <c r="R107" s="282"/>
      <c r="S107" s="282"/>
      <c r="T107" s="282"/>
    </row>
    <row r="108" spans="2:20" ht="18" customHeight="1" x14ac:dyDescent="0.35">
      <c r="B108" s="282"/>
      <c r="C108" s="282"/>
      <c r="D108" s="282"/>
      <c r="E108" s="282"/>
      <c r="F108" s="282"/>
      <c r="G108" s="282"/>
      <c r="H108" s="282"/>
      <c r="I108" s="282"/>
      <c r="J108" s="282"/>
      <c r="K108" s="282"/>
      <c r="L108" s="282"/>
      <c r="M108" s="282"/>
      <c r="N108" s="282"/>
      <c r="O108" s="282"/>
      <c r="P108" s="282"/>
      <c r="Q108" s="282"/>
      <c r="R108" s="282"/>
      <c r="S108" s="282"/>
      <c r="T108" s="282"/>
    </row>
    <row r="109" spans="2:20" ht="18" customHeight="1" x14ac:dyDescent="0.35">
      <c r="B109" s="282"/>
      <c r="C109" s="282"/>
      <c r="D109" s="282"/>
      <c r="E109" s="282"/>
      <c r="F109" s="282"/>
      <c r="G109" s="282"/>
      <c r="H109" s="282"/>
      <c r="I109" s="282"/>
      <c r="J109" s="282"/>
      <c r="K109" s="282"/>
      <c r="L109" s="282"/>
      <c r="M109" s="282"/>
      <c r="N109" s="282"/>
      <c r="O109" s="282"/>
      <c r="P109" s="282"/>
      <c r="Q109" s="282"/>
      <c r="R109" s="282"/>
      <c r="S109" s="282"/>
      <c r="T109" s="282"/>
    </row>
    <row r="110" spans="2:20" ht="18" customHeight="1" x14ac:dyDescent="0.35">
      <c r="B110" s="282"/>
      <c r="C110" s="282"/>
      <c r="D110" s="282"/>
      <c r="E110" s="282"/>
      <c r="F110" s="282"/>
      <c r="G110" s="282"/>
      <c r="H110" s="282"/>
      <c r="I110" s="282"/>
      <c r="J110" s="282"/>
      <c r="K110" s="282"/>
      <c r="L110" s="282"/>
      <c r="M110" s="282"/>
      <c r="N110" s="282"/>
      <c r="O110" s="282"/>
      <c r="P110" s="282"/>
      <c r="Q110" s="282"/>
      <c r="R110" s="282"/>
      <c r="S110" s="282"/>
      <c r="T110" s="282"/>
    </row>
    <row r="111" spans="2:20" ht="18" customHeight="1" x14ac:dyDescent="0.35">
      <c r="B111" s="282"/>
      <c r="C111" s="282"/>
      <c r="D111" s="282"/>
      <c r="E111" s="282"/>
      <c r="F111" s="282"/>
      <c r="G111" s="282"/>
      <c r="H111" s="282"/>
      <c r="I111" s="282"/>
      <c r="J111" s="282"/>
      <c r="K111" s="282"/>
      <c r="L111" s="282"/>
      <c r="M111" s="282"/>
      <c r="N111" s="282"/>
      <c r="O111" s="282"/>
      <c r="P111" s="282"/>
      <c r="Q111" s="282"/>
      <c r="R111" s="282"/>
      <c r="S111" s="282"/>
      <c r="T111" s="282"/>
    </row>
    <row r="112" spans="2:20" ht="18" customHeight="1" x14ac:dyDescent="0.35">
      <c r="B112" s="282"/>
      <c r="C112" s="282"/>
      <c r="D112" s="282"/>
      <c r="E112" s="282"/>
      <c r="F112" s="282"/>
      <c r="G112" s="282"/>
      <c r="H112" s="282"/>
      <c r="I112" s="282"/>
      <c r="J112" s="282"/>
      <c r="K112" s="282"/>
      <c r="L112" s="282"/>
      <c r="M112" s="282"/>
      <c r="N112" s="282"/>
      <c r="O112" s="282"/>
      <c r="P112" s="282"/>
      <c r="Q112" s="282"/>
      <c r="R112" s="282"/>
      <c r="S112" s="282"/>
      <c r="T112" s="282"/>
    </row>
    <row r="113" spans="2:20" ht="18" customHeight="1" x14ac:dyDescent="0.35">
      <c r="B113" s="282"/>
      <c r="C113" s="282"/>
      <c r="D113" s="282"/>
      <c r="E113" s="282"/>
      <c r="F113" s="282"/>
      <c r="G113" s="282"/>
      <c r="H113" s="282"/>
      <c r="I113" s="282"/>
      <c r="J113" s="282"/>
      <c r="K113" s="282"/>
      <c r="L113" s="282"/>
      <c r="M113" s="282"/>
      <c r="N113" s="282"/>
      <c r="O113" s="282"/>
      <c r="P113" s="282"/>
      <c r="Q113" s="282"/>
      <c r="R113" s="282"/>
      <c r="S113" s="282"/>
      <c r="T113" s="282"/>
    </row>
    <row r="114" spans="2:20" ht="18" customHeight="1" x14ac:dyDescent="0.35">
      <c r="B114" s="282"/>
      <c r="C114" s="282"/>
      <c r="D114" s="282"/>
      <c r="E114" s="282"/>
      <c r="F114" s="282"/>
      <c r="G114" s="282"/>
      <c r="H114" s="282"/>
      <c r="I114" s="282"/>
      <c r="J114" s="282"/>
      <c r="K114" s="282"/>
      <c r="L114" s="282"/>
      <c r="M114" s="282"/>
      <c r="N114" s="282"/>
      <c r="O114" s="282"/>
      <c r="P114" s="282"/>
      <c r="Q114" s="282"/>
      <c r="R114" s="282"/>
      <c r="S114" s="282"/>
      <c r="T114" s="282"/>
    </row>
    <row r="115" spans="2:20" ht="18" customHeight="1" x14ac:dyDescent="0.35">
      <c r="B115" s="282"/>
      <c r="C115" s="282"/>
      <c r="D115" s="282"/>
      <c r="E115" s="282"/>
      <c r="F115" s="282"/>
      <c r="G115" s="282"/>
      <c r="H115" s="282"/>
      <c r="I115" s="282"/>
      <c r="J115" s="282"/>
      <c r="K115" s="282"/>
      <c r="L115" s="282"/>
      <c r="M115" s="282"/>
      <c r="N115" s="282"/>
      <c r="O115" s="282"/>
      <c r="P115" s="282"/>
      <c r="Q115" s="282"/>
      <c r="R115" s="282"/>
      <c r="S115" s="282"/>
      <c r="T115" s="282"/>
    </row>
    <row r="116" spans="2:20" ht="18" customHeight="1" x14ac:dyDescent="0.35">
      <c r="B116" s="282"/>
      <c r="C116" s="282"/>
      <c r="D116" s="282"/>
      <c r="E116" s="282"/>
      <c r="F116" s="282"/>
      <c r="G116" s="282"/>
      <c r="H116" s="282"/>
      <c r="I116" s="282"/>
      <c r="J116" s="282"/>
      <c r="K116" s="282"/>
      <c r="L116" s="282"/>
      <c r="M116" s="282"/>
      <c r="N116" s="282"/>
      <c r="O116" s="282"/>
      <c r="P116" s="282"/>
      <c r="Q116" s="282"/>
      <c r="R116" s="282"/>
      <c r="S116" s="282"/>
      <c r="T116" s="282"/>
    </row>
    <row r="117" spans="2:20" ht="18" customHeight="1" x14ac:dyDescent="0.35">
      <c r="B117" s="282"/>
      <c r="C117" s="282"/>
      <c r="D117" s="282"/>
      <c r="E117" s="282"/>
      <c r="F117" s="282"/>
      <c r="G117" s="282"/>
      <c r="H117" s="282"/>
      <c r="I117" s="282"/>
      <c r="J117" s="282"/>
      <c r="K117" s="282"/>
      <c r="L117" s="282"/>
      <c r="M117" s="282"/>
      <c r="N117" s="282"/>
      <c r="O117" s="282"/>
      <c r="P117" s="282"/>
      <c r="Q117" s="282"/>
      <c r="R117" s="282"/>
      <c r="S117" s="282"/>
      <c r="T117" s="282"/>
    </row>
    <row r="118" spans="2:20" ht="18" customHeight="1" x14ac:dyDescent="0.35">
      <c r="B118" s="282"/>
      <c r="C118" s="282"/>
      <c r="D118" s="282"/>
      <c r="E118" s="282"/>
      <c r="F118" s="282"/>
      <c r="G118" s="282"/>
      <c r="H118" s="282"/>
      <c r="I118" s="282"/>
      <c r="J118" s="282"/>
      <c r="K118" s="282"/>
      <c r="L118" s="282"/>
      <c r="M118" s="282"/>
      <c r="N118" s="282"/>
      <c r="O118" s="282"/>
      <c r="P118" s="282"/>
      <c r="Q118" s="282"/>
      <c r="R118" s="282"/>
      <c r="S118" s="282"/>
      <c r="T118" s="282"/>
    </row>
    <row r="119" spans="2:20" ht="18" customHeight="1" x14ac:dyDescent="0.35">
      <c r="B119" s="282"/>
      <c r="C119" s="282"/>
      <c r="D119" s="282"/>
      <c r="E119" s="282"/>
      <c r="F119" s="282"/>
      <c r="G119" s="282"/>
      <c r="H119" s="282"/>
      <c r="I119" s="282"/>
      <c r="J119" s="282"/>
      <c r="K119" s="282"/>
      <c r="L119" s="282"/>
      <c r="M119" s="282"/>
      <c r="N119" s="282"/>
      <c r="O119" s="282"/>
      <c r="P119" s="282"/>
      <c r="Q119" s="282"/>
      <c r="R119" s="282"/>
      <c r="S119" s="282"/>
      <c r="T119" s="282"/>
    </row>
    <row r="120" spans="2:20" ht="18" customHeight="1" x14ac:dyDescent="0.35">
      <c r="B120" s="282"/>
      <c r="C120" s="282"/>
      <c r="D120" s="282"/>
      <c r="E120" s="282"/>
      <c r="F120" s="282"/>
      <c r="G120" s="282"/>
      <c r="H120" s="282"/>
      <c r="I120" s="282"/>
      <c r="J120" s="282"/>
      <c r="K120" s="282"/>
      <c r="L120" s="282"/>
      <c r="M120" s="282"/>
      <c r="N120" s="282"/>
      <c r="O120" s="282"/>
      <c r="P120" s="282"/>
      <c r="Q120" s="282"/>
      <c r="R120" s="282"/>
      <c r="S120" s="282"/>
      <c r="T120" s="282"/>
    </row>
    <row r="121" spans="2:20" ht="18" customHeight="1" x14ac:dyDescent="0.35">
      <c r="B121" s="282"/>
      <c r="C121" s="282"/>
      <c r="D121" s="282"/>
      <c r="E121" s="282"/>
      <c r="F121" s="282"/>
      <c r="G121" s="282"/>
      <c r="H121" s="282"/>
      <c r="I121" s="282"/>
      <c r="J121" s="282"/>
      <c r="K121" s="282"/>
      <c r="L121" s="282"/>
      <c r="M121" s="282"/>
      <c r="N121" s="282"/>
      <c r="O121" s="282"/>
      <c r="P121" s="282"/>
      <c r="Q121" s="282"/>
      <c r="R121" s="282"/>
      <c r="S121" s="282"/>
      <c r="T121" s="282"/>
    </row>
  </sheetData>
  <mergeCells count="278">
    <mergeCell ref="D90:E90"/>
    <mergeCell ref="D76:E76"/>
    <mergeCell ref="H76:I76"/>
    <mergeCell ref="J76:L76"/>
    <mergeCell ref="M76:P76"/>
    <mergeCell ref="Q76:R76"/>
    <mergeCell ref="S76:T76"/>
    <mergeCell ref="H78:I78"/>
    <mergeCell ref="J78:L78"/>
    <mergeCell ref="M78:P78"/>
    <mergeCell ref="Q78:R78"/>
    <mergeCell ref="S78:T78"/>
    <mergeCell ref="D77:E77"/>
    <mergeCell ref="H77:I77"/>
    <mergeCell ref="B11:C11"/>
    <mergeCell ref="F11:G11"/>
    <mergeCell ref="F15:G15"/>
    <mergeCell ref="J15:K15"/>
    <mergeCell ref="L15:M15"/>
    <mergeCell ref="O15:Q15"/>
    <mergeCell ref="H92:I92"/>
    <mergeCell ref="J92:L92"/>
    <mergeCell ref="M91:P91"/>
    <mergeCell ref="Q91:R91"/>
    <mergeCell ref="O31:Q31"/>
    <mergeCell ref="R31:S31"/>
    <mergeCell ref="F29:G29"/>
    <mergeCell ref="J29:K29"/>
    <mergeCell ref="L29:M29"/>
    <mergeCell ref="O29:Q29"/>
    <mergeCell ref="R29:S29"/>
    <mergeCell ref="F28:G28"/>
    <mergeCell ref="J28:K28"/>
    <mergeCell ref="L28:M28"/>
    <mergeCell ref="O28:Q28"/>
    <mergeCell ref="R28:S28"/>
    <mergeCell ref="D92:E92"/>
    <mergeCell ref="D78:E78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B13:C13"/>
    <mergeCell ref="F13:G13"/>
    <mergeCell ref="J13:K13"/>
    <mergeCell ref="L13:M13"/>
    <mergeCell ref="O13:Q13"/>
    <mergeCell ref="B12:C12"/>
    <mergeCell ref="F12:G12"/>
    <mergeCell ref="J12:K12"/>
    <mergeCell ref="L12:M12"/>
    <mergeCell ref="O12:Q12"/>
    <mergeCell ref="R12:S12"/>
    <mergeCell ref="R13:S13"/>
    <mergeCell ref="O11:Q11"/>
    <mergeCell ref="R15:S15"/>
    <mergeCell ref="F16:G16"/>
    <mergeCell ref="J16:K16"/>
    <mergeCell ref="L16:M16"/>
    <mergeCell ref="O16:Q16"/>
    <mergeCell ref="R16:S16"/>
    <mergeCell ref="J11:K11"/>
    <mergeCell ref="L11:M11"/>
    <mergeCell ref="R11:S11"/>
    <mergeCell ref="F14:G14"/>
    <mergeCell ref="J14:K14"/>
    <mergeCell ref="L14:M14"/>
    <mergeCell ref="O14:Q14"/>
    <mergeCell ref="R14:S14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J19:K19"/>
    <mergeCell ref="L19:M19"/>
    <mergeCell ref="O19:Q19"/>
    <mergeCell ref="R19:S19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F22:G22"/>
    <mergeCell ref="J22:K22"/>
    <mergeCell ref="L22:M22"/>
    <mergeCell ref="O22:Q22"/>
    <mergeCell ref="R22:S22"/>
    <mergeCell ref="F23:G23"/>
    <mergeCell ref="J23:K23"/>
    <mergeCell ref="L23:M23"/>
    <mergeCell ref="O23:Q23"/>
    <mergeCell ref="R23:S23"/>
    <mergeCell ref="F26:G26"/>
    <mergeCell ref="J26:K26"/>
    <mergeCell ref="L26:M26"/>
    <mergeCell ref="O26:Q26"/>
    <mergeCell ref="R26:S26"/>
    <mergeCell ref="F27:G27"/>
    <mergeCell ref="J27:K27"/>
    <mergeCell ref="L27:M27"/>
    <mergeCell ref="O27:Q27"/>
    <mergeCell ref="R27:S27"/>
    <mergeCell ref="F24:G24"/>
    <mergeCell ref="J24:K24"/>
    <mergeCell ref="L24:M24"/>
    <mergeCell ref="O24:Q24"/>
    <mergeCell ref="R24:S24"/>
    <mergeCell ref="F25:G25"/>
    <mergeCell ref="J25:K25"/>
    <mergeCell ref="L25:M25"/>
    <mergeCell ref="O25:Q25"/>
    <mergeCell ref="R25:S25"/>
    <mergeCell ref="B72:C72"/>
    <mergeCell ref="D72:E72"/>
    <mergeCell ref="H72:I72"/>
    <mergeCell ref="J72:L72"/>
    <mergeCell ref="M72:P72"/>
    <mergeCell ref="Q72:R72"/>
    <mergeCell ref="B68:C71"/>
    <mergeCell ref="D68:G69"/>
    <mergeCell ref="H68:I70"/>
    <mergeCell ref="J68:L70"/>
    <mergeCell ref="M68:T69"/>
    <mergeCell ref="D70:E71"/>
    <mergeCell ref="F70:F71"/>
    <mergeCell ref="Q70:R71"/>
    <mergeCell ref="G70:G71"/>
    <mergeCell ref="M70:P71"/>
    <mergeCell ref="B73:C73"/>
    <mergeCell ref="D73:E73"/>
    <mergeCell ref="H73:I73"/>
    <mergeCell ref="J73:L73"/>
    <mergeCell ref="M73:P73"/>
    <mergeCell ref="Q73:R73"/>
    <mergeCell ref="B75:C75"/>
    <mergeCell ref="D75:E75"/>
    <mergeCell ref="H75:I75"/>
    <mergeCell ref="J75:L75"/>
    <mergeCell ref="M75:P75"/>
    <mergeCell ref="Q75:R75"/>
    <mergeCell ref="B74:C74"/>
    <mergeCell ref="D74:E74"/>
    <mergeCell ref="H74:I74"/>
    <mergeCell ref="J74:L74"/>
    <mergeCell ref="M74:P74"/>
    <mergeCell ref="Q74:R74"/>
    <mergeCell ref="B100:T100"/>
    <mergeCell ref="D84:E84"/>
    <mergeCell ref="H84:I84"/>
    <mergeCell ref="J84:L84"/>
    <mergeCell ref="D94:E94"/>
    <mergeCell ref="H94:I94"/>
    <mergeCell ref="J94:L94"/>
    <mergeCell ref="D85:E85"/>
    <mergeCell ref="H85:I85"/>
    <mergeCell ref="J85:L85"/>
    <mergeCell ref="M84:P84"/>
    <mergeCell ref="Q84:R84"/>
    <mergeCell ref="S84:T84"/>
    <mergeCell ref="D86:E86"/>
    <mergeCell ref="H86:I86"/>
    <mergeCell ref="J86:L86"/>
    <mergeCell ref="M85:P85"/>
    <mergeCell ref="Q85:R85"/>
    <mergeCell ref="S85:T85"/>
    <mergeCell ref="D87:E87"/>
    <mergeCell ref="M94:P94"/>
    <mergeCell ref="S91:T91"/>
    <mergeCell ref="D91:E91"/>
    <mergeCell ref="M90:P90"/>
    <mergeCell ref="Q94:R94"/>
    <mergeCell ref="S94:T94"/>
    <mergeCell ref="D89:E89"/>
    <mergeCell ref="H89:I89"/>
    <mergeCell ref="J89:L89"/>
    <mergeCell ref="D88:E88"/>
    <mergeCell ref="H88:I88"/>
    <mergeCell ref="D79:E79"/>
    <mergeCell ref="H79:I79"/>
    <mergeCell ref="J79:L79"/>
    <mergeCell ref="D83:E83"/>
    <mergeCell ref="H83:I83"/>
    <mergeCell ref="J83:L83"/>
    <mergeCell ref="D82:E82"/>
    <mergeCell ref="H82:I82"/>
    <mergeCell ref="J82:L82"/>
    <mergeCell ref="M82:P82"/>
    <mergeCell ref="S81:T81"/>
    <mergeCell ref="D80:E80"/>
    <mergeCell ref="H80:I80"/>
    <mergeCell ref="J80:L80"/>
    <mergeCell ref="M80:P80"/>
    <mergeCell ref="Q80:R80"/>
    <mergeCell ref="S80:T80"/>
    <mergeCell ref="D81:E81"/>
    <mergeCell ref="H81:I81"/>
    <mergeCell ref="J81:L81"/>
    <mergeCell ref="F30:G30"/>
    <mergeCell ref="J30:K30"/>
    <mergeCell ref="L30:M30"/>
    <mergeCell ref="O30:Q30"/>
    <mergeCell ref="R30:S30"/>
    <mergeCell ref="M89:P89"/>
    <mergeCell ref="Q89:R89"/>
    <mergeCell ref="S89:T89"/>
    <mergeCell ref="F31:G31"/>
    <mergeCell ref="J31:K31"/>
    <mergeCell ref="L31:M31"/>
    <mergeCell ref="J88:L88"/>
    <mergeCell ref="M87:P87"/>
    <mergeCell ref="Q87:R87"/>
    <mergeCell ref="S87:T87"/>
    <mergeCell ref="H87:I87"/>
    <mergeCell ref="J87:L87"/>
    <mergeCell ref="Q86:R86"/>
    <mergeCell ref="S86:T86"/>
    <mergeCell ref="J77:L77"/>
    <mergeCell ref="M77:P77"/>
    <mergeCell ref="H91:I91"/>
    <mergeCell ref="J91:L91"/>
    <mergeCell ref="Q82:R82"/>
    <mergeCell ref="S82:T82"/>
    <mergeCell ref="S70:T71"/>
    <mergeCell ref="H71:I71"/>
    <mergeCell ref="J71:L71"/>
    <mergeCell ref="H90:I90"/>
    <mergeCell ref="J90:L90"/>
    <mergeCell ref="M88:P88"/>
    <mergeCell ref="Q88:R88"/>
    <mergeCell ref="S88:T88"/>
    <mergeCell ref="Q90:R90"/>
    <mergeCell ref="S90:T90"/>
    <mergeCell ref="F32:G32"/>
    <mergeCell ref="J32:K32"/>
    <mergeCell ref="L32:M32"/>
    <mergeCell ref="O32:Q32"/>
    <mergeCell ref="R32:S32"/>
    <mergeCell ref="D93:E93"/>
    <mergeCell ref="H93:I93"/>
    <mergeCell ref="J93:L93"/>
    <mergeCell ref="F33:G33"/>
    <mergeCell ref="J33:K33"/>
    <mergeCell ref="L33:M33"/>
    <mergeCell ref="O33:Q33"/>
    <mergeCell ref="R33:S33"/>
    <mergeCell ref="M86:P86"/>
    <mergeCell ref="M81:P81"/>
    <mergeCell ref="Q81:R81"/>
    <mergeCell ref="Q79:R79"/>
    <mergeCell ref="S79:T79"/>
    <mergeCell ref="M83:P83"/>
    <mergeCell ref="Q83:R83"/>
    <mergeCell ref="S83:T83"/>
    <mergeCell ref="Q77:R77"/>
    <mergeCell ref="S77:T77"/>
    <mergeCell ref="M79:P79"/>
  </mergeCells>
  <phoneticPr fontId="96" type="noConversion"/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S120"/>
  <sheetViews>
    <sheetView showGridLines="0" view="pageBreakPreview" topLeftCell="A27" zoomScale="65" zoomScaleNormal="75" zoomScaleSheetLayoutView="65" workbookViewId="0">
      <selection activeCell="B15" sqref="B15"/>
    </sheetView>
  </sheetViews>
  <sheetFormatPr defaultColWidth="9.1796875" defaultRowHeight="12.5" x14ac:dyDescent="0.25"/>
  <cols>
    <col min="1" max="1" width="9.1796875" style="189"/>
    <col min="2" max="3" width="5.7265625" style="189" customWidth="1"/>
    <col min="4" max="4" width="19.7265625" style="189" customWidth="1"/>
    <col min="5" max="5" width="15.7265625" style="189" customWidth="1"/>
    <col min="6" max="7" width="14.7265625" style="189" customWidth="1"/>
    <col min="8" max="8" width="16.7265625" style="189" customWidth="1"/>
    <col min="9" max="9" width="19.7265625" style="189" customWidth="1"/>
    <col min="10" max="11" width="15.7265625" style="189" customWidth="1"/>
    <col min="12" max="12" width="14.7265625" style="189" customWidth="1"/>
    <col min="13" max="13" width="13.7265625" style="189" customWidth="1"/>
    <col min="14" max="14" width="15.7265625" style="189" customWidth="1"/>
    <col min="15" max="15" width="12.7265625" style="189" customWidth="1"/>
    <col min="16" max="16384" width="9.1796875" style="189"/>
  </cols>
  <sheetData>
    <row r="1" spans="2:19" ht="26.25" customHeight="1" x14ac:dyDescent="0.6">
      <c r="B1" s="1464" t="s">
        <v>225</v>
      </c>
      <c r="C1" s="1464"/>
      <c r="D1" s="1464"/>
      <c r="E1" s="1464"/>
      <c r="F1" s="1464"/>
      <c r="G1" s="1464"/>
      <c r="H1" s="1464"/>
      <c r="I1" s="1464"/>
      <c r="J1" s="1464"/>
      <c r="K1" s="1464"/>
      <c r="L1" s="1464"/>
      <c r="M1" s="1464"/>
      <c r="N1" s="1464"/>
      <c r="O1" s="1464"/>
    </row>
    <row r="2" spans="2:19" ht="4" customHeight="1" x14ac:dyDescent="0.35">
      <c r="B2" s="1342"/>
      <c r="C2" s="1342"/>
      <c r="D2" s="1342"/>
      <c r="E2" s="1342"/>
      <c r="F2" s="1342"/>
      <c r="G2" s="1342"/>
      <c r="H2" s="1342"/>
      <c r="I2" s="1342"/>
      <c r="J2" s="1342"/>
      <c r="K2" s="1342"/>
      <c r="L2" s="1342"/>
      <c r="M2" s="1342"/>
      <c r="N2" s="1342"/>
      <c r="O2" s="1342"/>
    </row>
    <row r="3" spans="2:19" ht="18" customHeight="1" x14ac:dyDescent="0.35">
      <c r="B3" s="225"/>
      <c r="C3" s="225"/>
      <c r="D3" s="225"/>
      <c r="E3" s="225"/>
      <c r="F3" s="225"/>
      <c r="G3" s="225"/>
      <c r="H3" s="225"/>
      <c r="I3" s="225"/>
      <c r="J3" s="225"/>
      <c r="K3" s="225"/>
      <c r="L3" s="337"/>
      <c r="M3" s="337"/>
      <c r="N3" s="337"/>
      <c r="O3" s="337"/>
    </row>
    <row r="4" spans="2:19" ht="18" customHeight="1" x14ac:dyDescent="0.35"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  <c r="Q4" s="1123" t="s">
        <v>0</v>
      </c>
    </row>
    <row r="5" spans="2:19" s="9" customFormat="1" ht="18" customHeight="1" x14ac:dyDescent="0.4">
      <c r="B5" s="39" t="s">
        <v>227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1122"/>
      <c r="P5" s="261"/>
      <c r="Q5" s="261"/>
      <c r="R5" s="261"/>
      <c r="S5" s="261"/>
    </row>
    <row r="6" spans="2:19" s="9" customFormat="1" ht="18" customHeight="1" x14ac:dyDescent="0.35">
      <c r="B6" s="127" t="s">
        <v>228</v>
      </c>
      <c r="C6" s="262"/>
      <c r="D6" s="263"/>
      <c r="E6" s="263"/>
      <c r="F6" s="26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19" ht="22" customHeight="1" x14ac:dyDescent="0.25">
      <c r="B7" s="1225"/>
      <c r="C7" s="1254"/>
      <c r="D7" s="1457" t="s">
        <v>229</v>
      </c>
      <c r="E7" s="1457"/>
      <c r="F7" s="1457" t="s">
        <v>230</v>
      </c>
      <c r="G7" s="1457"/>
      <c r="H7" s="1457" t="s">
        <v>231</v>
      </c>
      <c r="I7" s="1457"/>
      <c r="J7" s="1457" t="s">
        <v>185</v>
      </c>
      <c r="K7" s="1457"/>
      <c r="L7" s="1457" t="s">
        <v>232</v>
      </c>
      <c r="M7" s="1457"/>
      <c r="N7" s="1457" t="s">
        <v>58</v>
      </c>
      <c r="O7" s="1457"/>
    </row>
    <row r="8" spans="2:19" ht="22" customHeight="1" x14ac:dyDescent="0.25">
      <c r="B8" s="1227"/>
      <c r="C8" s="1255"/>
      <c r="D8" s="1349"/>
      <c r="E8" s="1349"/>
      <c r="F8" s="1349"/>
      <c r="G8" s="1349"/>
      <c r="H8" s="1349"/>
      <c r="I8" s="1349"/>
      <c r="J8" s="1349"/>
      <c r="K8" s="1349"/>
      <c r="L8" s="1349"/>
      <c r="M8" s="1349"/>
      <c r="N8" s="1349"/>
      <c r="O8" s="1349"/>
    </row>
    <row r="9" spans="2:19" ht="30" customHeight="1" x14ac:dyDescent="0.25">
      <c r="B9" s="1229"/>
      <c r="C9" s="1256"/>
      <c r="D9" s="338" t="s">
        <v>150</v>
      </c>
      <c r="E9" s="339" t="s">
        <v>59</v>
      </c>
      <c r="F9" s="338" t="s">
        <v>150</v>
      </c>
      <c r="G9" s="339" t="s">
        <v>59</v>
      </c>
      <c r="H9" s="338" t="s">
        <v>150</v>
      </c>
      <c r="I9" s="340" t="s">
        <v>59</v>
      </c>
      <c r="J9" s="338" t="s">
        <v>150</v>
      </c>
      <c r="K9" s="339" t="s">
        <v>59</v>
      </c>
      <c r="L9" s="338" t="s">
        <v>150</v>
      </c>
      <c r="M9" s="339" t="s">
        <v>59</v>
      </c>
      <c r="N9" s="338" t="s">
        <v>150</v>
      </c>
      <c r="O9" s="339" t="s">
        <v>59</v>
      </c>
    </row>
    <row r="10" spans="2:19" ht="24" customHeight="1" x14ac:dyDescent="0.25">
      <c r="B10" s="1350">
        <v>2020</v>
      </c>
      <c r="C10" s="1455"/>
      <c r="D10" s="341">
        <v>516.23399999999992</v>
      </c>
      <c r="E10" s="194">
        <v>4.0192469276849829</v>
      </c>
      <c r="F10" s="193">
        <v>8330.360999999999</v>
      </c>
      <c r="G10" s="342">
        <v>-5.4629493237546178</v>
      </c>
      <c r="H10" s="193">
        <v>2391.1579999999999</v>
      </c>
      <c r="I10" s="194">
        <v>-26.299914561632132</v>
      </c>
      <c r="J10" s="193">
        <v>17800.889999999996</v>
      </c>
      <c r="K10" s="342">
        <v>0.96710304584366469</v>
      </c>
      <c r="L10" s="193">
        <v>6223.8459999999995</v>
      </c>
      <c r="M10" s="342">
        <v>6.1276779613705257</v>
      </c>
      <c r="N10" s="193">
        <v>35262.488999999994</v>
      </c>
      <c r="O10" s="195">
        <v>-2.1773002552088139</v>
      </c>
    </row>
    <row r="11" spans="2:19" ht="24" customHeight="1" x14ac:dyDescent="0.25">
      <c r="B11" s="1350">
        <v>2021</v>
      </c>
      <c r="C11" s="1455"/>
      <c r="D11" s="341">
        <v>467.65100000000007</v>
      </c>
      <c r="E11" s="194">
        <v>-9.4110422792764261</v>
      </c>
      <c r="F11" s="193">
        <v>9535.5009999999984</v>
      </c>
      <c r="G11" s="342">
        <v>14.46684003250278</v>
      </c>
      <c r="H11" s="193">
        <v>2550.3989999999999</v>
      </c>
      <c r="I11" s="194">
        <v>6.6595766570004988</v>
      </c>
      <c r="J11" s="193">
        <v>19110.587000000003</v>
      </c>
      <c r="K11" s="342">
        <v>7.3574804405847516</v>
      </c>
      <c r="L11" s="193">
        <v>6442.3</v>
      </c>
      <c r="M11" s="342">
        <v>3.509951885056295</v>
      </c>
      <c r="N11" s="193">
        <v>38106.438000000002</v>
      </c>
      <c r="O11" s="195">
        <v>8.0650829837905391</v>
      </c>
    </row>
    <row r="12" spans="2:19" ht="24" customHeight="1" x14ac:dyDescent="0.25">
      <c r="B12" s="1350">
        <v>2022</v>
      </c>
      <c r="C12" s="1455"/>
      <c r="D12" s="341">
        <v>465.851</v>
      </c>
      <c r="E12" s="194">
        <v>-0.38490241654568491</v>
      </c>
      <c r="F12" s="193">
        <v>10043.129999999999</v>
      </c>
      <c r="G12" s="342">
        <v>5.3235692597588757</v>
      </c>
      <c r="H12" s="193">
        <v>2822.1809999999996</v>
      </c>
      <c r="I12" s="194">
        <v>10.656450226023439</v>
      </c>
      <c r="J12" s="193">
        <v>19340.72</v>
      </c>
      <c r="K12" s="342">
        <v>1.2042173272856393</v>
      </c>
      <c r="L12" s="193">
        <v>6576.5390000000007</v>
      </c>
      <c r="M12" s="342">
        <v>2.0837123387610124</v>
      </c>
      <c r="N12" s="193">
        <v>39248.421000000002</v>
      </c>
      <c r="O12" s="195">
        <v>2.9968243161431207</v>
      </c>
    </row>
    <row r="13" spans="2:19" ht="24" customHeight="1" x14ac:dyDescent="0.25">
      <c r="B13" s="203"/>
      <c r="C13" s="343"/>
      <c r="D13" s="344"/>
      <c r="E13" s="345"/>
      <c r="F13" s="346"/>
      <c r="G13" s="347"/>
      <c r="H13" s="204"/>
      <c r="I13" s="205"/>
      <c r="J13" s="204"/>
      <c r="K13" s="348"/>
      <c r="L13" s="346"/>
      <c r="M13" s="347"/>
      <c r="N13" s="204"/>
      <c r="O13" s="206"/>
    </row>
    <row r="14" spans="2:19" ht="24" customHeight="1" x14ac:dyDescent="0.25">
      <c r="B14" s="214">
        <v>19</v>
      </c>
      <c r="C14" s="350" t="s">
        <v>176</v>
      </c>
      <c r="D14" s="351">
        <v>125.041</v>
      </c>
      <c r="E14" s="211">
        <v>4.0092829039851452</v>
      </c>
      <c r="F14" s="210">
        <v>2140.7539999999999</v>
      </c>
      <c r="G14" s="352">
        <v>-0.57003465353663296</v>
      </c>
      <c r="H14" s="210">
        <v>823.31299999999999</v>
      </c>
      <c r="I14" s="211">
        <v>-2.6980104994197229</v>
      </c>
      <c r="J14" s="210">
        <v>4398.0580000000009</v>
      </c>
      <c r="K14" s="352">
        <v>7.8195872118536514</v>
      </c>
      <c r="L14" s="210">
        <v>1479.6669999999999</v>
      </c>
      <c r="M14" s="352">
        <v>7.1529075750257132</v>
      </c>
      <c r="N14" s="210">
        <v>8966.8330000000005</v>
      </c>
      <c r="O14" s="212">
        <v>4.516180844451001</v>
      </c>
    </row>
    <row r="15" spans="2:19" ht="24" customHeight="1" x14ac:dyDescent="0.25">
      <c r="B15" s="202"/>
      <c r="C15" s="343" t="s">
        <v>173</v>
      </c>
      <c r="D15" s="349">
        <v>126.63</v>
      </c>
      <c r="E15" s="205">
        <v>5.0330950050596401</v>
      </c>
      <c r="F15" s="204">
        <v>2214.8330000000001</v>
      </c>
      <c r="G15" s="348">
        <v>-0.62233505316768856</v>
      </c>
      <c r="H15" s="204">
        <v>799.31200000000001</v>
      </c>
      <c r="I15" s="205">
        <v>-4.6692634848090826</v>
      </c>
      <c r="J15" s="204">
        <v>4362.5870000000004</v>
      </c>
      <c r="K15" s="348">
        <v>3.3349582357444119</v>
      </c>
      <c r="L15" s="204">
        <v>1496.3810000000001</v>
      </c>
      <c r="M15" s="348">
        <v>5.7578845892889419</v>
      </c>
      <c r="N15" s="204">
        <v>8999.7430000000004</v>
      </c>
      <c r="O15" s="206">
        <v>1.9866663357671399</v>
      </c>
    </row>
    <row r="16" spans="2:19" ht="24" customHeight="1" x14ac:dyDescent="0.25">
      <c r="B16" s="214">
        <v>20</v>
      </c>
      <c r="C16" s="350" t="s">
        <v>174</v>
      </c>
      <c r="D16" s="351">
        <v>130.38999999999999</v>
      </c>
      <c r="E16" s="211">
        <v>7.392002635588657</v>
      </c>
      <c r="F16" s="210">
        <v>2079.7950000000001</v>
      </c>
      <c r="G16" s="352">
        <v>-6.8169242521657125</v>
      </c>
      <c r="H16" s="210">
        <v>852.69799999999998</v>
      </c>
      <c r="I16" s="211">
        <v>5.6435886444335948</v>
      </c>
      <c r="J16" s="210">
        <v>4359.4539999999988</v>
      </c>
      <c r="K16" s="352">
        <v>-2.8182015771728408</v>
      </c>
      <c r="L16" s="210">
        <v>1530.41</v>
      </c>
      <c r="M16" s="352">
        <v>6.8065713807157646</v>
      </c>
      <c r="N16" s="210">
        <v>8952.7469999999994</v>
      </c>
      <c r="O16" s="212">
        <v>-1.3934393999687988</v>
      </c>
    </row>
    <row r="17" spans="2:15" ht="24" customHeight="1" x14ac:dyDescent="0.25">
      <c r="B17" s="214"/>
      <c r="C17" s="350" t="s">
        <v>175</v>
      </c>
      <c r="D17" s="351">
        <v>130.87700000000001</v>
      </c>
      <c r="E17" s="211">
        <v>6.2304689085316056</v>
      </c>
      <c r="F17" s="210">
        <v>1813.364</v>
      </c>
      <c r="G17" s="352">
        <v>-18.471547201028681</v>
      </c>
      <c r="H17" s="210">
        <v>273.83699999999999</v>
      </c>
      <c r="I17" s="211">
        <v>-66.386881607712539</v>
      </c>
      <c r="J17" s="210">
        <v>4421.887999999999</v>
      </c>
      <c r="K17" s="352">
        <v>0.86731665612038711</v>
      </c>
      <c r="L17" s="210">
        <v>1536.0229999999999</v>
      </c>
      <c r="M17" s="352">
        <v>5.5279029872330909</v>
      </c>
      <c r="N17" s="210">
        <v>8175.9889999999996</v>
      </c>
      <c r="O17" s="212">
        <v>-9.170926969927617</v>
      </c>
    </row>
    <row r="18" spans="2:15" ht="24" customHeight="1" x14ac:dyDescent="0.25">
      <c r="B18" s="214"/>
      <c r="C18" s="350" t="s">
        <v>176</v>
      </c>
      <c r="D18" s="351">
        <v>129.239</v>
      </c>
      <c r="E18" s="211">
        <v>3.3572988059916486</v>
      </c>
      <c r="F18" s="210">
        <v>2168.5259999999998</v>
      </c>
      <c r="G18" s="352">
        <v>1.2972999232980564</v>
      </c>
      <c r="H18" s="210">
        <v>664.95699999999999</v>
      </c>
      <c r="I18" s="211">
        <v>-19.233997276855831</v>
      </c>
      <c r="J18" s="210">
        <v>4487.7299999999996</v>
      </c>
      <c r="K18" s="352">
        <v>2.0388998962723726</v>
      </c>
      <c r="L18" s="210">
        <v>1573.2159999999999</v>
      </c>
      <c r="M18" s="352">
        <v>6.3223008960799909</v>
      </c>
      <c r="N18" s="210">
        <v>9023.6679999999997</v>
      </c>
      <c r="O18" s="212">
        <v>0.63383582587073217</v>
      </c>
    </row>
    <row r="19" spans="2:15" ht="24" customHeight="1" x14ac:dyDescent="0.25">
      <c r="B19" s="202"/>
      <c r="C19" s="343" t="s">
        <v>173</v>
      </c>
      <c r="D19" s="349">
        <v>125.72799999999999</v>
      </c>
      <c r="E19" s="205">
        <v>-0.71231145858011713</v>
      </c>
      <c r="F19" s="204">
        <v>2268.6759999999999</v>
      </c>
      <c r="G19" s="348">
        <v>2.4310185011691576</v>
      </c>
      <c r="H19" s="204">
        <v>599.66600000000005</v>
      </c>
      <c r="I19" s="205">
        <v>-24.977230418159614</v>
      </c>
      <c r="J19" s="204">
        <v>4531.8179999999984</v>
      </c>
      <c r="K19" s="348">
        <v>3.8791432698075168</v>
      </c>
      <c r="L19" s="204">
        <v>1584.1969999999999</v>
      </c>
      <c r="M19" s="348">
        <v>5.8685588763824015</v>
      </c>
      <c r="N19" s="204">
        <v>9110.0849999999991</v>
      </c>
      <c r="O19" s="206">
        <v>1.2260572329676478</v>
      </c>
    </row>
    <row r="20" spans="2:15" ht="24" customHeight="1" x14ac:dyDescent="0.25">
      <c r="B20" s="214">
        <v>21</v>
      </c>
      <c r="C20" s="350" t="s">
        <v>174</v>
      </c>
      <c r="D20" s="351">
        <v>121.242</v>
      </c>
      <c r="E20" s="211">
        <v>-7.0158754505713521</v>
      </c>
      <c r="F20" s="210">
        <v>2399.6689999999999</v>
      </c>
      <c r="G20" s="352">
        <v>15.380073516861037</v>
      </c>
      <c r="H20" s="210">
        <v>625.18399999999997</v>
      </c>
      <c r="I20" s="211">
        <v>-26.681662206314549</v>
      </c>
      <c r="J20" s="210">
        <v>4659.058</v>
      </c>
      <c r="K20" s="352">
        <v>6.8725120164131015</v>
      </c>
      <c r="L20" s="210">
        <v>1614.0530000000001</v>
      </c>
      <c r="M20" s="352">
        <v>5.4653981612770464</v>
      </c>
      <c r="N20" s="210">
        <v>9419.2060000000001</v>
      </c>
      <c r="O20" s="212">
        <v>5.2102332390270956</v>
      </c>
    </row>
    <row r="21" spans="2:15" ht="24" customHeight="1" x14ac:dyDescent="0.25">
      <c r="B21" s="214"/>
      <c r="C21" s="350" t="s">
        <v>175</v>
      </c>
      <c r="D21" s="351">
        <v>117.322</v>
      </c>
      <c r="E21" s="211">
        <v>-10.357052805305745</v>
      </c>
      <c r="F21" s="210">
        <v>2399.9789999999998</v>
      </c>
      <c r="G21" s="352">
        <v>32.34954482387429</v>
      </c>
      <c r="H21" s="210">
        <v>605.77</v>
      </c>
      <c r="I21" s="211">
        <v>121.21554063183572</v>
      </c>
      <c r="J21" s="210">
        <v>4754.3630000000012</v>
      </c>
      <c r="K21" s="352">
        <v>7.5188471530713175</v>
      </c>
      <c r="L21" s="210">
        <v>1616.4269999999999</v>
      </c>
      <c r="M21" s="352">
        <v>5.2345570346277404</v>
      </c>
      <c r="N21" s="210">
        <v>9493.8610000000008</v>
      </c>
      <c r="O21" s="212">
        <v>16.118808379023019</v>
      </c>
    </row>
    <row r="22" spans="2:15" ht="24" customHeight="1" x14ac:dyDescent="0.25">
      <c r="B22" s="214"/>
      <c r="C22" s="350" t="s">
        <v>176</v>
      </c>
      <c r="D22" s="351">
        <v>114.881</v>
      </c>
      <c r="E22" s="211">
        <v>-11.109649563986101</v>
      </c>
      <c r="F22" s="210">
        <v>2232.2109999999998</v>
      </c>
      <c r="G22" s="352">
        <v>2.9367874768390978</v>
      </c>
      <c r="H22" s="210">
        <v>654.90099999999995</v>
      </c>
      <c r="I22" s="211">
        <v>-1.5122782375401767</v>
      </c>
      <c r="J22" s="210">
        <v>4770.54</v>
      </c>
      <c r="K22" s="352">
        <v>6.3018497102098392</v>
      </c>
      <c r="L22" s="210">
        <v>1613.075</v>
      </c>
      <c r="M22" s="352">
        <v>2.533599963387112</v>
      </c>
      <c r="N22" s="210">
        <v>9385.6080000000002</v>
      </c>
      <c r="O22" s="212">
        <v>4.0110074971730025</v>
      </c>
    </row>
    <row r="23" spans="2:15" ht="24" customHeight="1" x14ac:dyDescent="0.25">
      <c r="B23" s="202"/>
      <c r="C23" s="343" t="s">
        <v>173</v>
      </c>
      <c r="D23" s="349">
        <v>114.206</v>
      </c>
      <c r="E23" s="205">
        <v>-9.1642275388139396</v>
      </c>
      <c r="F23" s="204">
        <v>2503.6419999999998</v>
      </c>
      <c r="G23" s="348">
        <v>10.356965913158156</v>
      </c>
      <c r="H23" s="204">
        <v>664.54399999999998</v>
      </c>
      <c r="I23" s="205">
        <v>10.819022589241323</v>
      </c>
      <c r="J23" s="204">
        <v>4926.6260000000002</v>
      </c>
      <c r="K23" s="348">
        <v>8.7119120847307219</v>
      </c>
      <c r="L23" s="204">
        <v>1598.7449999999999</v>
      </c>
      <c r="M23" s="348">
        <v>0.9183201331652624</v>
      </c>
      <c r="N23" s="204">
        <v>9807.7630000000008</v>
      </c>
      <c r="O23" s="206">
        <v>7.6583039565492728</v>
      </c>
    </row>
    <row r="24" spans="2:15" ht="24" customHeight="1" x14ac:dyDescent="0.25">
      <c r="B24" s="214">
        <v>22</v>
      </c>
      <c r="C24" s="350" t="s">
        <v>174</v>
      </c>
      <c r="D24" s="351">
        <v>114.955</v>
      </c>
      <c r="E24" s="211">
        <v>-5.1854967750449514</v>
      </c>
      <c r="F24" s="210">
        <v>2473.6799999999998</v>
      </c>
      <c r="G24" s="352">
        <v>3.0842170315989348</v>
      </c>
      <c r="H24" s="210">
        <v>733.39400000000001</v>
      </c>
      <c r="I24" s="211">
        <v>17.308504376311618</v>
      </c>
      <c r="J24" s="210">
        <v>5036.5709999999999</v>
      </c>
      <c r="K24" s="352">
        <v>8.1027752820419963</v>
      </c>
      <c r="L24" s="210">
        <v>1627.6769999999999</v>
      </c>
      <c r="M24" s="352">
        <v>0.84408628465111324</v>
      </c>
      <c r="N24" s="210">
        <v>9986.277</v>
      </c>
      <c r="O24" s="212">
        <v>6.0203694451528067</v>
      </c>
    </row>
    <row r="25" spans="2:15" ht="24" customHeight="1" x14ac:dyDescent="0.25">
      <c r="B25" s="214"/>
      <c r="C25" s="350" t="s">
        <v>175</v>
      </c>
      <c r="D25" s="351">
        <v>116.15900000000001</v>
      </c>
      <c r="E25" s="211">
        <v>-0.99128893131722462</v>
      </c>
      <c r="F25" s="210">
        <v>2483.8339999999998</v>
      </c>
      <c r="G25" s="352">
        <v>3.4939889057362672</v>
      </c>
      <c r="H25" s="210">
        <v>668.54100000000005</v>
      </c>
      <c r="I25" s="211">
        <v>10.362183667068381</v>
      </c>
      <c r="J25" s="210">
        <v>4766.7749999999996</v>
      </c>
      <c r="K25" s="352">
        <v>0.26106546765567451</v>
      </c>
      <c r="L25" s="210">
        <v>1626.2670000000001</v>
      </c>
      <c r="M25" s="352">
        <v>0.60875003943885453</v>
      </c>
      <c r="N25" s="210">
        <v>9661.5759999999991</v>
      </c>
      <c r="O25" s="212">
        <v>1.766562623994572</v>
      </c>
    </row>
    <row r="26" spans="2:15" ht="24" customHeight="1" x14ac:dyDescent="0.25">
      <c r="B26" s="214"/>
      <c r="C26" s="350" t="s">
        <v>176</v>
      </c>
      <c r="D26" s="351">
        <v>117.155</v>
      </c>
      <c r="E26" s="211">
        <v>1.9794395940146758</v>
      </c>
      <c r="F26" s="210">
        <v>2517.328</v>
      </c>
      <c r="G26" s="352">
        <v>12.772851670384222</v>
      </c>
      <c r="H26" s="210">
        <v>689.53499999999997</v>
      </c>
      <c r="I26" s="211">
        <v>5.2884329081800185</v>
      </c>
      <c r="J26" s="210">
        <v>4697.8450000000003</v>
      </c>
      <c r="K26" s="352">
        <v>-1.5238316836249099</v>
      </c>
      <c r="L26" s="210">
        <v>1620.704</v>
      </c>
      <c r="M26" s="352">
        <v>0.47294763107728066</v>
      </c>
      <c r="N26" s="210">
        <v>9642.5669999999991</v>
      </c>
      <c r="O26" s="212">
        <v>2.7377981266637041</v>
      </c>
    </row>
    <row r="27" spans="2:15" ht="24" customHeight="1" x14ac:dyDescent="0.25">
      <c r="B27" s="202"/>
      <c r="C27" s="343" t="s">
        <v>173</v>
      </c>
      <c r="D27" s="349">
        <v>117.58199999999999</v>
      </c>
      <c r="E27" s="205">
        <v>2.9560618531425664</v>
      </c>
      <c r="F27" s="204">
        <v>2568.288</v>
      </c>
      <c r="G27" s="348">
        <v>2.5820784281458842</v>
      </c>
      <c r="H27" s="204">
        <v>730.71100000000001</v>
      </c>
      <c r="I27" s="205">
        <v>9.9567522993210478</v>
      </c>
      <c r="J27" s="204">
        <v>4839.5290000000005</v>
      </c>
      <c r="K27" s="348">
        <v>-1.7678833343549916</v>
      </c>
      <c r="L27" s="204">
        <v>1701.8910000000001</v>
      </c>
      <c r="M27" s="348">
        <v>6.4516855408461193</v>
      </c>
      <c r="N27" s="204">
        <v>9958.0010000000002</v>
      </c>
      <c r="O27" s="206">
        <v>1.5318273902009905</v>
      </c>
    </row>
    <row r="28" spans="2:15" ht="24" customHeight="1" x14ac:dyDescent="0.25">
      <c r="B28" s="214">
        <v>23</v>
      </c>
      <c r="C28" s="350" t="s">
        <v>174</v>
      </c>
      <c r="D28" s="351">
        <v>117.386</v>
      </c>
      <c r="E28" s="211">
        <v>2.1147405506502626</v>
      </c>
      <c r="F28" s="210">
        <v>2552.9250000000002</v>
      </c>
      <c r="G28" s="352">
        <v>3.2035267294072023</v>
      </c>
      <c r="H28" s="210">
        <v>859.59400000000005</v>
      </c>
      <c r="I28" s="211">
        <v>17.207667365699763</v>
      </c>
      <c r="J28" s="210">
        <v>4802.5599999999995</v>
      </c>
      <c r="K28" s="352">
        <v>-4.6462364970135557</v>
      </c>
      <c r="L28" s="210">
        <v>1622.335</v>
      </c>
      <c r="M28" s="352">
        <v>-0.32819779354257284</v>
      </c>
      <c r="N28" s="210">
        <v>9954.7999999999993</v>
      </c>
      <c r="O28" s="212">
        <v>-0.31520255246275664</v>
      </c>
    </row>
    <row r="29" spans="2:15" ht="24" customHeight="1" x14ac:dyDescent="0.25">
      <c r="B29" s="214"/>
      <c r="C29" s="350" t="s">
        <v>175</v>
      </c>
      <c r="D29" s="351">
        <v>116.815</v>
      </c>
      <c r="E29" s="211">
        <v>0.56474315378058915</v>
      </c>
      <c r="F29" s="210">
        <v>2538.1080000000002</v>
      </c>
      <c r="G29" s="352">
        <v>2.1850896638020201</v>
      </c>
      <c r="H29" s="210">
        <v>716.00900000000001</v>
      </c>
      <c r="I29" s="211">
        <v>7.1002376817577373</v>
      </c>
      <c r="J29" s="210">
        <v>4849.4589999999998</v>
      </c>
      <c r="K29" s="352">
        <v>1.7345899481305604</v>
      </c>
      <c r="L29" s="210">
        <v>1585.923</v>
      </c>
      <c r="M29" s="352">
        <v>-2.4807734523297875</v>
      </c>
      <c r="N29" s="210">
        <v>9806.3140000000003</v>
      </c>
      <c r="O29" s="212">
        <v>1.4980785743444081</v>
      </c>
    </row>
    <row r="30" spans="2:15" ht="2.15" customHeight="1" x14ac:dyDescent="0.25">
      <c r="B30" s="353"/>
      <c r="C30" s="354"/>
      <c r="D30" s="355"/>
      <c r="E30" s="220"/>
      <c r="F30" s="355"/>
      <c r="G30" s="220"/>
      <c r="H30" s="355"/>
      <c r="I30" s="220"/>
      <c r="J30" s="355"/>
      <c r="K30" s="220"/>
      <c r="L30" s="356"/>
      <c r="M30" s="357"/>
      <c r="N30" s="355"/>
      <c r="O30" s="218"/>
    </row>
    <row r="31" spans="2:15" s="359" customFormat="1" ht="18" customHeight="1" x14ac:dyDescent="0.3">
      <c r="B31" s="358" t="s">
        <v>233</v>
      </c>
      <c r="C31" s="358"/>
    </row>
    <row r="32" spans="2:15" ht="16" customHeight="1" x14ac:dyDescent="0.35">
      <c r="B32" s="237" t="s">
        <v>234</v>
      </c>
      <c r="C32" s="360"/>
      <c r="D32" s="225"/>
      <c r="E32" s="225"/>
      <c r="F32" s="225"/>
      <c r="G32" s="225"/>
      <c r="H32" s="225"/>
      <c r="I32" s="225"/>
      <c r="J32" s="225"/>
      <c r="K32" s="225"/>
      <c r="L32" s="225"/>
      <c r="M32" s="225"/>
      <c r="N32" s="225"/>
      <c r="O32" s="225"/>
    </row>
    <row r="33" spans="2:15" ht="18" customHeight="1" x14ac:dyDescent="0.35">
      <c r="B33" s="360"/>
      <c r="C33" s="360"/>
      <c r="D33" s="225"/>
      <c r="E33" s="225"/>
      <c r="F33" s="225"/>
      <c r="G33" s="225"/>
      <c r="H33" s="225"/>
      <c r="I33" s="225"/>
      <c r="J33" s="225"/>
      <c r="K33" s="225"/>
      <c r="L33" s="225"/>
      <c r="M33" s="225"/>
      <c r="N33" s="225"/>
      <c r="O33" s="225"/>
    </row>
    <row r="34" spans="2:15" ht="18" customHeight="1" x14ac:dyDescent="0.35">
      <c r="B34" s="360"/>
      <c r="C34" s="360"/>
      <c r="D34" s="225"/>
      <c r="E34" s="225"/>
      <c r="F34" s="225"/>
      <c r="G34" s="225"/>
      <c r="H34" s="225"/>
      <c r="I34" s="225"/>
      <c r="J34" s="225"/>
      <c r="K34" s="225"/>
      <c r="L34" s="225"/>
      <c r="M34" s="225"/>
      <c r="N34" s="225"/>
      <c r="O34" s="225"/>
    </row>
    <row r="35" spans="2:15" ht="18" customHeight="1" x14ac:dyDescent="0.35">
      <c r="B35" s="360"/>
      <c r="C35" s="360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</row>
    <row r="36" spans="2:15" ht="24" customHeight="1" x14ac:dyDescent="0.35">
      <c r="B36" s="360"/>
      <c r="C36" s="360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</row>
    <row r="37" spans="2:15" ht="29.15" customHeight="1" x14ac:dyDescent="0.35">
      <c r="B37" s="225"/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</row>
    <row r="38" spans="2:15" ht="3" customHeight="1" x14ac:dyDescent="0.35">
      <c r="B38" s="225"/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</row>
    <row r="39" spans="2:15" ht="3" customHeight="1" x14ac:dyDescent="0.35">
      <c r="B39" s="225"/>
      <c r="C39" s="225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</row>
    <row r="40" spans="2:15" ht="3" customHeight="1" x14ac:dyDescent="0.35">
      <c r="B40" s="225"/>
      <c r="C40" s="225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</row>
    <row r="41" spans="2:15" ht="3" customHeight="1" x14ac:dyDescent="0.35">
      <c r="B41" s="225"/>
      <c r="C41" s="225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</row>
    <row r="42" spans="2:15" ht="3" customHeight="1" x14ac:dyDescent="0.35">
      <c r="B42" s="225"/>
      <c r="C42" s="225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</row>
    <row r="43" spans="2:15" ht="3" customHeight="1" x14ac:dyDescent="0.35">
      <c r="B43" s="225"/>
      <c r="C43" s="225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</row>
    <row r="44" spans="2:15" ht="3" customHeight="1" x14ac:dyDescent="0.35">
      <c r="B44" s="225"/>
      <c r="C44" s="225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</row>
    <row r="45" spans="2:15" ht="3" customHeight="1" x14ac:dyDescent="0.35">
      <c r="B45" s="225"/>
      <c r="C45" s="225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</row>
    <row r="46" spans="2:15" ht="3" customHeight="1" x14ac:dyDescent="0.35">
      <c r="B46" s="225"/>
      <c r="C46" s="225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</row>
    <row r="47" spans="2:15" ht="3" customHeight="1" x14ac:dyDescent="0.35">
      <c r="B47" s="225"/>
      <c r="C47" s="225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</row>
    <row r="48" spans="2:15" ht="3" customHeight="1" x14ac:dyDescent="0.35">
      <c r="B48" s="225"/>
      <c r="C48" s="225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</row>
    <row r="49" spans="2:15" ht="3" customHeight="1" x14ac:dyDescent="0.35">
      <c r="B49" s="225"/>
      <c r="C49" s="225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</row>
    <row r="50" spans="2:15" ht="3" customHeight="1" x14ac:dyDescent="0.35">
      <c r="B50" s="225"/>
      <c r="C50" s="225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</row>
    <row r="51" spans="2:15" ht="3" customHeight="1" x14ac:dyDescent="0.35">
      <c r="B51" s="225"/>
      <c r="C51" s="225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</row>
    <row r="52" spans="2:15" ht="3" customHeight="1" x14ac:dyDescent="0.35">
      <c r="B52" s="225"/>
      <c r="C52" s="225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</row>
    <row r="53" spans="2:15" ht="3" customHeight="1" x14ac:dyDescent="0.35">
      <c r="B53" s="225"/>
      <c r="C53" s="225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</row>
    <row r="54" spans="2:15" ht="3" customHeight="1" x14ac:dyDescent="0.35">
      <c r="B54" s="225"/>
      <c r="C54" s="225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</row>
    <row r="55" spans="2:15" ht="3" customHeight="1" x14ac:dyDescent="0.35">
      <c r="B55" s="225"/>
      <c r="C55" s="225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</row>
    <row r="56" spans="2:15" ht="3" customHeight="1" x14ac:dyDescent="0.35">
      <c r="B56" s="225"/>
      <c r="C56" s="225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</row>
    <row r="57" spans="2:15" ht="3" customHeight="1" x14ac:dyDescent="0.35">
      <c r="B57" s="225"/>
      <c r="C57" s="225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</row>
    <row r="58" spans="2:15" ht="3" customHeight="1" x14ac:dyDescent="0.35">
      <c r="B58" s="225"/>
      <c r="C58" s="225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</row>
    <row r="59" spans="2:15" ht="3" customHeight="1" x14ac:dyDescent="0.35">
      <c r="B59" s="225"/>
      <c r="C59" s="225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</row>
    <row r="60" spans="2:15" ht="3" customHeight="1" x14ac:dyDescent="0.35">
      <c r="B60" s="225"/>
      <c r="C60" s="225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</row>
    <row r="61" spans="2:15" ht="3" customHeight="1" x14ac:dyDescent="0.35">
      <c r="B61" s="225"/>
      <c r="C61" s="225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</row>
    <row r="62" spans="2:15" ht="3" customHeight="1" x14ac:dyDescent="0.35">
      <c r="B62" s="225"/>
      <c r="C62" s="225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</row>
    <row r="63" spans="2:15" ht="22" customHeight="1" x14ac:dyDescent="0.35">
      <c r="B63" s="225"/>
      <c r="C63" s="225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</row>
    <row r="64" spans="2:15" ht="18" customHeight="1" x14ac:dyDescent="0.35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</row>
    <row r="65" spans="2:19" ht="24" customHeight="1" x14ac:dyDescent="0.35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</row>
    <row r="66" spans="2:19" ht="23.15" customHeight="1" x14ac:dyDescent="0.35">
      <c r="B66" s="225"/>
      <c r="C66" s="225"/>
      <c r="D66" s="225"/>
      <c r="E66" s="225"/>
      <c r="F66" s="225"/>
      <c r="G66" s="225"/>
      <c r="H66" s="225"/>
      <c r="I66" s="225"/>
      <c r="J66" s="225"/>
      <c r="K66" s="225"/>
      <c r="L66" s="225"/>
      <c r="M66" s="225"/>
      <c r="N66" s="225"/>
      <c r="O66" s="225"/>
    </row>
    <row r="67" spans="2:19" ht="24" customHeight="1" x14ac:dyDescent="0.35">
      <c r="B67" s="225"/>
      <c r="C67" s="225"/>
      <c r="D67" s="225"/>
      <c r="E67" s="225"/>
      <c r="F67" s="225"/>
      <c r="G67" s="225"/>
      <c r="H67" s="225"/>
      <c r="I67" s="225"/>
      <c r="J67" s="225"/>
      <c r="K67" s="225"/>
      <c r="L67" s="225"/>
      <c r="M67" s="225"/>
      <c r="N67" s="225"/>
      <c r="O67" s="225"/>
    </row>
    <row r="68" spans="2:19" ht="18" customHeight="1" x14ac:dyDescent="0.35">
      <c r="B68" s="225"/>
      <c r="C68" s="225"/>
      <c r="D68" s="225"/>
      <c r="E68" s="225"/>
      <c r="F68" s="225"/>
      <c r="G68" s="225"/>
      <c r="H68" s="225"/>
      <c r="I68" s="225"/>
      <c r="J68" s="225"/>
      <c r="K68" s="225"/>
      <c r="L68" s="225"/>
      <c r="M68" s="225"/>
      <c r="N68" s="225"/>
      <c r="O68" s="225"/>
    </row>
    <row r="69" spans="2:19" ht="24" customHeight="1" x14ac:dyDescent="0.35">
      <c r="B69" s="225"/>
      <c r="C69" s="225"/>
      <c r="D69" s="225"/>
      <c r="E69" s="225"/>
      <c r="F69" s="225"/>
      <c r="G69" s="225"/>
      <c r="H69" s="225"/>
      <c r="I69" s="225"/>
      <c r="J69" s="225"/>
      <c r="K69" s="225"/>
      <c r="L69" s="225"/>
      <c r="M69" s="225"/>
      <c r="N69" s="225"/>
      <c r="O69" s="225"/>
    </row>
    <row r="70" spans="2:19" s="9" customFormat="1" ht="18" customHeight="1" x14ac:dyDescent="0.4">
      <c r="B70" s="39" t="s">
        <v>235</v>
      </c>
      <c r="C70" s="260"/>
      <c r="D70" s="261"/>
      <c r="E70" s="261"/>
      <c r="F70" s="261"/>
      <c r="G70" s="261"/>
      <c r="H70" s="261"/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/>
    </row>
    <row r="71" spans="2:19" s="9" customFormat="1" ht="18" customHeight="1" x14ac:dyDescent="0.35">
      <c r="B71" s="127" t="s">
        <v>236</v>
      </c>
      <c r="C71" s="262"/>
      <c r="D71" s="263"/>
      <c r="E71" s="263"/>
      <c r="F71" s="26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</row>
    <row r="72" spans="2:19" ht="18" customHeight="1" x14ac:dyDescent="0.25">
      <c r="B72" s="1456"/>
      <c r="C72" s="1456"/>
      <c r="D72" s="1456"/>
      <c r="E72" s="1457" t="s">
        <v>237</v>
      </c>
      <c r="F72" s="1457"/>
      <c r="G72" s="1457" t="s">
        <v>238</v>
      </c>
      <c r="H72" s="1457"/>
      <c r="I72" s="1457"/>
      <c r="J72" s="1457"/>
      <c r="K72" s="1457"/>
      <c r="L72" s="1457"/>
      <c r="M72" s="1457"/>
      <c r="N72" s="1457"/>
      <c r="O72" s="1457"/>
    </row>
    <row r="73" spans="2:19" ht="24" customHeight="1" x14ac:dyDescent="0.25">
      <c r="B73" s="1456"/>
      <c r="C73" s="1456"/>
      <c r="D73" s="1456"/>
      <c r="E73" s="1349"/>
      <c r="F73" s="1349"/>
      <c r="G73" s="1349"/>
      <c r="H73" s="1349"/>
      <c r="I73" s="1349"/>
      <c r="J73" s="1349"/>
      <c r="K73" s="1349"/>
      <c r="L73" s="1349"/>
      <c r="M73" s="1349"/>
      <c r="N73" s="1349"/>
      <c r="O73" s="1349"/>
    </row>
    <row r="74" spans="2:19" ht="22" customHeight="1" x14ac:dyDescent="0.25">
      <c r="B74" s="1456"/>
      <c r="C74" s="1456"/>
      <c r="D74" s="1456"/>
      <c r="E74" s="1458" t="s">
        <v>239</v>
      </c>
      <c r="F74" s="1459"/>
      <c r="G74" s="1349" t="s">
        <v>240</v>
      </c>
      <c r="H74" s="1349" t="s">
        <v>241</v>
      </c>
      <c r="I74" s="1349" t="s">
        <v>242</v>
      </c>
      <c r="J74" s="1349" t="s">
        <v>243</v>
      </c>
      <c r="K74" s="1349" t="s">
        <v>244</v>
      </c>
      <c r="L74" s="1349" t="s">
        <v>245</v>
      </c>
      <c r="M74" s="1349" t="s">
        <v>246</v>
      </c>
      <c r="N74" s="1349" t="s">
        <v>247</v>
      </c>
      <c r="O74" s="1349" t="s">
        <v>248</v>
      </c>
    </row>
    <row r="75" spans="2:19" ht="24" customHeight="1" x14ac:dyDescent="0.25">
      <c r="B75" s="1456"/>
      <c r="C75" s="1456"/>
      <c r="D75" s="1456"/>
      <c r="E75" s="1460"/>
      <c r="F75" s="1461"/>
      <c r="G75" s="1349"/>
      <c r="H75" s="1349"/>
      <c r="I75" s="1349"/>
      <c r="J75" s="1349"/>
      <c r="K75" s="1349"/>
      <c r="L75" s="1349"/>
      <c r="M75" s="1349"/>
      <c r="N75" s="1349"/>
      <c r="O75" s="1349"/>
    </row>
    <row r="76" spans="2:19" ht="22" customHeight="1" x14ac:dyDescent="0.25">
      <c r="B76" s="1456"/>
      <c r="C76" s="1456"/>
      <c r="D76" s="1456"/>
      <c r="E76" s="1462"/>
      <c r="F76" s="1463"/>
      <c r="G76" s="1454"/>
      <c r="H76" s="1454"/>
      <c r="I76" s="1454"/>
      <c r="J76" s="1454"/>
      <c r="K76" s="1454"/>
      <c r="L76" s="1454"/>
      <c r="M76" s="1454"/>
      <c r="N76" s="1454"/>
      <c r="O76" s="1454"/>
    </row>
    <row r="77" spans="2:19" ht="23.15" customHeight="1" x14ac:dyDescent="0.25">
      <c r="B77" s="1446" t="s">
        <v>249</v>
      </c>
      <c r="C77" s="1447"/>
      <c r="D77" s="1447"/>
      <c r="E77" s="1448"/>
      <c r="F77" s="1448"/>
      <c r="G77" s="361"/>
      <c r="H77" s="361"/>
      <c r="I77" s="361"/>
      <c r="J77" s="361"/>
      <c r="K77" s="361"/>
      <c r="L77" s="361"/>
      <c r="M77" s="361"/>
      <c r="N77" s="361"/>
      <c r="O77" s="362"/>
    </row>
    <row r="78" spans="2:19" ht="23.15" customHeight="1" x14ac:dyDescent="0.25">
      <c r="B78" s="1449">
        <v>2018</v>
      </c>
      <c r="C78" s="1450"/>
      <c r="D78" s="1450"/>
      <c r="E78" s="1448" t="s">
        <v>250</v>
      </c>
      <c r="F78" s="1448" t="s">
        <v>250</v>
      </c>
      <c r="G78" s="361">
        <v>0.94450123969999999</v>
      </c>
      <c r="H78" s="361">
        <v>28.970047442599999</v>
      </c>
      <c r="I78" s="361">
        <v>18.437302729999999</v>
      </c>
      <c r="J78" s="361">
        <v>7.4218594888</v>
      </c>
      <c r="K78" s="361">
        <v>19.769457124999999</v>
      </c>
      <c r="L78" s="361">
        <v>8.7522348659000002</v>
      </c>
      <c r="M78" s="361">
        <v>3.3030058701999998</v>
      </c>
      <c r="N78" s="361">
        <v>0.57775344439999998</v>
      </c>
      <c r="O78" s="362">
        <v>11.823837792899999</v>
      </c>
    </row>
    <row r="79" spans="2:19" ht="23.15" customHeight="1" x14ac:dyDescent="0.25">
      <c r="B79" s="1449">
        <v>2019</v>
      </c>
      <c r="C79" s="1450"/>
      <c r="D79" s="1450"/>
      <c r="E79" s="1448" t="s">
        <v>250</v>
      </c>
      <c r="F79" s="1448" t="s">
        <v>250</v>
      </c>
      <c r="G79" s="361">
        <v>0.93357758120000001</v>
      </c>
      <c r="H79" s="361">
        <v>30.7928338872</v>
      </c>
      <c r="I79" s="361">
        <v>20.305414962099999</v>
      </c>
      <c r="J79" s="361">
        <v>6.4765626947000001</v>
      </c>
      <c r="K79" s="361">
        <v>19.921387777700001</v>
      </c>
      <c r="L79" s="361">
        <v>7.2668739320000002</v>
      </c>
      <c r="M79" s="361">
        <v>3.2684902766000001</v>
      </c>
      <c r="N79" s="361">
        <v>0.58217851750000005</v>
      </c>
      <c r="O79" s="362">
        <v>10.4526803706</v>
      </c>
    </row>
    <row r="80" spans="2:19" ht="22.5" customHeight="1" x14ac:dyDescent="0.25">
      <c r="B80" s="1446" t="s">
        <v>251</v>
      </c>
      <c r="C80" s="1447"/>
      <c r="D80" s="1447"/>
      <c r="E80" s="1448"/>
      <c r="F80" s="1448"/>
      <c r="G80" s="361"/>
      <c r="H80" s="361"/>
      <c r="I80" s="361"/>
      <c r="J80" s="361"/>
      <c r="K80" s="361"/>
      <c r="L80" s="361"/>
      <c r="M80" s="361"/>
      <c r="N80" s="361"/>
      <c r="O80" s="362"/>
    </row>
    <row r="81" spans="2:15" ht="23.15" customHeight="1" x14ac:dyDescent="0.25">
      <c r="B81" s="1449">
        <v>2018</v>
      </c>
      <c r="C81" s="1450"/>
      <c r="D81" s="1450"/>
      <c r="E81" s="1448" t="s">
        <v>250</v>
      </c>
      <c r="F81" s="1448" t="s">
        <v>250</v>
      </c>
      <c r="G81" s="361">
        <v>3.9714573942000002</v>
      </c>
      <c r="H81" s="361">
        <v>26.660240590299999</v>
      </c>
      <c r="I81" s="361">
        <v>18.797071560700001</v>
      </c>
      <c r="J81" s="361">
        <v>6.9733422018000004</v>
      </c>
      <c r="K81" s="361">
        <v>20.690072768499999</v>
      </c>
      <c r="L81" s="361">
        <v>11.168345058</v>
      </c>
      <c r="M81" s="361">
        <v>2.7412916106999998</v>
      </c>
      <c r="N81" s="361">
        <v>0.5586615506</v>
      </c>
      <c r="O81" s="362">
        <v>8.4395172646999992</v>
      </c>
    </row>
    <row r="82" spans="2:15" ht="23.15" customHeight="1" x14ac:dyDescent="0.25">
      <c r="B82" s="1449">
        <v>2019</v>
      </c>
      <c r="C82" s="1450"/>
      <c r="D82" s="1450"/>
      <c r="E82" s="1448" t="s">
        <v>250</v>
      </c>
      <c r="F82" s="1448" t="s">
        <v>250</v>
      </c>
      <c r="G82" s="361">
        <v>3.7585347534000002</v>
      </c>
      <c r="H82" s="361">
        <v>30.502702891199998</v>
      </c>
      <c r="I82" s="361">
        <v>15.44096512</v>
      </c>
      <c r="J82" s="361">
        <v>7.3936917422999997</v>
      </c>
      <c r="K82" s="361">
        <v>19.795020776800001</v>
      </c>
      <c r="L82" s="361">
        <v>11.4283752846</v>
      </c>
      <c r="M82" s="361">
        <v>2.2045117605</v>
      </c>
      <c r="N82" s="361">
        <v>0.58919966059999995</v>
      </c>
      <c r="O82" s="362">
        <v>8.8869980100999992</v>
      </c>
    </row>
    <row r="83" spans="2:15" ht="22.5" customHeight="1" x14ac:dyDescent="0.25">
      <c r="B83" s="1446" t="s">
        <v>252</v>
      </c>
      <c r="C83" s="1447"/>
      <c r="D83" s="1447"/>
      <c r="E83" s="1448"/>
      <c r="F83" s="1448"/>
      <c r="G83" s="361"/>
      <c r="H83" s="361"/>
      <c r="I83" s="361"/>
      <c r="J83" s="361"/>
      <c r="K83" s="361"/>
      <c r="L83" s="361"/>
      <c r="M83" s="361"/>
      <c r="N83" s="361"/>
      <c r="O83" s="362"/>
    </row>
    <row r="84" spans="2:15" ht="23.15" customHeight="1" x14ac:dyDescent="0.25">
      <c r="B84" s="1449">
        <v>2019</v>
      </c>
      <c r="C84" s="1450"/>
      <c r="D84" s="1450"/>
      <c r="E84" s="1448" t="s">
        <v>250</v>
      </c>
      <c r="F84" s="1448" t="s">
        <v>250</v>
      </c>
      <c r="G84" s="361">
        <v>6.6</v>
      </c>
      <c r="H84" s="361">
        <v>40.6</v>
      </c>
      <c r="I84" s="361">
        <v>37.700000000000003</v>
      </c>
      <c r="J84" s="361">
        <v>26.7</v>
      </c>
      <c r="K84" s="361">
        <v>38</v>
      </c>
      <c r="L84" s="361">
        <v>18.3</v>
      </c>
      <c r="M84" s="361">
        <v>11.1</v>
      </c>
      <c r="N84" s="361">
        <v>1.1000000000000001</v>
      </c>
      <c r="O84" s="362">
        <v>15.8</v>
      </c>
    </row>
    <row r="85" spans="2:15" ht="23.15" customHeight="1" x14ac:dyDescent="0.25">
      <c r="B85" s="1449">
        <v>2020</v>
      </c>
      <c r="C85" s="1450"/>
      <c r="D85" s="1450"/>
      <c r="E85" s="1448" t="s">
        <v>250</v>
      </c>
      <c r="F85" s="1448" t="s">
        <v>250</v>
      </c>
      <c r="G85" s="361">
        <v>7.98</v>
      </c>
      <c r="H85" s="361">
        <v>42.2</v>
      </c>
      <c r="I85" s="361">
        <v>36.6</v>
      </c>
      <c r="J85" s="361">
        <v>27.1</v>
      </c>
      <c r="K85" s="361">
        <v>36.9</v>
      </c>
      <c r="L85" s="361">
        <v>17.2</v>
      </c>
      <c r="M85" s="361">
        <v>11.8</v>
      </c>
      <c r="N85" s="361">
        <v>1.2</v>
      </c>
      <c r="O85" s="362">
        <v>15.2</v>
      </c>
    </row>
    <row r="86" spans="2:15" ht="22.5" customHeight="1" x14ac:dyDescent="0.25">
      <c r="B86" s="1446" t="s">
        <v>253</v>
      </c>
      <c r="C86" s="1447"/>
      <c r="D86" s="1447"/>
      <c r="E86" s="1448"/>
      <c r="F86" s="1448"/>
      <c r="G86" s="361"/>
      <c r="H86" s="361"/>
      <c r="I86" s="361"/>
      <c r="J86" s="361"/>
      <c r="K86" s="361"/>
      <c r="L86" s="361"/>
      <c r="M86" s="361"/>
      <c r="N86" s="361"/>
      <c r="O86" s="362"/>
    </row>
    <row r="87" spans="2:15" ht="23.15" customHeight="1" x14ac:dyDescent="0.25">
      <c r="B87" s="1449">
        <v>2019</v>
      </c>
      <c r="C87" s="1450"/>
      <c r="D87" s="1450"/>
      <c r="E87" s="1448" t="s">
        <v>250</v>
      </c>
      <c r="F87" s="1448" t="s">
        <v>250</v>
      </c>
      <c r="G87" s="361">
        <v>1.0337978642000001</v>
      </c>
      <c r="H87" s="361">
        <v>36.271132418999997</v>
      </c>
      <c r="I87" s="361">
        <v>12.4356490888</v>
      </c>
      <c r="J87" s="361">
        <v>8.7980328466</v>
      </c>
      <c r="K87" s="361">
        <v>15.2980202035</v>
      </c>
      <c r="L87" s="361">
        <v>3.9859382531000001</v>
      </c>
      <c r="M87" s="361">
        <v>6.7954674925000003</v>
      </c>
      <c r="N87" s="361">
        <v>0.1908093233</v>
      </c>
      <c r="O87" s="362">
        <v>15.1911525084</v>
      </c>
    </row>
    <row r="88" spans="2:15" ht="23.15" customHeight="1" x14ac:dyDescent="0.25">
      <c r="B88" s="1449">
        <v>2020</v>
      </c>
      <c r="C88" s="1450"/>
      <c r="D88" s="1450"/>
      <c r="E88" s="1448" t="s">
        <v>250</v>
      </c>
      <c r="F88" s="1448" t="s">
        <v>250</v>
      </c>
      <c r="G88" s="361">
        <v>4.8733936376000004</v>
      </c>
      <c r="H88" s="361">
        <v>55.835494256799997</v>
      </c>
      <c r="I88" s="361">
        <v>22.668773438300001</v>
      </c>
      <c r="J88" s="361">
        <v>15.5833550151</v>
      </c>
      <c r="K88" s="361">
        <v>27.7771994374</v>
      </c>
      <c r="L88" s="361">
        <v>9.41570179</v>
      </c>
      <c r="M88" s="361">
        <v>11.536605338299999</v>
      </c>
      <c r="N88" s="361">
        <v>1.6772745729</v>
      </c>
      <c r="O88" s="362">
        <v>34.195241147799997</v>
      </c>
    </row>
    <row r="89" spans="2:15" ht="22.5" customHeight="1" x14ac:dyDescent="0.25">
      <c r="B89" s="1446" t="s">
        <v>254</v>
      </c>
      <c r="C89" s="1447"/>
      <c r="D89" s="1447"/>
      <c r="E89" s="1448"/>
      <c r="F89" s="1448"/>
      <c r="G89" s="361"/>
      <c r="H89" s="361"/>
      <c r="I89" s="361"/>
      <c r="J89" s="361"/>
      <c r="K89" s="361"/>
      <c r="L89" s="361"/>
      <c r="M89" s="361"/>
      <c r="N89" s="361"/>
      <c r="O89" s="362"/>
    </row>
    <row r="90" spans="2:15" ht="23.15" customHeight="1" x14ac:dyDescent="0.25">
      <c r="B90" s="1449">
        <v>2020</v>
      </c>
      <c r="C90" s="1450"/>
      <c r="D90" s="1450"/>
      <c r="E90" s="1448" t="s">
        <v>250</v>
      </c>
      <c r="F90" s="1448" t="s">
        <v>250</v>
      </c>
      <c r="G90" s="361">
        <v>0.40519454440000002</v>
      </c>
      <c r="H90" s="361">
        <v>36.795789454500003</v>
      </c>
      <c r="I90" s="361">
        <v>10.7374266693</v>
      </c>
      <c r="J90" s="361">
        <v>4.3257205328000001</v>
      </c>
      <c r="K90" s="361">
        <v>15.207578099599999</v>
      </c>
      <c r="L90" s="361">
        <v>3.3195647007</v>
      </c>
      <c r="M90" s="361">
        <v>3.4140550286</v>
      </c>
      <c r="N90" s="361">
        <v>0.4698549353</v>
      </c>
      <c r="O90" s="362">
        <v>25.324816034400001</v>
      </c>
    </row>
    <row r="91" spans="2:15" ht="23.15" customHeight="1" x14ac:dyDescent="0.25">
      <c r="B91" s="1449">
        <v>2021</v>
      </c>
      <c r="C91" s="1450"/>
      <c r="D91" s="1450"/>
      <c r="E91" s="1448" t="s">
        <v>250</v>
      </c>
      <c r="F91" s="1448" t="s">
        <v>250</v>
      </c>
      <c r="G91" s="361">
        <v>0.28777526949999999</v>
      </c>
      <c r="H91" s="361">
        <v>38.471236293399997</v>
      </c>
      <c r="I91" s="361">
        <v>10.064279451100001</v>
      </c>
      <c r="J91" s="361">
        <v>3.3109150322000001</v>
      </c>
      <c r="K91" s="361">
        <v>16.786702199299999</v>
      </c>
      <c r="L91" s="361">
        <v>3.25208765</v>
      </c>
      <c r="M91" s="361">
        <v>2.9687390572000001</v>
      </c>
      <c r="N91" s="361">
        <v>1.1211709113999999</v>
      </c>
      <c r="O91" s="362">
        <v>23.7370941354</v>
      </c>
    </row>
    <row r="92" spans="2:15" ht="23.15" customHeight="1" x14ac:dyDescent="0.25">
      <c r="B92" s="1446" t="s">
        <v>255</v>
      </c>
      <c r="C92" s="1447"/>
      <c r="D92" s="1447"/>
      <c r="E92" s="1448"/>
      <c r="F92" s="1448"/>
      <c r="G92" s="361"/>
      <c r="H92" s="361"/>
      <c r="I92" s="361"/>
      <c r="J92" s="361"/>
      <c r="K92" s="361"/>
      <c r="L92" s="361"/>
      <c r="M92" s="361"/>
      <c r="N92" s="361"/>
      <c r="O92" s="362"/>
    </row>
    <row r="93" spans="2:15" ht="23.15" customHeight="1" x14ac:dyDescent="0.25">
      <c r="B93" s="1449">
        <v>2020</v>
      </c>
      <c r="C93" s="1450"/>
      <c r="D93" s="1450"/>
      <c r="E93" s="1448" t="s">
        <v>250</v>
      </c>
      <c r="F93" s="1448" t="s">
        <v>250</v>
      </c>
      <c r="G93" s="361">
        <v>0.25154832220000001</v>
      </c>
      <c r="H93" s="361">
        <v>40.3273855463</v>
      </c>
      <c r="I93" s="361">
        <v>9.3099487349000007</v>
      </c>
      <c r="J93" s="361">
        <v>4.4124901471999998</v>
      </c>
      <c r="K93" s="361">
        <v>13.039114744100001</v>
      </c>
      <c r="L93" s="361">
        <v>1.9788576299</v>
      </c>
      <c r="M93" s="361">
        <v>4.7031092441000002</v>
      </c>
      <c r="N93" s="361">
        <v>0.64537372979999996</v>
      </c>
      <c r="O93" s="362">
        <v>25.332171901199999</v>
      </c>
    </row>
    <row r="94" spans="2:15" ht="23.15" customHeight="1" x14ac:dyDescent="0.25">
      <c r="B94" s="1449">
        <v>2021</v>
      </c>
      <c r="C94" s="1450"/>
      <c r="D94" s="1450"/>
      <c r="E94" s="1448" t="s">
        <v>250</v>
      </c>
      <c r="F94" s="1448" t="s">
        <v>250</v>
      </c>
      <c r="G94" s="361">
        <v>0.1038675781</v>
      </c>
      <c r="H94" s="361">
        <v>40.406076624299999</v>
      </c>
      <c r="I94" s="361">
        <v>10.297767244099999</v>
      </c>
      <c r="J94" s="361">
        <v>6.6638421566000003</v>
      </c>
      <c r="K94" s="361">
        <v>12.8422451021</v>
      </c>
      <c r="L94" s="361">
        <v>2.4245245513999998</v>
      </c>
      <c r="M94" s="361">
        <v>2.6953118298000001</v>
      </c>
      <c r="N94" s="361">
        <v>0.49559206989999999</v>
      </c>
      <c r="O94" s="362">
        <v>24.070772843099999</v>
      </c>
    </row>
    <row r="95" spans="2:15" ht="3" customHeight="1" x14ac:dyDescent="0.25">
      <c r="B95" s="1451"/>
      <c r="C95" s="1452"/>
      <c r="D95" s="1452"/>
      <c r="E95" s="1453"/>
      <c r="F95" s="1453"/>
      <c r="G95" s="363"/>
      <c r="H95" s="363"/>
      <c r="I95" s="363"/>
      <c r="J95" s="363"/>
      <c r="K95" s="363"/>
      <c r="L95" s="363"/>
      <c r="M95" s="363"/>
      <c r="N95" s="363"/>
      <c r="O95" s="355"/>
    </row>
    <row r="96" spans="2:15" s="359" customFormat="1" ht="18" customHeight="1" x14ac:dyDescent="0.3">
      <c r="B96" s="364" t="s">
        <v>256</v>
      </c>
      <c r="C96" s="364"/>
      <c r="G96" s="365"/>
      <c r="I96" s="366"/>
      <c r="J96" s="366"/>
      <c r="K96" s="366"/>
      <c r="L96" s="366"/>
      <c r="M96" s="366"/>
      <c r="N96" s="366"/>
      <c r="O96" s="366"/>
    </row>
    <row r="97" spans="2:16" ht="18" customHeight="1" x14ac:dyDescent="0.25">
      <c r="B97" s="238"/>
      <c r="C97" s="238"/>
      <c r="D97" s="238"/>
      <c r="E97" s="238"/>
      <c r="F97" s="238"/>
      <c r="H97" s="238"/>
      <c r="I97" s="238"/>
      <c r="J97" s="238"/>
      <c r="K97" s="238"/>
      <c r="L97" s="238"/>
      <c r="M97" s="238"/>
      <c r="N97" s="238"/>
      <c r="O97" s="238"/>
    </row>
    <row r="98" spans="2:16" ht="18" customHeight="1" x14ac:dyDescent="0.35">
      <c r="B98" s="225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</row>
    <row r="99" spans="2:16" ht="18" customHeight="1" x14ac:dyDescent="0.35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</row>
    <row r="100" spans="2:16" ht="4" customHeight="1" x14ac:dyDescent="0.35">
      <c r="B100" s="1342"/>
      <c r="C100" s="1342"/>
      <c r="D100" s="1342"/>
      <c r="E100" s="1342"/>
      <c r="F100" s="1342"/>
      <c r="G100" s="1342"/>
      <c r="H100" s="1342"/>
      <c r="I100" s="1342"/>
      <c r="J100" s="1342"/>
      <c r="K100" s="1342"/>
      <c r="L100" s="1342"/>
      <c r="M100" s="1342"/>
      <c r="N100" s="1342"/>
      <c r="O100" s="1342"/>
    </row>
    <row r="101" spans="2:16" ht="18" customHeight="1" x14ac:dyDescent="0.4">
      <c r="B101" s="123" t="s">
        <v>890</v>
      </c>
      <c r="C101" s="367"/>
      <c r="D101" s="225"/>
      <c r="E101" s="225"/>
      <c r="F101" s="225"/>
      <c r="G101" s="225"/>
      <c r="H101" s="225"/>
      <c r="I101" s="225"/>
      <c r="J101" s="225"/>
      <c r="K101" s="225"/>
      <c r="L101" s="225"/>
      <c r="M101" s="225"/>
      <c r="N101" s="225"/>
      <c r="O101" s="126" t="str">
        <f>+Capa!G15</f>
        <v>Indicadores de Conjuntura  •  setembro | 2023</v>
      </c>
      <c r="P101" s="240"/>
    </row>
    <row r="102" spans="2:16" ht="15.5" x14ac:dyDescent="0.35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</row>
    <row r="103" spans="2:16" ht="15.5" x14ac:dyDescent="0.35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</row>
    <row r="104" spans="2:16" ht="15.5" x14ac:dyDescent="0.35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</row>
    <row r="105" spans="2:16" ht="15.5" x14ac:dyDescent="0.35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</row>
    <row r="106" spans="2:16" ht="15.5" x14ac:dyDescent="0.35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</row>
    <row r="107" spans="2:16" ht="15.5" x14ac:dyDescent="0.35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</row>
    <row r="108" spans="2:16" ht="15.5" x14ac:dyDescent="0.35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</row>
    <row r="109" spans="2:16" ht="15.5" x14ac:dyDescent="0.35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</row>
    <row r="110" spans="2:16" ht="15.5" x14ac:dyDescent="0.35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</row>
    <row r="111" spans="2:16" ht="15.5" x14ac:dyDescent="0.35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</row>
    <row r="112" spans="2:16" ht="15.5" x14ac:dyDescent="0.35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</row>
    <row r="113" spans="2:15" ht="15.5" x14ac:dyDescent="0.35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</row>
    <row r="114" spans="2:15" ht="15.5" x14ac:dyDescent="0.35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</row>
    <row r="115" spans="2:15" ht="15.5" x14ac:dyDescent="0.35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</row>
    <row r="116" spans="2:15" ht="15.5" x14ac:dyDescent="0.35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</row>
    <row r="117" spans="2:15" ht="15.5" x14ac:dyDescent="0.35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</row>
    <row r="118" spans="2:15" ht="15.5" x14ac:dyDescent="0.35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</row>
    <row r="119" spans="2:15" ht="15.5" x14ac:dyDescent="0.35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</row>
    <row r="120" spans="2:15" ht="15.5" x14ac:dyDescent="0.35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</row>
  </sheetData>
  <mergeCells count="64"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O74:O76"/>
    <mergeCell ref="B10:C10"/>
    <mergeCell ref="B11:C11"/>
    <mergeCell ref="B72:D76"/>
    <mergeCell ref="E72:F73"/>
    <mergeCell ref="G72:O73"/>
    <mergeCell ref="E74:F76"/>
    <mergeCell ref="G74:G76"/>
    <mergeCell ref="H74:H76"/>
    <mergeCell ref="I74:I76"/>
    <mergeCell ref="J74:J76"/>
    <mergeCell ref="K74:K76"/>
    <mergeCell ref="L74:L76"/>
    <mergeCell ref="M74:M76"/>
    <mergeCell ref="N74:N76"/>
    <mergeCell ref="B12:C12"/>
    <mergeCell ref="B77:D77"/>
    <mergeCell ref="E77:F77"/>
    <mergeCell ref="B78:D78"/>
    <mergeCell ref="E78:F78"/>
    <mergeCell ref="B79:D79"/>
    <mergeCell ref="E79:F79"/>
    <mergeCell ref="B80:D80"/>
    <mergeCell ref="E80:F80"/>
    <mergeCell ref="B81:D81"/>
    <mergeCell ref="E81:F81"/>
    <mergeCell ref="B82:D82"/>
    <mergeCell ref="E82:F82"/>
    <mergeCell ref="B83:D83"/>
    <mergeCell ref="E83:F83"/>
    <mergeCell ref="B84:D84"/>
    <mergeCell ref="E84:F84"/>
    <mergeCell ref="B85:D85"/>
    <mergeCell ref="E85:F85"/>
    <mergeCell ref="B86:D86"/>
    <mergeCell ref="E86:F86"/>
    <mergeCell ref="B87:D87"/>
    <mergeCell ref="E87:F87"/>
    <mergeCell ref="B88:D88"/>
    <mergeCell ref="E88:F88"/>
    <mergeCell ref="B95:D95"/>
    <mergeCell ref="E95:F95"/>
    <mergeCell ref="B100:O100"/>
    <mergeCell ref="B92:D92"/>
    <mergeCell ref="E92:F92"/>
    <mergeCell ref="B93:D93"/>
    <mergeCell ref="E93:F93"/>
    <mergeCell ref="B94:D94"/>
    <mergeCell ref="E94:F94"/>
    <mergeCell ref="B89:D89"/>
    <mergeCell ref="E89:F89"/>
    <mergeCell ref="B90:D90"/>
    <mergeCell ref="E90:F90"/>
    <mergeCell ref="B91:D91"/>
    <mergeCell ref="E91:F91"/>
  </mergeCells>
  <hyperlinks>
    <hyperlink ref="Q4" location="Índice!A1" display="Índice" xr:uid="{00000000-0004-0000-0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S192"/>
  <sheetViews>
    <sheetView showGridLines="0" view="pageBreakPreview" topLeftCell="A74" zoomScale="65" zoomScaleNormal="75" zoomScaleSheetLayoutView="65" workbookViewId="0">
      <selection activeCell="H92" sqref="H92:I92"/>
    </sheetView>
  </sheetViews>
  <sheetFormatPr defaultColWidth="9.1796875" defaultRowHeight="12.5" x14ac:dyDescent="0.25"/>
  <cols>
    <col min="1" max="1" width="9.1796875" style="189"/>
    <col min="2" max="3" width="5.7265625" style="189" customWidth="1"/>
    <col min="4" max="4" width="13.7265625" style="189" customWidth="1"/>
    <col min="5" max="5" width="7.7265625" style="189" customWidth="1"/>
    <col min="6" max="7" width="14.453125" style="189" customWidth="1"/>
    <col min="8" max="8" width="17.7265625" style="189" customWidth="1"/>
    <col min="9" max="9" width="9.26953125" style="189" customWidth="1"/>
    <col min="10" max="10" width="15.7265625" style="189" customWidth="1"/>
    <col min="11" max="11" width="9.26953125" style="189" customWidth="1"/>
    <col min="12" max="13" width="14" style="189" customWidth="1"/>
    <col min="14" max="14" width="18.7265625" style="189" customWidth="1"/>
    <col min="15" max="15" width="11.26953125" style="189" customWidth="1"/>
    <col min="16" max="16" width="18.7265625" style="189" customWidth="1"/>
    <col min="17" max="17" width="11.26953125" style="189" customWidth="1"/>
    <col min="18" max="16384" width="9.1796875" style="189"/>
  </cols>
  <sheetData>
    <row r="1" spans="2:19" ht="26.25" customHeight="1" x14ac:dyDescent="0.6">
      <c r="C1" s="368"/>
      <c r="D1" s="368"/>
      <c r="E1" s="368"/>
      <c r="F1" s="368"/>
      <c r="G1" s="368"/>
      <c r="H1" s="368"/>
      <c r="I1" s="368"/>
      <c r="J1" s="368"/>
      <c r="K1" s="368"/>
      <c r="L1" s="368"/>
      <c r="M1" s="368"/>
      <c r="N1" s="368"/>
      <c r="O1" s="368"/>
      <c r="P1" s="368"/>
      <c r="Q1" s="1113" t="s">
        <v>225</v>
      </c>
    </row>
    <row r="2" spans="2:19" ht="4" customHeight="1" x14ac:dyDescent="0.35">
      <c r="B2" s="1342"/>
      <c r="C2" s="1342"/>
      <c r="D2" s="1342"/>
      <c r="E2" s="1342"/>
      <c r="F2" s="1342"/>
      <c r="G2" s="1342"/>
      <c r="H2" s="1342"/>
      <c r="I2" s="1342"/>
      <c r="J2" s="1342"/>
      <c r="K2" s="1342"/>
      <c r="L2" s="1342"/>
      <c r="M2" s="1342"/>
      <c r="N2" s="1342"/>
      <c r="O2" s="1342"/>
      <c r="P2" s="1342"/>
      <c r="Q2" s="1342"/>
    </row>
    <row r="3" spans="2:19" ht="18" customHeight="1" x14ac:dyDescent="0.35">
      <c r="B3" s="337"/>
      <c r="C3" s="337"/>
      <c r="D3" s="337"/>
      <c r="E3" s="337"/>
      <c r="F3" s="337"/>
      <c r="G3" s="337"/>
      <c r="H3" s="225"/>
      <c r="I3" s="225"/>
      <c r="J3" s="225"/>
      <c r="K3" s="225"/>
      <c r="L3" s="225"/>
      <c r="M3" s="225"/>
      <c r="N3" s="225"/>
      <c r="O3" s="225"/>
      <c r="P3" s="225"/>
      <c r="Q3" s="225"/>
    </row>
    <row r="4" spans="2:19" ht="18" customHeight="1" x14ac:dyDescent="0.35">
      <c r="B4" s="225"/>
      <c r="C4" s="225"/>
      <c r="D4" s="225"/>
      <c r="E4" s="225"/>
      <c r="F4" s="225"/>
      <c r="G4" s="225"/>
      <c r="H4" s="225"/>
      <c r="I4" s="225"/>
      <c r="J4" s="225"/>
      <c r="K4" s="225"/>
      <c r="L4" s="225"/>
      <c r="M4" s="225"/>
      <c r="N4" s="225"/>
      <c r="O4" s="225"/>
      <c r="P4" s="225"/>
      <c r="S4" s="1123" t="s">
        <v>0</v>
      </c>
    </row>
    <row r="5" spans="2:19" s="9" customFormat="1" ht="18" customHeight="1" x14ac:dyDescent="0.4">
      <c r="B5" s="39" t="s">
        <v>257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1122"/>
      <c r="R5" s="261"/>
      <c r="S5" s="261"/>
    </row>
    <row r="6" spans="2:19" s="9" customFormat="1" ht="18" customHeight="1" x14ac:dyDescent="0.35">
      <c r="B6" s="127" t="s">
        <v>258</v>
      </c>
      <c r="C6" s="262"/>
      <c r="D6" s="263"/>
      <c r="E6" s="263"/>
      <c r="F6" s="26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19" ht="28" customHeight="1" x14ac:dyDescent="0.25">
      <c r="B7" s="1225"/>
      <c r="C7" s="1226"/>
      <c r="D7" s="1226"/>
      <c r="E7" s="1254"/>
      <c r="F7" s="1489" t="s">
        <v>259</v>
      </c>
      <c r="G7" s="1489"/>
      <c r="H7" s="1489"/>
      <c r="I7" s="1489"/>
      <c r="J7" s="1489"/>
      <c r="K7" s="1489"/>
      <c r="L7" s="1489"/>
      <c r="M7" s="1489"/>
      <c r="N7" s="1489"/>
      <c r="O7" s="1489"/>
      <c r="P7" s="1489"/>
      <c r="Q7" s="1490"/>
    </row>
    <row r="8" spans="2:19" ht="28" customHeight="1" x14ac:dyDescent="0.25">
      <c r="B8" s="1227"/>
      <c r="C8" s="1228"/>
      <c r="D8" s="1228"/>
      <c r="E8" s="1255"/>
      <c r="F8" s="1491"/>
      <c r="G8" s="1491"/>
      <c r="H8" s="1491"/>
      <c r="I8" s="1491"/>
      <c r="J8" s="1491"/>
      <c r="K8" s="1491"/>
      <c r="L8" s="1491"/>
      <c r="M8" s="1491"/>
      <c r="N8" s="1491"/>
      <c r="O8" s="1491"/>
      <c r="P8" s="1491"/>
      <c r="Q8" s="1492"/>
    </row>
    <row r="9" spans="2:19" ht="22" customHeight="1" x14ac:dyDescent="0.25">
      <c r="B9" s="1227"/>
      <c r="C9" s="1228"/>
      <c r="D9" s="1228"/>
      <c r="E9" s="1255"/>
      <c r="F9" s="1493" t="s">
        <v>260</v>
      </c>
      <c r="G9" s="1459"/>
      <c r="H9" s="1494" t="s">
        <v>245</v>
      </c>
      <c r="I9" s="1459"/>
      <c r="J9" s="1494" t="s">
        <v>261</v>
      </c>
      <c r="K9" s="1459"/>
      <c r="L9" s="1494" t="s">
        <v>262</v>
      </c>
      <c r="M9" s="1459"/>
      <c r="N9" s="1494" t="s">
        <v>263</v>
      </c>
      <c r="O9" s="1459"/>
      <c r="P9" s="1494" t="s">
        <v>248</v>
      </c>
      <c r="Q9" s="1495"/>
    </row>
    <row r="10" spans="2:19" ht="22" customHeight="1" x14ac:dyDescent="0.25">
      <c r="B10" s="1227"/>
      <c r="C10" s="1228"/>
      <c r="D10" s="1228"/>
      <c r="E10" s="1255"/>
      <c r="F10" s="1476"/>
      <c r="G10" s="1461"/>
      <c r="H10" s="1460"/>
      <c r="I10" s="1461"/>
      <c r="J10" s="1460"/>
      <c r="K10" s="1461"/>
      <c r="L10" s="1460"/>
      <c r="M10" s="1461"/>
      <c r="N10" s="1460"/>
      <c r="O10" s="1461"/>
      <c r="P10" s="1460"/>
      <c r="Q10" s="1496"/>
    </row>
    <row r="11" spans="2:19" ht="22" customHeight="1" x14ac:dyDescent="0.25">
      <c r="B11" s="1229"/>
      <c r="C11" s="1230"/>
      <c r="D11" s="1230"/>
      <c r="E11" s="1256"/>
      <c r="F11" s="1491"/>
      <c r="G11" s="1463"/>
      <c r="H11" s="1462"/>
      <c r="I11" s="1463"/>
      <c r="J11" s="1462"/>
      <c r="K11" s="1463"/>
      <c r="L11" s="1462"/>
      <c r="M11" s="1463"/>
      <c r="N11" s="1462"/>
      <c r="O11" s="1463"/>
      <c r="P11" s="1462"/>
      <c r="Q11" s="1492"/>
    </row>
    <row r="12" spans="2:19" ht="24" customHeight="1" x14ac:dyDescent="0.25">
      <c r="B12" s="1450" t="s">
        <v>249</v>
      </c>
      <c r="C12" s="1450"/>
      <c r="D12" s="1450"/>
      <c r="E12" s="1450"/>
      <c r="F12" s="1448"/>
      <c r="G12" s="1448"/>
      <c r="H12" s="1448"/>
      <c r="I12" s="1448"/>
      <c r="J12" s="1448"/>
      <c r="K12" s="1448"/>
      <c r="L12" s="1448"/>
      <c r="M12" s="1448"/>
      <c r="N12" s="1448"/>
      <c r="O12" s="1448"/>
      <c r="P12" s="1448"/>
      <c r="Q12" s="1448"/>
    </row>
    <row r="13" spans="2:19" ht="24" customHeight="1" x14ac:dyDescent="0.25">
      <c r="B13" s="1450">
        <v>2018</v>
      </c>
      <c r="C13" s="1450"/>
      <c r="D13" s="1450"/>
      <c r="E13" s="1450"/>
      <c r="F13" s="1448">
        <v>67.102007810000003</v>
      </c>
      <c r="G13" s="1448"/>
      <c r="H13" s="1448">
        <v>21.432902630000001</v>
      </c>
      <c r="I13" s="1448"/>
      <c r="J13" s="1448">
        <v>1.530762991</v>
      </c>
      <c r="K13" s="1448"/>
      <c r="L13" s="1448">
        <v>0.75149488600000003</v>
      </c>
      <c r="M13" s="1448"/>
      <c r="N13" s="1448">
        <v>2.3031809170000002</v>
      </c>
      <c r="O13" s="1448"/>
      <c r="P13" s="1448">
        <v>6.8796507619999998</v>
      </c>
      <c r="Q13" s="1448"/>
    </row>
    <row r="14" spans="2:19" ht="24" customHeight="1" x14ac:dyDescent="0.25">
      <c r="B14" s="1450">
        <v>2019</v>
      </c>
      <c r="C14" s="1450"/>
      <c r="D14" s="1450"/>
      <c r="E14" s="1450"/>
      <c r="F14" s="1448">
        <v>65.560687524000002</v>
      </c>
      <c r="G14" s="1448"/>
      <c r="H14" s="1448">
        <v>21.94043632</v>
      </c>
      <c r="I14" s="1448"/>
      <c r="J14" s="1448">
        <v>1.22896066</v>
      </c>
      <c r="K14" s="1448"/>
      <c r="L14" s="1448">
        <v>0.624949741</v>
      </c>
      <c r="M14" s="1448"/>
      <c r="N14" s="1448">
        <v>2.6386999470000001</v>
      </c>
      <c r="O14" s="1448"/>
      <c r="P14" s="1448">
        <v>8.006265805</v>
      </c>
      <c r="Q14" s="1448"/>
    </row>
    <row r="15" spans="2:19" ht="24" customHeight="1" x14ac:dyDescent="0.25">
      <c r="B15" s="1450" t="s">
        <v>251</v>
      </c>
      <c r="C15" s="1450"/>
      <c r="D15" s="1450"/>
      <c r="E15" s="1450"/>
      <c r="F15" s="1448"/>
      <c r="G15" s="1448"/>
      <c r="H15" s="1448"/>
      <c r="I15" s="1448"/>
      <c r="J15" s="1448"/>
      <c r="K15" s="1448"/>
      <c r="L15" s="1448"/>
      <c r="M15" s="1448"/>
      <c r="N15" s="1448"/>
      <c r="O15" s="1448"/>
      <c r="P15" s="1448"/>
      <c r="Q15" s="1448"/>
    </row>
    <row r="16" spans="2:19" ht="24" customHeight="1" x14ac:dyDescent="0.25">
      <c r="B16" s="1450">
        <v>2018</v>
      </c>
      <c r="C16" s="1450"/>
      <c r="D16" s="1450"/>
      <c r="E16" s="1450"/>
      <c r="F16" s="1448">
        <v>65.718253755000006</v>
      </c>
      <c r="G16" s="1448"/>
      <c r="H16" s="1448">
        <v>21.513798864999998</v>
      </c>
      <c r="I16" s="1448"/>
      <c r="J16" s="1448">
        <v>2.0192961340000002</v>
      </c>
      <c r="K16" s="1448"/>
      <c r="L16" s="1448">
        <v>0.61920656200000002</v>
      </c>
      <c r="M16" s="1448"/>
      <c r="N16" s="1448">
        <v>1.8567083120000001</v>
      </c>
      <c r="O16" s="1448"/>
      <c r="P16" s="1448">
        <v>8.2727363700000005</v>
      </c>
      <c r="Q16" s="1448"/>
    </row>
    <row r="17" spans="2:17" ht="24" customHeight="1" x14ac:dyDescent="0.25">
      <c r="B17" s="1450">
        <v>2019</v>
      </c>
      <c r="C17" s="1450"/>
      <c r="D17" s="1450"/>
      <c r="E17" s="1450"/>
      <c r="F17" s="1448">
        <v>65.012029724000001</v>
      </c>
      <c r="G17" s="1448"/>
      <c r="H17" s="1488">
        <v>21.615194872</v>
      </c>
      <c r="I17" s="1488"/>
      <c r="J17" s="1448">
        <v>1.6450722229999999</v>
      </c>
      <c r="K17" s="1448"/>
      <c r="L17" s="1448">
        <v>0.569961198</v>
      </c>
      <c r="M17" s="1448"/>
      <c r="N17" s="1448">
        <v>1.994584959</v>
      </c>
      <c r="O17" s="1448"/>
      <c r="P17" s="1448">
        <v>9.163157021</v>
      </c>
      <c r="Q17" s="1448"/>
    </row>
    <row r="18" spans="2:17" ht="24" customHeight="1" x14ac:dyDescent="0.25">
      <c r="B18" s="1450" t="s">
        <v>252</v>
      </c>
      <c r="C18" s="1450"/>
      <c r="D18" s="1450"/>
      <c r="E18" s="1450"/>
      <c r="F18" s="1448"/>
      <c r="G18" s="1448"/>
      <c r="H18" s="1448"/>
      <c r="I18" s="1448"/>
      <c r="J18" s="1448"/>
      <c r="K18" s="1448"/>
      <c r="L18" s="1448"/>
      <c r="M18" s="1448"/>
      <c r="N18" s="1448"/>
      <c r="O18" s="1448"/>
      <c r="P18" s="1448"/>
      <c r="Q18" s="1448"/>
    </row>
    <row r="19" spans="2:17" ht="24" customHeight="1" x14ac:dyDescent="0.25">
      <c r="B19" s="1450">
        <v>2019</v>
      </c>
      <c r="C19" s="1450"/>
      <c r="D19" s="1450"/>
      <c r="E19" s="1450"/>
      <c r="F19" s="1448">
        <v>65.882032807000002</v>
      </c>
      <c r="G19" s="1448"/>
      <c r="H19" s="1488">
        <v>21.265855133999999</v>
      </c>
      <c r="I19" s="1488"/>
      <c r="J19" s="1448">
        <v>1.746347463</v>
      </c>
      <c r="K19" s="1448"/>
      <c r="L19" s="1448">
        <v>0.64482689100000001</v>
      </c>
      <c r="M19" s="1448"/>
      <c r="N19" s="1448">
        <v>2.5585171670000002</v>
      </c>
      <c r="O19" s="1448"/>
      <c r="P19" s="1448">
        <v>7.9024205329999999</v>
      </c>
      <c r="Q19" s="1448"/>
    </row>
    <row r="20" spans="2:17" ht="24" customHeight="1" x14ac:dyDescent="0.25">
      <c r="B20" s="1450">
        <v>2020</v>
      </c>
      <c r="C20" s="1450"/>
      <c r="D20" s="1450"/>
      <c r="E20" s="1450"/>
      <c r="F20" s="1448">
        <v>63.174742127000002</v>
      </c>
      <c r="G20" s="1448"/>
      <c r="H20" s="1488">
        <v>21.523044701</v>
      </c>
      <c r="I20" s="1488"/>
      <c r="J20" s="1448">
        <v>1.3702231229999999</v>
      </c>
      <c r="K20" s="1448"/>
      <c r="L20" s="1448">
        <v>1.0287268629999999</v>
      </c>
      <c r="M20" s="1448"/>
      <c r="N20" s="1448">
        <v>3.7057571679999999</v>
      </c>
      <c r="O20" s="1448"/>
      <c r="P20" s="1448">
        <v>9.1975060160000002</v>
      </c>
      <c r="Q20" s="1448"/>
    </row>
    <row r="21" spans="2:17" ht="24" customHeight="1" x14ac:dyDescent="0.25">
      <c r="B21" s="1450" t="s">
        <v>253</v>
      </c>
      <c r="C21" s="1450"/>
      <c r="D21" s="1450"/>
      <c r="E21" s="1450"/>
      <c r="F21" s="1448"/>
      <c r="G21" s="1448"/>
      <c r="H21" s="1448"/>
      <c r="I21" s="1448"/>
      <c r="J21" s="1448"/>
      <c r="K21" s="1448"/>
      <c r="L21" s="1448"/>
      <c r="M21" s="1448"/>
      <c r="N21" s="1448"/>
      <c r="O21" s="1448"/>
      <c r="P21" s="1448"/>
      <c r="Q21" s="1448"/>
    </row>
    <row r="22" spans="2:17" ht="24" customHeight="1" x14ac:dyDescent="0.25">
      <c r="B22" s="1450">
        <v>2019</v>
      </c>
      <c r="C22" s="1450"/>
      <c r="D22" s="1450"/>
      <c r="E22" s="1450"/>
      <c r="F22" s="1448">
        <v>66.938560401000004</v>
      </c>
      <c r="G22" s="1448"/>
      <c r="H22" s="1488">
        <v>19.833541211</v>
      </c>
      <c r="I22" s="1488"/>
      <c r="J22" s="1448">
        <v>1.0181168279999999</v>
      </c>
      <c r="K22" s="1448"/>
      <c r="L22" s="1448">
        <v>0.85579464000000005</v>
      </c>
      <c r="M22" s="1448"/>
      <c r="N22" s="1448">
        <v>2.4844840659999998</v>
      </c>
      <c r="O22" s="1448"/>
      <c r="P22" s="1448">
        <v>8.8695028499999999</v>
      </c>
      <c r="Q22" s="1448"/>
    </row>
    <row r="23" spans="2:17" ht="24" customHeight="1" x14ac:dyDescent="0.25">
      <c r="B23" s="1450">
        <v>2020</v>
      </c>
      <c r="C23" s="1450"/>
      <c r="D23" s="1450"/>
      <c r="E23" s="1450"/>
      <c r="F23" s="1448">
        <v>66.332556901000004</v>
      </c>
      <c r="G23" s="1448"/>
      <c r="H23" s="1488">
        <v>19.876047128</v>
      </c>
      <c r="I23" s="1488"/>
      <c r="J23" s="1448">
        <v>2.3740210000000001E-2</v>
      </c>
      <c r="K23" s="1448"/>
      <c r="L23" s="1448">
        <v>0.81116909400000003</v>
      </c>
      <c r="M23" s="1448"/>
      <c r="N23" s="1448">
        <v>3.2633907309999999</v>
      </c>
      <c r="O23" s="1448"/>
      <c r="P23" s="1448">
        <v>9.6930959330000004</v>
      </c>
      <c r="Q23" s="1448"/>
    </row>
    <row r="24" spans="2:17" ht="24" customHeight="1" x14ac:dyDescent="0.25">
      <c r="B24" s="1450" t="s">
        <v>254</v>
      </c>
      <c r="C24" s="1450"/>
      <c r="D24" s="1450"/>
      <c r="E24" s="1450"/>
      <c r="F24" s="1448"/>
      <c r="G24" s="1448"/>
      <c r="H24" s="1448"/>
      <c r="I24" s="1448"/>
      <c r="J24" s="1448"/>
      <c r="K24" s="1448"/>
      <c r="L24" s="1448"/>
      <c r="M24" s="1448"/>
      <c r="N24" s="1448"/>
      <c r="O24" s="1448"/>
      <c r="P24" s="1448"/>
      <c r="Q24" s="1448"/>
    </row>
    <row r="25" spans="2:17" ht="24" customHeight="1" x14ac:dyDescent="0.25">
      <c r="B25" s="1450">
        <v>2020</v>
      </c>
      <c r="C25" s="1450"/>
      <c r="D25" s="1450"/>
      <c r="E25" s="1450"/>
      <c r="F25" s="1448">
        <v>67.608663438999997</v>
      </c>
      <c r="G25" s="1448"/>
      <c r="H25" s="1488">
        <v>19.649035206000001</v>
      </c>
      <c r="I25" s="1488"/>
      <c r="J25" s="1448">
        <v>0.71839220100000001</v>
      </c>
      <c r="K25" s="1448"/>
      <c r="L25" s="1448">
        <v>0.96172469400000005</v>
      </c>
      <c r="M25" s="1448"/>
      <c r="N25" s="1448">
        <v>3.5270147550000002</v>
      </c>
      <c r="O25" s="1448"/>
      <c r="P25" s="1448">
        <v>7.5351697020000001</v>
      </c>
      <c r="Q25" s="1448"/>
    </row>
    <row r="26" spans="2:17" ht="24" customHeight="1" x14ac:dyDescent="0.25">
      <c r="B26" s="1450">
        <v>2021</v>
      </c>
      <c r="C26" s="1450"/>
      <c r="D26" s="1450"/>
      <c r="E26" s="1450"/>
      <c r="F26" s="1448">
        <v>68.450023036000005</v>
      </c>
      <c r="G26" s="1448"/>
      <c r="H26" s="1488">
        <v>15.486534187</v>
      </c>
      <c r="I26" s="1488"/>
      <c r="J26" s="1448">
        <v>1.2978302850000001</v>
      </c>
      <c r="K26" s="1448"/>
      <c r="L26" s="1448">
        <v>2.0221884129999999</v>
      </c>
      <c r="M26" s="1448"/>
      <c r="N26" s="1448">
        <v>3.269649196</v>
      </c>
      <c r="O26" s="1448"/>
      <c r="P26" s="1448">
        <v>9.4737748800000006</v>
      </c>
      <c r="Q26" s="1448"/>
    </row>
    <row r="27" spans="2:17" ht="24" customHeight="1" x14ac:dyDescent="0.25">
      <c r="B27" s="1450" t="s">
        <v>255</v>
      </c>
      <c r="C27" s="1450"/>
      <c r="D27" s="1450"/>
      <c r="E27" s="1450"/>
      <c r="F27" s="1448"/>
      <c r="G27" s="1448"/>
      <c r="H27" s="1488"/>
      <c r="I27" s="1488"/>
      <c r="J27" s="1448"/>
      <c r="K27" s="1448"/>
      <c r="L27" s="1448"/>
      <c r="M27" s="1448"/>
      <c r="N27" s="1448"/>
      <c r="O27" s="1448"/>
      <c r="P27" s="1448"/>
      <c r="Q27" s="1448"/>
    </row>
    <row r="28" spans="2:17" ht="24" customHeight="1" x14ac:dyDescent="0.25">
      <c r="B28" s="1450">
        <v>2020</v>
      </c>
      <c r="C28" s="1450"/>
      <c r="D28" s="1450"/>
      <c r="E28" s="1450"/>
      <c r="F28" s="1448">
        <v>70.078950331000001</v>
      </c>
      <c r="G28" s="1448"/>
      <c r="H28" s="1488">
        <v>17.490970076</v>
      </c>
      <c r="I28" s="1488"/>
      <c r="J28" s="1448">
        <v>1.621061155</v>
      </c>
      <c r="K28" s="1448"/>
      <c r="L28" s="1448">
        <v>1.170405031</v>
      </c>
      <c r="M28" s="1448"/>
      <c r="N28" s="1448">
        <v>3.0094970270000001</v>
      </c>
      <c r="O28" s="1448"/>
      <c r="P28" s="1448">
        <v>6.6291163769999999</v>
      </c>
      <c r="Q28" s="1448"/>
    </row>
    <row r="29" spans="2:17" ht="24" customHeight="1" x14ac:dyDescent="0.25">
      <c r="B29" s="1450">
        <v>2021</v>
      </c>
      <c r="C29" s="1450"/>
      <c r="D29" s="1450"/>
      <c r="E29" s="1450"/>
      <c r="F29" s="1448">
        <v>70.261612182999997</v>
      </c>
      <c r="G29" s="1448"/>
      <c r="H29" s="1488">
        <v>16.246297555000002</v>
      </c>
      <c r="I29" s="1488"/>
      <c r="J29" s="1448">
        <v>1.5838091949999999</v>
      </c>
      <c r="K29" s="1448"/>
      <c r="L29" s="1448">
        <v>1.6810246069999999</v>
      </c>
      <c r="M29" s="1448"/>
      <c r="N29" s="1448">
        <v>3.12389165</v>
      </c>
      <c r="O29" s="1448"/>
      <c r="P29" s="1448">
        <v>7.0564955290000002</v>
      </c>
      <c r="Q29" s="1448"/>
    </row>
    <row r="30" spans="2:17" s="238" customFormat="1" ht="3" customHeight="1" x14ac:dyDescent="0.25">
      <c r="B30" s="1485"/>
      <c r="C30" s="1485"/>
      <c r="D30" s="1485"/>
      <c r="E30" s="1486"/>
      <c r="F30" s="1469"/>
      <c r="G30" s="1487"/>
      <c r="H30" s="1469"/>
      <c r="I30" s="1487"/>
      <c r="J30" s="1469"/>
      <c r="K30" s="1487"/>
      <c r="L30" s="1469"/>
      <c r="M30" s="1487"/>
      <c r="N30" s="1469"/>
      <c r="O30" s="1487"/>
      <c r="P30" s="1469"/>
      <c r="Q30" s="1470"/>
    </row>
    <row r="31" spans="2:17" s="366" customFormat="1" ht="18" customHeight="1" x14ac:dyDescent="0.3">
      <c r="B31" s="364" t="s">
        <v>256</v>
      </c>
    </row>
    <row r="32" spans="2:17" s="238" customFormat="1" ht="18" customHeight="1" x14ac:dyDescent="0.25">
      <c r="B32" s="370"/>
    </row>
    <row r="33" spans="2:18" s="238" customFormat="1" ht="24" customHeight="1" x14ac:dyDescent="0.25"/>
    <row r="34" spans="2:18" s="238" customFormat="1" ht="23.15" customHeight="1" x14ac:dyDescent="0.25"/>
    <row r="35" spans="2:18" ht="18" customHeight="1" x14ac:dyDescent="0.35">
      <c r="B35" s="370"/>
      <c r="C35" s="370"/>
      <c r="D35" s="225"/>
      <c r="E35" s="225"/>
      <c r="F35" s="225"/>
      <c r="G35" s="225"/>
      <c r="H35" s="225"/>
      <c r="I35" s="225"/>
      <c r="J35" s="225"/>
      <c r="K35" s="225"/>
      <c r="L35" s="225"/>
      <c r="M35" s="225"/>
      <c r="N35" s="225"/>
      <c r="O35" s="225"/>
      <c r="P35" s="225"/>
      <c r="Q35" s="225"/>
      <c r="R35" s="371"/>
    </row>
    <row r="36" spans="2:18" ht="24" customHeight="1" x14ac:dyDescent="0.35">
      <c r="B36" s="372"/>
      <c r="C36" s="372"/>
      <c r="D36" s="225"/>
      <c r="E36" s="225"/>
      <c r="F36" s="225"/>
      <c r="G36" s="225"/>
      <c r="H36" s="225"/>
      <c r="I36" s="225"/>
      <c r="J36" s="225"/>
      <c r="K36" s="225"/>
      <c r="L36" s="225"/>
      <c r="M36" s="225"/>
      <c r="N36" s="225"/>
      <c r="O36" s="225"/>
      <c r="P36" s="225"/>
      <c r="Q36" s="225"/>
      <c r="R36" s="371"/>
    </row>
    <row r="37" spans="2:18" ht="24" customHeight="1" x14ac:dyDescent="0.35">
      <c r="B37" s="373"/>
      <c r="C37" s="374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371"/>
    </row>
    <row r="38" spans="2:18" ht="4" customHeight="1" x14ac:dyDescent="0.35">
      <c r="B38" s="374"/>
      <c r="C38" s="374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371"/>
    </row>
    <row r="39" spans="2:18" ht="4" customHeight="1" x14ac:dyDescent="0.35">
      <c r="B39" s="374"/>
      <c r="C39" s="374"/>
      <c r="D39" s="225"/>
      <c r="E39" s="225"/>
      <c r="F39" s="225"/>
      <c r="G39" s="225"/>
      <c r="H39" s="225"/>
      <c r="I39" s="225"/>
      <c r="J39" s="225"/>
      <c r="K39" s="225"/>
      <c r="L39" s="225"/>
      <c r="M39" s="225"/>
      <c r="N39" s="225"/>
      <c r="O39" s="225"/>
      <c r="P39" s="225"/>
      <c r="Q39" s="225"/>
      <c r="R39" s="371"/>
    </row>
    <row r="40" spans="2:18" ht="4" customHeight="1" x14ac:dyDescent="0.35">
      <c r="B40" s="374"/>
      <c r="C40" s="374"/>
      <c r="D40" s="225"/>
      <c r="E40" s="225"/>
      <c r="F40" s="225"/>
      <c r="G40" s="225"/>
      <c r="H40" s="225"/>
      <c r="I40" s="225"/>
      <c r="J40" s="225"/>
      <c r="K40" s="225"/>
      <c r="L40" s="225"/>
      <c r="M40" s="225"/>
      <c r="N40" s="225"/>
      <c r="O40" s="225"/>
      <c r="P40" s="225"/>
      <c r="Q40" s="225"/>
      <c r="R40" s="371"/>
    </row>
    <row r="41" spans="2:18" ht="4" customHeight="1" x14ac:dyDescent="0.35">
      <c r="B41" s="374"/>
      <c r="C41" s="374"/>
      <c r="D41" s="225"/>
      <c r="E41" s="225"/>
      <c r="F41" s="225"/>
      <c r="G41" s="225"/>
      <c r="H41" s="225"/>
      <c r="I41" s="225"/>
      <c r="J41" s="225"/>
      <c r="K41" s="225"/>
      <c r="L41" s="225"/>
      <c r="M41" s="225"/>
      <c r="N41" s="225"/>
      <c r="O41" s="225"/>
      <c r="P41" s="225"/>
      <c r="Q41" s="225"/>
      <c r="R41" s="371"/>
    </row>
    <row r="42" spans="2:18" ht="4" customHeight="1" x14ac:dyDescent="0.35">
      <c r="B42" s="374"/>
      <c r="C42" s="374"/>
      <c r="D42" s="225"/>
      <c r="E42" s="225"/>
      <c r="F42" s="225"/>
      <c r="G42" s="225"/>
      <c r="H42" s="225"/>
      <c r="I42" s="225"/>
      <c r="J42" s="225"/>
      <c r="K42" s="225"/>
      <c r="L42" s="225"/>
      <c r="M42" s="225"/>
      <c r="N42" s="225"/>
      <c r="O42" s="225"/>
      <c r="P42" s="225"/>
      <c r="Q42" s="225"/>
      <c r="R42" s="371"/>
    </row>
    <row r="43" spans="2:18" ht="4" customHeight="1" x14ac:dyDescent="0.35">
      <c r="B43" s="374"/>
      <c r="C43" s="374"/>
      <c r="D43" s="225"/>
      <c r="E43" s="225"/>
      <c r="F43" s="225"/>
      <c r="G43" s="225"/>
      <c r="H43" s="225"/>
      <c r="I43" s="225"/>
      <c r="J43" s="225"/>
      <c r="K43" s="225"/>
      <c r="L43" s="225"/>
      <c r="M43" s="225"/>
      <c r="N43" s="225"/>
      <c r="O43" s="225"/>
      <c r="P43" s="225"/>
      <c r="Q43" s="225"/>
      <c r="R43" s="371"/>
    </row>
    <row r="44" spans="2:18" ht="4" customHeight="1" x14ac:dyDescent="0.35">
      <c r="B44" s="374"/>
      <c r="C44" s="374"/>
      <c r="D44" s="225"/>
      <c r="E44" s="225"/>
      <c r="F44" s="225"/>
      <c r="G44" s="225"/>
      <c r="H44" s="225"/>
      <c r="I44" s="225"/>
      <c r="J44" s="225"/>
      <c r="K44" s="225"/>
      <c r="L44" s="225"/>
      <c r="M44" s="225"/>
      <c r="N44" s="225"/>
      <c r="O44" s="225"/>
      <c r="P44" s="225"/>
      <c r="Q44" s="225"/>
      <c r="R44" s="371"/>
    </row>
    <row r="45" spans="2:18" ht="4" customHeight="1" x14ac:dyDescent="0.35">
      <c r="B45" s="374"/>
      <c r="C45" s="374"/>
      <c r="D45" s="225"/>
      <c r="E45" s="225"/>
      <c r="F45" s="225"/>
      <c r="G45" s="225"/>
      <c r="H45" s="225"/>
      <c r="I45" s="225"/>
      <c r="J45" s="225"/>
      <c r="K45" s="225"/>
      <c r="L45" s="225"/>
      <c r="M45" s="225"/>
      <c r="N45" s="225"/>
      <c r="O45" s="225"/>
      <c r="P45" s="225"/>
      <c r="Q45" s="225"/>
      <c r="R45" s="371"/>
    </row>
    <row r="46" spans="2:18" ht="4" customHeight="1" x14ac:dyDescent="0.35">
      <c r="B46" s="374"/>
      <c r="C46" s="374"/>
      <c r="D46" s="225"/>
      <c r="E46" s="225"/>
      <c r="F46" s="225"/>
      <c r="G46" s="225"/>
      <c r="H46" s="225"/>
      <c r="I46" s="225"/>
      <c r="J46" s="225"/>
      <c r="K46" s="225"/>
      <c r="L46" s="225"/>
      <c r="M46" s="225"/>
      <c r="N46" s="225"/>
      <c r="O46" s="225"/>
      <c r="P46" s="225"/>
      <c r="Q46" s="225"/>
      <c r="R46" s="371"/>
    </row>
    <row r="47" spans="2:18" ht="4" customHeight="1" x14ac:dyDescent="0.35">
      <c r="B47" s="374"/>
      <c r="C47" s="374"/>
      <c r="D47" s="225"/>
      <c r="E47" s="225"/>
      <c r="F47" s="225"/>
      <c r="G47" s="225"/>
      <c r="H47" s="225"/>
      <c r="I47" s="225"/>
      <c r="J47" s="225"/>
      <c r="K47" s="225"/>
      <c r="L47" s="225"/>
      <c r="M47" s="225"/>
      <c r="N47" s="225"/>
      <c r="O47" s="225"/>
      <c r="P47" s="225"/>
      <c r="Q47" s="225"/>
      <c r="R47" s="371"/>
    </row>
    <row r="48" spans="2:18" ht="4" customHeight="1" x14ac:dyDescent="0.35">
      <c r="B48" s="374"/>
      <c r="C48" s="374"/>
      <c r="D48" s="225"/>
      <c r="E48" s="225"/>
      <c r="F48" s="225"/>
      <c r="G48" s="225"/>
      <c r="H48" s="225"/>
      <c r="I48" s="225"/>
      <c r="J48" s="225"/>
      <c r="K48" s="225"/>
      <c r="L48" s="225"/>
      <c r="M48" s="225"/>
      <c r="N48" s="225"/>
      <c r="O48" s="225"/>
      <c r="P48" s="225"/>
      <c r="Q48" s="225"/>
      <c r="R48" s="371"/>
    </row>
    <row r="49" spans="2:18" ht="4" customHeight="1" x14ac:dyDescent="0.35">
      <c r="B49" s="374"/>
      <c r="C49" s="374"/>
      <c r="D49" s="225"/>
      <c r="E49" s="225"/>
      <c r="F49" s="225"/>
      <c r="G49" s="225"/>
      <c r="H49" s="225"/>
      <c r="I49" s="225"/>
      <c r="J49" s="225"/>
      <c r="K49" s="225"/>
      <c r="L49" s="225"/>
      <c r="M49" s="225"/>
      <c r="N49" s="225"/>
      <c r="O49" s="225"/>
      <c r="P49" s="225"/>
      <c r="Q49" s="225"/>
      <c r="R49" s="371"/>
    </row>
    <row r="50" spans="2:18" ht="4" customHeight="1" x14ac:dyDescent="0.35">
      <c r="B50" s="374"/>
      <c r="C50" s="374"/>
      <c r="D50" s="225"/>
      <c r="E50" s="225"/>
      <c r="F50" s="225"/>
      <c r="G50" s="225"/>
      <c r="H50" s="225"/>
      <c r="I50" s="225"/>
      <c r="J50" s="225"/>
      <c r="K50" s="225"/>
      <c r="L50" s="225"/>
      <c r="M50" s="225"/>
      <c r="N50" s="225"/>
      <c r="O50" s="225"/>
      <c r="P50" s="225"/>
      <c r="Q50" s="225"/>
      <c r="R50" s="371"/>
    </row>
    <row r="51" spans="2:18" ht="4" customHeight="1" x14ac:dyDescent="0.35">
      <c r="B51" s="374"/>
      <c r="C51" s="374"/>
      <c r="D51" s="225"/>
      <c r="E51" s="225"/>
      <c r="F51" s="225"/>
      <c r="G51" s="225"/>
      <c r="H51" s="225"/>
      <c r="I51" s="225"/>
      <c r="J51" s="225"/>
      <c r="K51" s="225"/>
      <c r="L51" s="225"/>
      <c r="M51" s="225"/>
      <c r="N51" s="225"/>
      <c r="O51" s="225"/>
      <c r="P51" s="225"/>
      <c r="Q51" s="225"/>
      <c r="R51" s="371"/>
    </row>
    <row r="52" spans="2:18" ht="4" customHeight="1" x14ac:dyDescent="0.35">
      <c r="B52" s="374"/>
      <c r="C52" s="374"/>
      <c r="D52" s="225"/>
      <c r="E52" s="225"/>
      <c r="F52" s="225"/>
      <c r="G52" s="225"/>
      <c r="H52" s="225"/>
      <c r="I52" s="225"/>
      <c r="J52" s="225"/>
      <c r="K52" s="225"/>
      <c r="L52" s="225"/>
      <c r="M52" s="225"/>
      <c r="N52" s="225"/>
      <c r="O52" s="225"/>
      <c r="P52" s="225"/>
      <c r="Q52" s="225"/>
      <c r="R52" s="371"/>
    </row>
    <row r="53" spans="2:18" ht="4" customHeight="1" x14ac:dyDescent="0.35">
      <c r="B53" s="374"/>
      <c r="C53" s="374"/>
      <c r="D53" s="225"/>
      <c r="E53" s="225"/>
      <c r="F53" s="225"/>
      <c r="G53" s="225"/>
      <c r="H53" s="225"/>
      <c r="I53" s="225"/>
      <c r="J53" s="225"/>
      <c r="K53" s="225"/>
      <c r="L53" s="225"/>
      <c r="M53" s="225"/>
      <c r="N53" s="225"/>
      <c r="O53" s="225"/>
      <c r="P53" s="225"/>
      <c r="Q53" s="225"/>
      <c r="R53" s="371"/>
    </row>
    <row r="54" spans="2:18" ht="4" customHeight="1" x14ac:dyDescent="0.35">
      <c r="B54" s="374"/>
      <c r="C54" s="374"/>
      <c r="D54" s="225"/>
      <c r="E54" s="225"/>
      <c r="F54" s="225"/>
      <c r="G54" s="225"/>
      <c r="H54" s="225"/>
      <c r="I54" s="225"/>
      <c r="J54" s="225"/>
      <c r="K54" s="225"/>
      <c r="L54" s="225"/>
      <c r="M54" s="225"/>
      <c r="N54" s="225"/>
      <c r="O54" s="225"/>
      <c r="P54" s="225"/>
      <c r="Q54" s="225"/>
      <c r="R54" s="371"/>
    </row>
    <row r="55" spans="2:18" ht="4" customHeight="1" x14ac:dyDescent="0.35">
      <c r="B55" s="374"/>
      <c r="C55" s="374"/>
      <c r="D55" s="225"/>
      <c r="E55" s="225"/>
      <c r="F55" s="225"/>
      <c r="G55" s="225"/>
      <c r="H55" s="225"/>
      <c r="I55" s="225"/>
      <c r="J55" s="225"/>
      <c r="K55" s="225"/>
      <c r="L55" s="225"/>
      <c r="M55" s="225"/>
      <c r="N55" s="225"/>
      <c r="O55" s="225"/>
      <c r="P55" s="225"/>
      <c r="Q55" s="225"/>
      <c r="R55" s="371"/>
    </row>
    <row r="56" spans="2:18" ht="4" customHeight="1" x14ac:dyDescent="0.35">
      <c r="B56" s="374"/>
      <c r="C56" s="374"/>
      <c r="D56" s="225"/>
      <c r="E56" s="225"/>
      <c r="F56" s="225"/>
      <c r="G56" s="225"/>
      <c r="H56" s="225"/>
      <c r="I56" s="225"/>
      <c r="J56" s="225"/>
      <c r="K56" s="225"/>
      <c r="L56" s="225"/>
      <c r="M56" s="225"/>
      <c r="N56" s="225"/>
      <c r="O56" s="225"/>
      <c r="P56" s="225"/>
      <c r="Q56" s="225"/>
      <c r="R56" s="371"/>
    </row>
    <row r="57" spans="2:18" ht="4" customHeight="1" x14ac:dyDescent="0.35">
      <c r="B57" s="374"/>
      <c r="C57" s="374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  <c r="O57" s="225"/>
      <c r="P57" s="225"/>
      <c r="Q57" s="225"/>
      <c r="R57" s="371"/>
    </row>
    <row r="58" spans="2:18" ht="4" customHeight="1" x14ac:dyDescent="0.35">
      <c r="B58" s="374"/>
      <c r="C58" s="374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  <c r="O58" s="225"/>
      <c r="P58" s="225"/>
      <c r="Q58" s="225"/>
      <c r="R58" s="371"/>
    </row>
    <row r="59" spans="2:18" ht="4" customHeight="1" x14ac:dyDescent="0.35">
      <c r="B59" s="374"/>
      <c r="C59" s="374"/>
      <c r="D59" s="225"/>
      <c r="E59" s="225"/>
      <c r="F59" s="225"/>
      <c r="G59" s="225"/>
      <c r="H59" s="225"/>
      <c r="I59" s="225"/>
      <c r="J59" s="225"/>
      <c r="K59" s="225"/>
      <c r="L59" s="225"/>
      <c r="M59" s="225"/>
      <c r="N59" s="225"/>
      <c r="O59" s="225"/>
      <c r="P59" s="225"/>
      <c r="Q59" s="225"/>
      <c r="R59" s="371"/>
    </row>
    <row r="60" spans="2:18" ht="4" customHeight="1" x14ac:dyDescent="0.35">
      <c r="B60" s="374"/>
      <c r="C60" s="374"/>
      <c r="D60" s="225"/>
      <c r="E60" s="225"/>
      <c r="F60" s="225"/>
      <c r="G60" s="225"/>
      <c r="H60" s="225"/>
      <c r="I60" s="225"/>
      <c r="J60" s="225"/>
      <c r="K60" s="225"/>
      <c r="L60" s="225"/>
      <c r="M60" s="225"/>
      <c r="N60" s="225"/>
      <c r="O60" s="225"/>
      <c r="P60" s="225"/>
      <c r="Q60" s="225"/>
      <c r="R60" s="371"/>
    </row>
    <row r="61" spans="2:18" ht="4" customHeight="1" x14ac:dyDescent="0.35">
      <c r="B61" s="374"/>
      <c r="C61" s="374"/>
      <c r="D61" s="225"/>
      <c r="E61" s="225"/>
      <c r="F61" s="225"/>
      <c r="G61" s="225"/>
      <c r="H61" s="225"/>
      <c r="I61" s="225"/>
      <c r="J61" s="225"/>
      <c r="K61" s="225"/>
      <c r="L61" s="225"/>
      <c r="M61" s="225"/>
      <c r="N61" s="225"/>
      <c r="O61" s="225"/>
      <c r="P61" s="225"/>
      <c r="Q61" s="225"/>
      <c r="R61" s="371"/>
    </row>
    <row r="62" spans="2:18" ht="4" customHeight="1" x14ac:dyDescent="0.35">
      <c r="B62" s="374"/>
      <c r="C62" s="374"/>
      <c r="D62" s="225"/>
      <c r="E62" s="225"/>
      <c r="F62" s="225"/>
      <c r="G62" s="225"/>
      <c r="H62" s="225"/>
      <c r="I62" s="225"/>
      <c r="J62" s="225"/>
      <c r="K62" s="225"/>
      <c r="L62" s="225"/>
      <c r="M62" s="225"/>
      <c r="N62" s="225"/>
      <c r="O62" s="225"/>
      <c r="P62" s="225"/>
      <c r="Q62" s="225"/>
      <c r="R62" s="371"/>
    </row>
    <row r="63" spans="2:18" ht="4" customHeight="1" x14ac:dyDescent="0.35">
      <c r="B63" s="374"/>
      <c r="C63" s="374"/>
      <c r="D63" s="225"/>
      <c r="E63" s="225"/>
      <c r="F63" s="225"/>
      <c r="G63" s="225"/>
      <c r="H63" s="225"/>
      <c r="I63" s="225"/>
      <c r="J63" s="225"/>
      <c r="K63" s="225"/>
      <c r="L63" s="225"/>
      <c r="M63" s="225"/>
      <c r="N63" s="225"/>
      <c r="O63" s="225"/>
      <c r="P63" s="225"/>
      <c r="Q63" s="225"/>
      <c r="R63" s="371"/>
    </row>
    <row r="64" spans="2:18" ht="24" customHeight="1" x14ac:dyDescent="0.35">
      <c r="B64" s="225"/>
      <c r="C64" s="225"/>
      <c r="D64" s="225"/>
      <c r="E64" s="225"/>
      <c r="F64" s="225"/>
      <c r="G64" s="225"/>
      <c r="H64" s="225"/>
      <c r="I64" s="225"/>
      <c r="J64" s="225"/>
      <c r="K64" s="225"/>
      <c r="L64" s="225"/>
      <c r="M64" s="225"/>
      <c r="N64" s="225"/>
      <c r="O64" s="225"/>
      <c r="P64" s="225"/>
      <c r="Q64" s="225"/>
      <c r="R64" s="371"/>
    </row>
    <row r="65" spans="2:19" ht="18" customHeight="1" x14ac:dyDescent="0.35">
      <c r="B65" s="225"/>
      <c r="C65" s="225"/>
      <c r="D65" s="225"/>
      <c r="E65" s="225"/>
      <c r="F65" s="225"/>
      <c r="G65" s="225"/>
      <c r="H65" s="225"/>
      <c r="I65" s="225"/>
      <c r="J65" s="225"/>
      <c r="K65" s="225"/>
      <c r="L65" s="225"/>
      <c r="M65" s="225"/>
      <c r="N65" s="225"/>
      <c r="O65" s="225"/>
      <c r="P65" s="225"/>
      <c r="Q65" s="225"/>
      <c r="R65" s="371"/>
    </row>
    <row r="66" spans="2:19" s="9" customFormat="1" ht="18" customHeight="1" x14ac:dyDescent="0.4">
      <c r="B66" s="39" t="s">
        <v>264</v>
      </c>
      <c r="C66" s="260"/>
      <c r="D66" s="261"/>
      <c r="E66" s="261"/>
      <c r="F66" s="261"/>
      <c r="G66" s="261"/>
      <c r="H66" s="261"/>
      <c r="I66" s="261"/>
      <c r="J66" s="261"/>
      <c r="K66" s="261"/>
      <c r="L66" s="261"/>
      <c r="M66" s="261"/>
      <c r="N66" s="261"/>
      <c r="O66" s="261"/>
      <c r="P66" s="261"/>
      <c r="Q66" s="261"/>
      <c r="R66" s="261"/>
      <c r="S66" s="261"/>
    </row>
    <row r="67" spans="2:19" ht="28" customHeight="1" x14ac:dyDescent="0.25">
      <c r="B67" s="1228"/>
      <c r="C67" s="1228"/>
      <c r="D67" s="1460" t="s">
        <v>265</v>
      </c>
      <c r="E67" s="1476"/>
      <c r="F67" s="1476"/>
      <c r="G67" s="1461"/>
      <c r="H67" s="1477" t="s">
        <v>266</v>
      </c>
      <c r="I67" s="1478"/>
      <c r="J67" s="1478"/>
      <c r="K67" s="1478"/>
      <c r="L67" s="1478"/>
      <c r="M67" s="1478"/>
      <c r="N67" s="1478"/>
      <c r="O67" s="1478"/>
      <c r="P67" s="1478"/>
      <c r="Q67" s="1479"/>
    </row>
    <row r="68" spans="2:19" ht="28" customHeight="1" x14ac:dyDescent="0.25">
      <c r="B68" s="1228"/>
      <c r="C68" s="1228"/>
      <c r="D68" s="1460"/>
      <c r="E68" s="1476"/>
      <c r="F68" s="1476"/>
      <c r="G68" s="1461"/>
      <c r="H68" s="1480" t="s">
        <v>58</v>
      </c>
      <c r="I68" s="1481"/>
      <c r="J68" s="1481"/>
      <c r="K68" s="1480" t="s">
        <v>267</v>
      </c>
      <c r="L68" s="1481"/>
      <c r="M68" s="1481"/>
      <c r="N68" s="1480" t="s">
        <v>268</v>
      </c>
      <c r="O68" s="1481"/>
      <c r="P68" s="1481"/>
      <c r="Q68" s="1482"/>
    </row>
    <row r="69" spans="2:19" ht="28" customHeight="1" x14ac:dyDescent="0.25">
      <c r="B69" s="1228"/>
      <c r="C69" s="1228"/>
      <c r="D69" s="1349" t="s">
        <v>269</v>
      </c>
      <c r="E69" s="1483"/>
      <c r="F69" s="1483" t="s">
        <v>59</v>
      </c>
      <c r="G69" s="1483" t="s">
        <v>126</v>
      </c>
      <c r="H69" s="1483" t="s">
        <v>270</v>
      </c>
      <c r="I69" s="1483"/>
      <c r="J69" s="1483" t="s">
        <v>126</v>
      </c>
      <c r="K69" s="1349" t="s">
        <v>271</v>
      </c>
      <c r="L69" s="1349"/>
      <c r="M69" s="1349" t="s">
        <v>126</v>
      </c>
      <c r="N69" s="1349" t="s">
        <v>58</v>
      </c>
      <c r="O69" s="1349"/>
      <c r="P69" s="1348" t="s">
        <v>267</v>
      </c>
      <c r="Q69" s="1348"/>
    </row>
    <row r="70" spans="2:19" ht="24" customHeight="1" x14ac:dyDescent="0.25">
      <c r="B70" s="1228"/>
      <c r="C70" s="1228"/>
      <c r="D70" s="1483"/>
      <c r="E70" s="1483"/>
      <c r="F70" s="1483"/>
      <c r="G70" s="1483"/>
      <c r="H70" s="1483"/>
      <c r="I70" s="1483"/>
      <c r="J70" s="1483"/>
      <c r="K70" s="1349"/>
      <c r="L70" s="1349"/>
      <c r="M70" s="1349"/>
      <c r="N70" s="1349" t="s">
        <v>272</v>
      </c>
      <c r="O70" s="1349" t="s">
        <v>126</v>
      </c>
      <c r="P70" s="1349" t="s">
        <v>273</v>
      </c>
      <c r="Q70" s="1349" t="s">
        <v>126</v>
      </c>
    </row>
    <row r="71" spans="2:19" ht="24" customHeight="1" x14ac:dyDescent="0.25">
      <c r="B71" s="1228"/>
      <c r="C71" s="1228"/>
      <c r="D71" s="1484"/>
      <c r="E71" s="1484"/>
      <c r="F71" s="1484"/>
      <c r="G71" s="1484"/>
      <c r="H71" s="1484"/>
      <c r="I71" s="1484"/>
      <c r="J71" s="1484"/>
      <c r="K71" s="1473"/>
      <c r="L71" s="1473"/>
      <c r="M71" s="1473"/>
      <c r="N71" s="1473"/>
      <c r="O71" s="1473"/>
      <c r="P71" s="1473"/>
      <c r="Q71" s="1473"/>
    </row>
    <row r="72" spans="2:19" ht="24" customHeight="1" x14ac:dyDescent="0.25">
      <c r="B72" s="1350">
        <v>2020</v>
      </c>
      <c r="C72" s="1350"/>
      <c r="D72" s="1474">
        <v>3572.2208049999999</v>
      </c>
      <c r="E72" s="1475"/>
      <c r="F72" s="195">
        <v>10.603344869093046</v>
      </c>
      <c r="G72" s="342"/>
      <c r="H72" s="1474">
        <v>23641</v>
      </c>
      <c r="I72" s="1475"/>
      <c r="J72" s="342">
        <v>-3.292972265401295</v>
      </c>
      <c r="K72" s="1474">
        <v>17213</v>
      </c>
      <c r="L72" s="1475"/>
      <c r="M72" s="342">
        <v>-0.4741254697889552</v>
      </c>
      <c r="N72" s="193">
        <v>17060</v>
      </c>
      <c r="O72" s="342">
        <v>-9.3698758491445044E-2</v>
      </c>
      <c r="P72" s="195">
        <v>13508</v>
      </c>
      <c r="Q72" s="195">
        <v>1.8165372729328499</v>
      </c>
    </row>
    <row r="73" spans="2:19" ht="24" customHeight="1" x14ac:dyDescent="0.25">
      <c r="B73" s="1350">
        <v>2021</v>
      </c>
      <c r="C73" s="1350"/>
      <c r="D73" s="1474">
        <v>3780.1908320000002</v>
      </c>
      <c r="E73" s="1475"/>
      <c r="F73" s="195">
        <v>5.8218693175099201</v>
      </c>
      <c r="G73" s="342"/>
      <c r="H73" s="1474">
        <v>25839</v>
      </c>
      <c r="I73" s="1475"/>
      <c r="J73" s="342">
        <v>9.2974070470792203</v>
      </c>
      <c r="K73" s="1474">
        <v>19314</v>
      </c>
      <c r="L73" s="1475"/>
      <c r="M73" s="342">
        <v>12.205890896415506</v>
      </c>
      <c r="N73" s="193">
        <v>18999</v>
      </c>
      <c r="O73" s="342">
        <v>11.365767878077371</v>
      </c>
      <c r="P73" s="195">
        <v>15401</v>
      </c>
      <c r="Q73" s="195">
        <v>14.013917678412803</v>
      </c>
    </row>
    <row r="74" spans="2:19" ht="24" customHeight="1" x14ac:dyDescent="0.25">
      <c r="B74" s="1350">
        <v>2022</v>
      </c>
      <c r="C74" s="1350"/>
      <c r="D74" s="1474">
        <v>3835.611234</v>
      </c>
      <c r="E74" s="1475"/>
      <c r="F74" s="195">
        <v>1.466074186807087</v>
      </c>
      <c r="G74" s="342"/>
      <c r="H74" s="1474">
        <v>24696</v>
      </c>
      <c r="I74" s="1475"/>
      <c r="J74" s="342">
        <v>-4.4235458028561432</v>
      </c>
      <c r="K74" s="1474">
        <v>18806</v>
      </c>
      <c r="L74" s="1475"/>
      <c r="M74" s="342">
        <v>-2.6302164233198755</v>
      </c>
      <c r="N74" s="193">
        <v>18665</v>
      </c>
      <c r="O74" s="342">
        <v>-1.7579872624875037</v>
      </c>
      <c r="P74" s="195">
        <v>15309</v>
      </c>
      <c r="Q74" s="195">
        <v>-0.59736380754495944</v>
      </c>
    </row>
    <row r="75" spans="2:19" ht="24" customHeight="1" x14ac:dyDescent="0.25">
      <c r="B75" s="203"/>
      <c r="C75" s="203"/>
      <c r="D75" s="1467"/>
      <c r="E75" s="1468"/>
      <c r="F75" s="206"/>
      <c r="G75" s="348"/>
      <c r="H75" s="1467"/>
      <c r="I75" s="1468"/>
      <c r="J75" s="348"/>
      <c r="K75" s="1467"/>
      <c r="L75" s="1468"/>
      <c r="M75" s="348"/>
      <c r="N75" s="204"/>
      <c r="O75" s="348"/>
      <c r="P75" s="206"/>
      <c r="Q75" s="206"/>
    </row>
    <row r="76" spans="2:19" ht="22.5" customHeight="1" x14ac:dyDescent="0.25">
      <c r="B76" s="214">
        <v>22</v>
      </c>
      <c r="C76" s="215" t="s">
        <v>74</v>
      </c>
      <c r="D76" s="1465">
        <v>385.98833999999999</v>
      </c>
      <c r="E76" s="1466"/>
      <c r="F76" s="212">
        <v>0.13966532624205552</v>
      </c>
      <c r="G76" s="352">
        <v>10.662831459140577</v>
      </c>
      <c r="H76" s="1465">
        <v>2560</v>
      </c>
      <c r="I76" s="1466"/>
      <c r="J76" s="352">
        <v>1.4478065730418432</v>
      </c>
      <c r="K76" s="1465">
        <v>1930</v>
      </c>
      <c r="L76" s="1466"/>
      <c r="M76" s="352">
        <v>5.1534225019669533</v>
      </c>
      <c r="N76" s="210">
        <v>1943</v>
      </c>
      <c r="O76" s="352">
        <v>4.5624385447394333</v>
      </c>
      <c r="P76" s="212">
        <v>1593</v>
      </c>
      <c r="Q76" s="212">
        <v>7.9120879120879062</v>
      </c>
    </row>
    <row r="77" spans="2:19" ht="22.5" customHeight="1" x14ac:dyDescent="0.25">
      <c r="B77" s="214"/>
      <c r="C77" s="215" t="s">
        <v>75</v>
      </c>
      <c r="D77" s="1465">
        <v>278.58736499999998</v>
      </c>
      <c r="E77" s="1466"/>
      <c r="F77" s="212">
        <v>-15.287564629610173</v>
      </c>
      <c r="G77" s="352">
        <v>3.8433949303073422</v>
      </c>
      <c r="H77" s="1465">
        <v>1963</v>
      </c>
      <c r="I77" s="1466"/>
      <c r="J77" s="352">
        <v>-3.4653465346534684</v>
      </c>
      <c r="K77" s="1465">
        <v>1503</v>
      </c>
      <c r="L77" s="1466"/>
      <c r="M77" s="352">
        <v>5.8436815193574354E-2</v>
      </c>
      <c r="N77" s="210">
        <v>1501</v>
      </c>
      <c r="O77" s="352">
        <v>0.27945286071480169</v>
      </c>
      <c r="P77" s="212">
        <v>1224</v>
      </c>
      <c r="Q77" s="212">
        <v>3.2193158953722323</v>
      </c>
    </row>
    <row r="78" spans="2:19" ht="22.5" customHeight="1" x14ac:dyDescent="0.25">
      <c r="B78" s="214"/>
      <c r="C78" s="215" t="s">
        <v>76</v>
      </c>
      <c r="D78" s="1465">
        <v>359.52430400000003</v>
      </c>
      <c r="E78" s="1466"/>
      <c r="F78" s="212">
        <v>6.2499530662587066</v>
      </c>
      <c r="G78" s="352">
        <v>4.3556063242811582</v>
      </c>
      <c r="H78" s="1465">
        <v>2406</v>
      </c>
      <c r="I78" s="1466"/>
      <c r="J78" s="352">
        <v>-2.3686920700308978</v>
      </c>
      <c r="K78" s="1465">
        <v>1830</v>
      </c>
      <c r="L78" s="1466"/>
      <c r="M78" s="352">
        <v>0.74289030760301689</v>
      </c>
      <c r="N78" s="210">
        <v>1834</v>
      </c>
      <c r="O78" s="352">
        <v>1.5016424213984081</v>
      </c>
      <c r="P78" s="212">
        <v>1487</v>
      </c>
      <c r="Q78" s="212">
        <v>3.7996797204833399</v>
      </c>
    </row>
    <row r="79" spans="2:19" ht="22.5" customHeight="1" x14ac:dyDescent="0.25">
      <c r="B79" s="214"/>
      <c r="C79" s="215" t="s">
        <v>77</v>
      </c>
      <c r="D79" s="1465">
        <v>334.59454000000005</v>
      </c>
      <c r="E79" s="1466"/>
      <c r="F79" s="212">
        <v>4.1804034241786692</v>
      </c>
      <c r="G79" s="352">
        <v>4.3261609447134974</v>
      </c>
      <c r="H79" s="1465">
        <v>1984</v>
      </c>
      <c r="I79" s="1466"/>
      <c r="J79" s="352">
        <v>-2.9704408453772979</v>
      </c>
      <c r="K79" s="1465">
        <v>1489</v>
      </c>
      <c r="L79" s="1466"/>
      <c r="M79" s="352">
        <v>-0.44061490257515379</v>
      </c>
      <c r="N79" s="210">
        <v>1463</v>
      </c>
      <c r="O79" s="352">
        <v>0.31736586333432903</v>
      </c>
      <c r="P79" s="212">
        <v>1191</v>
      </c>
      <c r="Q79" s="212">
        <v>2.0605911934257426</v>
      </c>
    </row>
    <row r="80" spans="2:19" ht="22.5" customHeight="1" x14ac:dyDescent="0.25">
      <c r="B80" s="214"/>
      <c r="C80" s="215" t="s">
        <v>66</v>
      </c>
      <c r="D80" s="1465">
        <v>314.07799999999997</v>
      </c>
      <c r="E80" s="1466"/>
      <c r="F80" s="212">
        <v>-7.9139976115480737</v>
      </c>
      <c r="G80" s="352">
        <v>2.4724066488738927</v>
      </c>
      <c r="H80" s="1465">
        <v>1959</v>
      </c>
      <c r="I80" s="1466"/>
      <c r="J80" s="352">
        <v>-3.3501577287066264</v>
      </c>
      <c r="K80" s="1465">
        <v>1536</v>
      </c>
      <c r="L80" s="1466"/>
      <c r="M80" s="352">
        <v>-0.63672637745140204</v>
      </c>
      <c r="N80" s="210">
        <v>1482</v>
      </c>
      <c r="O80" s="352">
        <v>-0.19793459552496229</v>
      </c>
      <c r="P80" s="212">
        <v>1240</v>
      </c>
      <c r="Q80" s="212">
        <v>1.6586921850079817</v>
      </c>
    </row>
    <row r="81" spans="2:17" ht="22.5" customHeight="1" x14ac:dyDescent="0.25">
      <c r="B81" s="214"/>
      <c r="C81" s="215" t="s">
        <v>67</v>
      </c>
      <c r="D81" s="1465">
        <v>295.42639000000003</v>
      </c>
      <c r="E81" s="1466"/>
      <c r="F81" s="212">
        <v>-0.39753477261884607</v>
      </c>
      <c r="G81" s="352">
        <v>2.1384112830504565</v>
      </c>
      <c r="H81" s="1465">
        <v>1859</v>
      </c>
      <c r="I81" s="1466"/>
      <c r="J81" s="352">
        <v>-3.6675639300134621</v>
      </c>
      <c r="K81" s="1465">
        <v>1422</v>
      </c>
      <c r="L81" s="1466"/>
      <c r="M81" s="352">
        <v>-0.8235738571968243</v>
      </c>
      <c r="N81" s="210">
        <v>1410</v>
      </c>
      <c r="O81" s="352">
        <v>-0.41344460607917188</v>
      </c>
      <c r="P81" s="212">
        <v>1146</v>
      </c>
      <c r="Q81" s="212">
        <v>1.6326530612244872</v>
      </c>
    </row>
    <row r="82" spans="2:17" ht="22.5" customHeight="1" x14ac:dyDescent="0.25">
      <c r="B82" s="214"/>
      <c r="C82" s="215" t="s">
        <v>68</v>
      </c>
      <c r="D82" s="1465">
        <v>319.03850499999999</v>
      </c>
      <c r="E82" s="1466"/>
      <c r="F82" s="212">
        <v>3.1382234090537864E-2</v>
      </c>
      <c r="G82" s="352">
        <v>1.9040644319655131</v>
      </c>
      <c r="H82" s="1465">
        <v>2001</v>
      </c>
      <c r="I82" s="1466"/>
      <c r="J82" s="352">
        <v>-4.4727797977785482</v>
      </c>
      <c r="K82" s="1465">
        <v>1525</v>
      </c>
      <c r="L82" s="1466"/>
      <c r="M82" s="352">
        <v>-2.0916867147821483</v>
      </c>
      <c r="N82" s="210">
        <v>1523</v>
      </c>
      <c r="O82" s="352">
        <v>-0.96107968100334062</v>
      </c>
      <c r="P82" s="212">
        <v>1253</v>
      </c>
      <c r="Q82" s="212">
        <v>0.91123860951738411</v>
      </c>
    </row>
    <row r="83" spans="2:17" ht="22.5" customHeight="1" x14ac:dyDescent="0.25">
      <c r="B83" s="214"/>
      <c r="C83" s="215" t="s">
        <v>69</v>
      </c>
      <c r="D83" s="1465">
        <v>313.06682000000001</v>
      </c>
      <c r="E83" s="1466"/>
      <c r="F83" s="212">
        <v>-1.1570367230896439</v>
      </c>
      <c r="G83" s="352">
        <v>1.599589882865371</v>
      </c>
      <c r="H83" s="1465">
        <v>2013</v>
      </c>
      <c r="I83" s="1466"/>
      <c r="J83" s="352">
        <v>-2.753303964757714</v>
      </c>
      <c r="K83" s="1465">
        <v>1552</v>
      </c>
      <c r="L83" s="1466"/>
      <c r="M83" s="352">
        <v>-8.6329160757225853E-2</v>
      </c>
      <c r="N83" s="210">
        <v>1533</v>
      </c>
      <c r="O83" s="352">
        <v>0.80958955692229662</v>
      </c>
      <c r="P83" s="212">
        <v>1259</v>
      </c>
      <c r="Q83" s="212">
        <v>2.7037526221738828</v>
      </c>
    </row>
    <row r="84" spans="2:17" ht="22.5" customHeight="1" x14ac:dyDescent="0.25">
      <c r="B84" s="214"/>
      <c r="C84" s="215" t="s">
        <v>70</v>
      </c>
      <c r="D84" s="1465">
        <v>307.05895499999997</v>
      </c>
      <c r="E84" s="1466"/>
      <c r="F84" s="212">
        <v>-4.786342893031847</v>
      </c>
      <c r="G84" s="352">
        <v>1.0123265284488703</v>
      </c>
      <c r="H84" s="1465">
        <v>1953</v>
      </c>
      <c r="I84" s="1466"/>
      <c r="J84" s="352">
        <v>-3.3652039580810866</v>
      </c>
      <c r="K84" s="1465">
        <v>1456</v>
      </c>
      <c r="L84" s="1466"/>
      <c r="M84" s="352">
        <v>-1.428970136756913</v>
      </c>
      <c r="N84" s="210">
        <v>1466</v>
      </c>
      <c r="O84" s="352">
        <v>-0.34678794769755772</v>
      </c>
      <c r="P84" s="212">
        <v>1191</v>
      </c>
      <c r="Q84" s="212">
        <v>1.0660681722541643</v>
      </c>
    </row>
    <row r="85" spans="2:17" ht="22.5" customHeight="1" x14ac:dyDescent="0.25">
      <c r="B85" s="202"/>
      <c r="C85" s="203" t="s">
        <v>71</v>
      </c>
      <c r="D85" s="1467">
        <v>293.28679</v>
      </c>
      <c r="E85" s="1468"/>
      <c r="F85" s="206">
        <v>7.2868709483869809</v>
      </c>
      <c r="G85" s="348">
        <v>1.466074186807087</v>
      </c>
      <c r="H85" s="1467">
        <v>1551</v>
      </c>
      <c r="I85" s="1468"/>
      <c r="J85" s="348">
        <v>-4.4235458028561432</v>
      </c>
      <c r="K85" s="1467">
        <v>1147</v>
      </c>
      <c r="L85" s="1468"/>
      <c r="M85" s="348">
        <v>-2.6302164233198755</v>
      </c>
      <c r="N85" s="204">
        <v>1136</v>
      </c>
      <c r="O85" s="348">
        <v>-1.7579872624875037</v>
      </c>
      <c r="P85" s="206">
        <v>899</v>
      </c>
      <c r="Q85" s="206">
        <v>-0.59736380754495944</v>
      </c>
    </row>
    <row r="86" spans="2:17" ht="22.5" customHeight="1" x14ac:dyDescent="0.25">
      <c r="B86" s="214">
        <v>23</v>
      </c>
      <c r="C86" s="215" t="s">
        <v>72</v>
      </c>
      <c r="D86" s="1465">
        <v>274.18</v>
      </c>
      <c r="E86" s="1466"/>
      <c r="F86" s="212">
        <v>-8.1511699486761398</v>
      </c>
      <c r="G86" s="352">
        <v>-8.1511699486761398</v>
      </c>
      <c r="H86" s="1471">
        <v>2034</v>
      </c>
      <c r="I86" s="1472"/>
      <c r="J86" s="376">
        <v>-8.8301210219632438</v>
      </c>
      <c r="K86" s="1471">
        <v>1576</v>
      </c>
      <c r="L86" s="1472"/>
      <c r="M86" s="376">
        <v>-9.3210586881472999</v>
      </c>
      <c r="N86" s="377">
        <v>1549</v>
      </c>
      <c r="O86" s="376">
        <v>-8.7212728344136732</v>
      </c>
      <c r="P86" s="378">
        <v>1295</v>
      </c>
      <c r="Q86" s="378">
        <v>-9.8816979819067452</v>
      </c>
    </row>
    <row r="87" spans="2:17" ht="22.5" customHeight="1" x14ac:dyDescent="0.25">
      <c r="B87" s="214"/>
      <c r="C87" s="215" t="s">
        <v>73</v>
      </c>
      <c r="D87" s="1465">
        <v>295.58300000000003</v>
      </c>
      <c r="E87" s="1466"/>
      <c r="F87" s="212">
        <v>-12.14626490848233</v>
      </c>
      <c r="G87" s="352">
        <v>-10.268064006585597</v>
      </c>
      <c r="H87" s="1465">
        <v>1865</v>
      </c>
      <c r="I87" s="1466"/>
      <c r="J87" s="352">
        <v>-12.322914324263545</v>
      </c>
      <c r="K87" s="1465">
        <v>1437</v>
      </c>
      <c r="L87" s="1466"/>
      <c r="M87" s="352">
        <v>-11.797423887587822</v>
      </c>
      <c r="N87" s="210">
        <v>1419</v>
      </c>
      <c r="O87" s="352">
        <v>-12.03319502074689</v>
      </c>
      <c r="P87" s="212">
        <v>1180</v>
      </c>
      <c r="Q87" s="212">
        <v>-12.420382165605092</v>
      </c>
    </row>
    <row r="88" spans="2:17" ht="22.5" customHeight="1" x14ac:dyDescent="0.25">
      <c r="B88" s="214"/>
      <c r="C88" s="215" t="s">
        <v>74</v>
      </c>
      <c r="D88" s="1465">
        <v>375.83499999999998</v>
      </c>
      <c r="E88" s="1466"/>
      <c r="F88" s="212">
        <v>-2.6304784232601297</v>
      </c>
      <c r="G88" s="352">
        <v>-7.3805374509366644</v>
      </c>
      <c r="H88" s="1465">
        <v>2403</v>
      </c>
      <c r="I88" s="1466"/>
      <c r="J88" s="352">
        <v>-10.061367204224346</v>
      </c>
      <c r="K88" s="1465">
        <v>1788</v>
      </c>
      <c r="L88" s="1466"/>
      <c r="M88" s="352">
        <v>-10.194537972315754</v>
      </c>
      <c r="N88" s="210">
        <v>1784</v>
      </c>
      <c r="O88" s="352">
        <v>-10.62629302238104</v>
      </c>
      <c r="P88" s="212">
        <v>1452</v>
      </c>
      <c r="Q88" s="212">
        <v>-11.133740665308888</v>
      </c>
    </row>
    <row r="89" spans="2:17" ht="22.5" customHeight="1" x14ac:dyDescent="0.25">
      <c r="B89" s="214"/>
      <c r="C89" s="215" t="s">
        <v>75</v>
      </c>
      <c r="D89" s="1465">
        <v>300.89699999999999</v>
      </c>
      <c r="E89" s="1466"/>
      <c r="F89" s="212">
        <v>8.0081287965087853</v>
      </c>
      <c r="G89" s="352">
        <v>-4.0816023596959239</v>
      </c>
      <c r="H89" s="1465">
        <v>1656</v>
      </c>
      <c r="I89" s="1466"/>
      <c r="J89" s="352">
        <v>-11.282051282051286</v>
      </c>
      <c r="K89" s="1465">
        <v>1242</v>
      </c>
      <c r="L89" s="1466"/>
      <c r="M89" s="352">
        <v>-11.768141334501392</v>
      </c>
      <c r="N89" s="210">
        <v>1238</v>
      </c>
      <c r="O89" s="352">
        <v>-12.144323848635963</v>
      </c>
      <c r="P89" s="212">
        <v>1001</v>
      </c>
      <c r="Q89" s="212">
        <v>-12.670565302144254</v>
      </c>
    </row>
    <row r="90" spans="2:17" ht="22.5" customHeight="1" x14ac:dyDescent="0.25">
      <c r="B90" s="214"/>
      <c r="C90" s="215" t="s">
        <v>76</v>
      </c>
      <c r="D90" s="1465">
        <v>371.73700000000002</v>
      </c>
      <c r="E90" s="1466"/>
      <c r="F90" s="212">
        <v>3.3969041492115659</v>
      </c>
      <c r="G90" s="352">
        <v>-2.460984149545864</v>
      </c>
      <c r="H90" s="1465">
        <v>2173</v>
      </c>
      <c r="I90" s="1466"/>
      <c r="J90" s="352">
        <v>-10.944092827004216</v>
      </c>
      <c r="K90" s="1465">
        <v>1624</v>
      </c>
      <c r="L90" s="1466"/>
      <c r="M90" s="352">
        <v>-11.660329531051961</v>
      </c>
      <c r="N90" s="210">
        <v>1622</v>
      </c>
      <c r="O90" s="352">
        <v>-12.020342117429495</v>
      </c>
      <c r="P90" s="212">
        <v>1303</v>
      </c>
      <c r="Q90" s="212">
        <v>-12.608695652173918</v>
      </c>
    </row>
    <row r="91" spans="2:17" ht="22.5" customHeight="1" x14ac:dyDescent="0.25">
      <c r="B91" s="214"/>
      <c r="C91" s="215" t="s">
        <v>77</v>
      </c>
      <c r="D91" s="1465">
        <v>339.28</v>
      </c>
      <c r="E91" s="1466"/>
      <c r="F91" s="212">
        <v>1.4003396469051577</v>
      </c>
      <c r="G91" s="352">
        <v>-1.8129395491119471</v>
      </c>
      <c r="H91" s="1465">
        <v>1874</v>
      </c>
      <c r="I91" s="1466"/>
      <c r="J91" s="352">
        <v>-10.142215568862278</v>
      </c>
      <c r="K91" s="1465">
        <v>1453</v>
      </c>
      <c r="L91" s="1466"/>
      <c r="M91" s="352">
        <v>-10.306845003933907</v>
      </c>
      <c r="N91" s="210">
        <v>1384</v>
      </c>
      <c r="O91" s="352">
        <v>-11.062778052397427</v>
      </c>
      <c r="P91" s="212">
        <v>1146</v>
      </c>
      <c r="Q91" s="212">
        <v>-11.344790289628648</v>
      </c>
    </row>
    <row r="92" spans="2:17" ht="22.5" customHeight="1" x14ac:dyDescent="0.25">
      <c r="B92" s="214"/>
      <c r="C92" s="215" t="s">
        <v>66</v>
      </c>
      <c r="D92" s="1465">
        <v>350.80900000000003</v>
      </c>
      <c r="E92" s="1466"/>
      <c r="F92" s="212">
        <v>11.694865606632753</v>
      </c>
      <c r="G92" s="352">
        <v>2.5446002767548492E-2</v>
      </c>
      <c r="H92" s="1465">
        <v>1673</v>
      </c>
      <c r="I92" s="1466"/>
      <c r="J92" s="352">
        <v>-10.712187479600498</v>
      </c>
      <c r="K92" s="1465">
        <v>1276</v>
      </c>
      <c r="L92" s="1466"/>
      <c r="M92" s="352">
        <v>-11.175666438824338</v>
      </c>
      <c r="N92" s="210">
        <v>1250</v>
      </c>
      <c r="O92" s="352">
        <v>-11.649564542554113</v>
      </c>
      <c r="P92" s="212">
        <v>1028</v>
      </c>
      <c r="Q92" s="212">
        <v>-12.090785482690091</v>
      </c>
    </row>
    <row r="93" spans="2:17" ht="22.5" customHeight="1" x14ac:dyDescent="0.25">
      <c r="B93" s="214"/>
      <c r="C93" s="215" t="s">
        <v>67</v>
      </c>
      <c r="D93" s="1465">
        <v>313.12799999999999</v>
      </c>
      <c r="E93" s="1466"/>
      <c r="F93" s="212">
        <v>5.9918851528463657</v>
      </c>
      <c r="G93" s="352">
        <v>0.70256284084715404</v>
      </c>
      <c r="H93" s="351"/>
      <c r="I93" s="213"/>
      <c r="J93" s="352"/>
      <c r="K93" s="351"/>
      <c r="L93" s="213"/>
      <c r="M93" s="352"/>
      <c r="N93" s="210"/>
      <c r="O93" s="352"/>
      <c r="P93" s="212"/>
      <c r="Q93" s="212"/>
    </row>
    <row r="94" spans="2:17" ht="2.15" customHeight="1" x14ac:dyDescent="0.25">
      <c r="B94" s="379"/>
      <c r="C94" s="369"/>
      <c r="D94" s="1469"/>
      <c r="E94" s="1470"/>
      <c r="F94" s="218"/>
      <c r="G94" s="220"/>
      <c r="H94" s="1469"/>
      <c r="I94" s="1470"/>
      <c r="J94" s="220"/>
      <c r="K94" s="1469"/>
      <c r="L94" s="1470"/>
      <c r="M94" s="220"/>
      <c r="N94" s="355"/>
      <c r="O94" s="220"/>
      <c r="P94" s="218"/>
      <c r="Q94" s="218"/>
    </row>
    <row r="95" spans="2:17" s="359" customFormat="1" ht="18" customHeight="1" x14ac:dyDescent="0.3">
      <c r="B95" s="364" t="s">
        <v>274</v>
      </c>
      <c r="F95" s="380"/>
      <c r="G95" s="380"/>
    </row>
    <row r="96" spans="2:17" s="359" customFormat="1" ht="18" customHeight="1" x14ac:dyDescent="0.3">
      <c r="B96" s="364" t="s">
        <v>275</v>
      </c>
    </row>
    <row r="97" spans="2:17" ht="18" customHeight="1" x14ac:dyDescent="0.35">
      <c r="B97" s="373"/>
      <c r="C97" s="225"/>
      <c r="D97" s="225"/>
      <c r="E97" s="225"/>
      <c r="F97" s="225"/>
      <c r="G97" s="225"/>
      <c r="H97" s="225"/>
      <c r="I97" s="225"/>
      <c r="J97" s="225"/>
      <c r="K97" s="225"/>
      <c r="L97" s="225"/>
      <c r="M97" s="225"/>
      <c r="N97" s="225"/>
      <c r="O97" s="225"/>
      <c r="P97" s="225"/>
      <c r="Q97" s="225"/>
    </row>
    <row r="98" spans="2:17" ht="18" customHeight="1" x14ac:dyDescent="0.35">
      <c r="B98" s="373"/>
      <c r="C98" s="225"/>
      <c r="D98" s="225"/>
      <c r="E98" s="225"/>
      <c r="F98" s="225"/>
      <c r="G98" s="225"/>
      <c r="H98" s="225"/>
      <c r="I98" s="225"/>
      <c r="J98" s="225"/>
      <c r="K98" s="225"/>
      <c r="L98" s="225"/>
      <c r="M98" s="225"/>
      <c r="N98" s="225"/>
      <c r="O98" s="225"/>
      <c r="P98" s="225"/>
      <c r="Q98" s="225"/>
    </row>
    <row r="99" spans="2:17" ht="18" customHeight="1" x14ac:dyDescent="0.35">
      <c r="B99" s="225"/>
      <c r="C99" s="225"/>
      <c r="D99" s="225"/>
      <c r="E99" s="225"/>
      <c r="F99" s="225"/>
      <c r="G99" s="225"/>
      <c r="H99" s="225"/>
      <c r="I99" s="225"/>
      <c r="J99" s="225"/>
      <c r="K99" s="225"/>
      <c r="L99" s="225"/>
      <c r="M99" s="225"/>
      <c r="N99" s="225"/>
      <c r="O99" s="225"/>
      <c r="P99" s="225"/>
      <c r="Q99" s="225"/>
    </row>
    <row r="100" spans="2:17" ht="4" customHeight="1" x14ac:dyDescent="0.35">
      <c r="B100" s="1342"/>
      <c r="C100" s="1342"/>
      <c r="D100" s="1342"/>
      <c r="E100" s="1342"/>
      <c r="F100" s="1342"/>
      <c r="G100" s="1342"/>
      <c r="H100" s="1342"/>
      <c r="I100" s="1342"/>
      <c r="J100" s="1342"/>
      <c r="K100" s="1342"/>
      <c r="L100" s="1342"/>
      <c r="M100" s="1342"/>
      <c r="N100" s="1342"/>
      <c r="O100" s="1342"/>
      <c r="P100" s="1342"/>
      <c r="Q100" s="1342"/>
    </row>
    <row r="101" spans="2:17" ht="18" customHeight="1" x14ac:dyDescent="0.4">
      <c r="B101" s="876" t="str">
        <f>+Capa!G15</f>
        <v>Indicadores de Conjuntura  •  setembro | 2023</v>
      </c>
      <c r="C101" s="239"/>
      <c r="D101" s="367"/>
      <c r="E101" s="367"/>
      <c r="F101" s="367"/>
      <c r="G101" s="367"/>
      <c r="H101" s="367"/>
      <c r="I101" s="367"/>
      <c r="J101" s="367"/>
      <c r="K101" s="367"/>
      <c r="L101" s="367"/>
      <c r="M101" s="367"/>
      <c r="N101" s="367"/>
      <c r="O101" s="367"/>
      <c r="P101" s="367"/>
      <c r="Q101" s="150" t="s">
        <v>891</v>
      </c>
    </row>
    <row r="102" spans="2:17" ht="18" customHeight="1" x14ac:dyDescent="0.35">
      <c r="B102" s="225"/>
      <c r="C102" s="225"/>
      <c r="D102" s="225"/>
      <c r="E102" s="225"/>
      <c r="F102" s="225"/>
      <c r="G102" s="225"/>
      <c r="H102" s="225"/>
      <c r="I102" s="225"/>
      <c r="J102" s="225"/>
      <c r="K102" s="225"/>
      <c r="L102" s="225"/>
      <c r="M102" s="225"/>
      <c r="N102" s="225"/>
      <c r="O102" s="225"/>
      <c r="P102" s="225"/>
      <c r="Q102" s="225"/>
    </row>
    <row r="103" spans="2:17" ht="18" customHeight="1" x14ac:dyDescent="0.35">
      <c r="B103" s="225"/>
      <c r="C103" s="225"/>
      <c r="D103" s="225"/>
      <c r="E103" s="225"/>
      <c r="F103" s="225"/>
      <c r="G103" s="225"/>
      <c r="H103" s="225"/>
      <c r="I103" s="225"/>
      <c r="J103" s="225"/>
      <c r="K103" s="225"/>
      <c r="L103" s="225"/>
      <c r="M103" s="225"/>
      <c r="N103" s="225"/>
      <c r="O103" s="225"/>
      <c r="P103" s="225"/>
      <c r="Q103" s="225"/>
    </row>
    <row r="104" spans="2:17" ht="18" customHeight="1" x14ac:dyDescent="0.35">
      <c r="B104" s="225"/>
      <c r="C104" s="225"/>
      <c r="D104" s="225"/>
      <c r="E104" s="225"/>
      <c r="F104" s="225"/>
      <c r="G104" s="225"/>
      <c r="H104" s="225"/>
      <c r="I104" s="225"/>
      <c r="J104" s="225"/>
      <c r="K104" s="225"/>
      <c r="L104" s="225"/>
      <c r="M104" s="225"/>
      <c r="N104" s="225"/>
      <c r="O104" s="225"/>
      <c r="P104" s="225"/>
      <c r="Q104" s="225"/>
    </row>
    <row r="105" spans="2:17" ht="18" customHeight="1" x14ac:dyDescent="0.35"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  <c r="L105" s="225"/>
      <c r="M105" s="225"/>
      <c r="N105" s="225"/>
      <c r="O105" s="225"/>
      <c r="P105" s="225"/>
      <c r="Q105" s="225"/>
    </row>
    <row r="106" spans="2:17" ht="18" customHeight="1" x14ac:dyDescent="0.35"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225"/>
      <c r="M106" s="225"/>
      <c r="N106" s="225"/>
      <c r="O106" s="225"/>
      <c r="P106" s="225"/>
      <c r="Q106" s="225"/>
    </row>
    <row r="107" spans="2:17" ht="18" customHeight="1" x14ac:dyDescent="0.35">
      <c r="B107" s="225"/>
      <c r="C107" s="225"/>
      <c r="D107" s="225"/>
      <c r="E107" s="225"/>
      <c r="F107" s="225"/>
      <c r="G107" s="225"/>
      <c r="H107" s="225"/>
      <c r="I107" s="225"/>
      <c r="J107" s="225"/>
      <c r="K107" s="225"/>
      <c r="L107" s="225"/>
      <c r="M107" s="225"/>
      <c r="N107" s="225"/>
      <c r="O107" s="225"/>
      <c r="P107" s="225"/>
      <c r="Q107" s="225"/>
    </row>
    <row r="108" spans="2:17" ht="18" customHeight="1" x14ac:dyDescent="0.35">
      <c r="B108" s="225"/>
      <c r="C108" s="225"/>
      <c r="D108" s="225"/>
      <c r="E108" s="225"/>
      <c r="F108" s="225"/>
      <c r="G108" s="225"/>
      <c r="H108" s="225"/>
      <c r="I108" s="225"/>
      <c r="J108" s="225"/>
      <c r="K108" s="225"/>
      <c r="L108" s="225"/>
      <c r="M108" s="225"/>
      <c r="N108" s="225"/>
      <c r="O108" s="225"/>
      <c r="P108" s="225"/>
      <c r="Q108" s="225"/>
    </row>
    <row r="109" spans="2:17" ht="18" customHeight="1" x14ac:dyDescent="0.35">
      <c r="B109" s="225"/>
      <c r="C109" s="225"/>
      <c r="D109" s="225"/>
      <c r="E109" s="225"/>
      <c r="F109" s="225"/>
      <c r="G109" s="225"/>
      <c r="H109" s="225"/>
      <c r="I109" s="225"/>
      <c r="J109" s="225"/>
      <c r="K109" s="225"/>
      <c r="L109" s="225"/>
      <c r="M109" s="225"/>
      <c r="N109" s="225"/>
      <c r="O109" s="225"/>
      <c r="P109" s="225"/>
      <c r="Q109" s="225"/>
    </row>
    <row r="110" spans="2:17" ht="18" customHeight="1" x14ac:dyDescent="0.35">
      <c r="B110" s="225"/>
      <c r="C110" s="225"/>
      <c r="D110" s="225"/>
      <c r="E110" s="225"/>
      <c r="F110" s="225"/>
      <c r="G110" s="225"/>
      <c r="H110" s="225"/>
      <c r="I110" s="225"/>
      <c r="J110" s="225"/>
      <c r="K110" s="225"/>
      <c r="L110" s="225"/>
      <c r="M110" s="225"/>
      <c r="N110" s="225"/>
      <c r="O110" s="225"/>
      <c r="P110" s="225"/>
      <c r="Q110" s="225"/>
    </row>
    <row r="111" spans="2:17" ht="18" customHeight="1" x14ac:dyDescent="0.35">
      <c r="B111" s="225"/>
      <c r="C111" s="225"/>
      <c r="D111" s="225"/>
      <c r="E111" s="225"/>
      <c r="F111" s="225"/>
      <c r="G111" s="225"/>
      <c r="H111" s="225"/>
      <c r="I111" s="225"/>
      <c r="J111" s="225"/>
      <c r="K111" s="225"/>
      <c r="L111" s="225"/>
      <c r="M111" s="225"/>
      <c r="N111" s="225"/>
      <c r="O111" s="225"/>
      <c r="P111" s="225"/>
      <c r="Q111" s="225"/>
    </row>
    <row r="112" spans="2:17" ht="18" customHeight="1" x14ac:dyDescent="0.35">
      <c r="B112" s="225"/>
      <c r="C112" s="225"/>
      <c r="D112" s="225"/>
      <c r="E112" s="225"/>
      <c r="F112" s="225"/>
      <c r="G112" s="225"/>
      <c r="H112" s="225"/>
      <c r="I112" s="225"/>
      <c r="J112" s="225"/>
      <c r="K112" s="225"/>
      <c r="L112" s="225"/>
      <c r="M112" s="225"/>
      <c r="N112" s="225"/>
      <c r="O112" s="225"/>
      <c r="P112" s="225"/>
      <c r="Q112" s="225"/>
    </row>
    <row r="113" spans="2:17" ht="18" customHeight="1" x14ac:dyDescent="0.35">
      <c r="B113" s="225"/>
      <c r="C113" s="225"/>
      <c r="D113" s="225"/>
      <c r="E113" s="225"/>
      <c r="F113" s="225"/>
      <c r="G113" s="225"/>
      <c r="H113" s="225"/>
      <c r="I113" s="225"/>
      <c r="J113" s="225"/>
      <c r="K113" s="225"/>
      <c r="L113" s="225"/>
      <c r="M113" s="225"/>
      <c r="N113" s="225"/>
      <c r="O113" s="225"/>
      <c r="P113" s="225"/>
      <c r="Q113" s="225"/>
    </row>
    <row r="114" spans="2:17" ht="18" customHeight="1" x14ac:dyDescent="0.35">
      <c r="B114" s="225"/>
      <c r="C114" s="225"/>
      <c r="D114" s="225"/>
      <c r="E114" s="225"/>
      <c r="F114" s="225"/>
      <c r="G114" s="225"/>
      <c r="H114" s="225"/>
      <c r="I114" s="225"/>
      <c r="J114" s="225"/>
      <c r="K114" s="225"/>
      <c r="L114" s="225"/>
      <c r="M114" s="225"/>
      <c r="N114" s="225"/>
      <c r="O114" s="225"/>
      <c r="P114" s="225"/>
      <c r="Q114" s="225"/>
    </row>
    <row r="115" spans="2:17" ht="18" customHeight="1" x14ac:dyDescent="0.35">
      <c r="B115" s="225"/>
      <c r="C115" s="225"/>
      <c r="D115" s="225"/>
      <c r="E115" s="225"/>
      <c r="F115" s="225"/>
      <c r="G115" s="225"/>
      <c r="H115" s="225"/>
      <c r="I115" s="225"/>
      <c r="J115" s="225"/>
      <c r="K115" s="225"/>
      <c r="L115" s="225"/>
      <c r="M115" s="225"/>
      <c r="N115" s="225"/>
      <c r="O115" s="225"/>
      <c r="P115" s="225"/>
      <c r="Q115" s="225"/>
    </row>
    <row r="116" spans="2:17" ht="18" customHeight="1" x14ac:dyDescent="0.35">
      <c r="B116" s="225"/>
      <c r="C116" s="225"/>
      <c r="D116" s="225"/>
      <c r="E116" s="225"/>
      <c r="F116" s="225"/>
      <c r="G116" s="225"/>
      <c r="H116" s="225"/>
      <c r="I116" s="225"/>
      <c r="J116" s="225"/>
      <c r="K116" s="225"/>
      <c r="L116" s="225"/>
      <c r="M116" s="225"/>
      <c r="N116" s="225"/>
      <c r="O116" s="225"/>
      <c r="P116" s="225"/>
      <c r="Q116" s="225"/>
    </row>
    <row r="117" spans="2:17" ht="18" customHeight="1" x14ac:dyDescent="0.35">
      <c r="B117" s="225"/>
      <c r="C117" s="225"/>
      <c r="D117" s="225"/>
      <c r="E117" s="225"/>
      <c r="F117" s="225"/>
      <c r="G117" s="225"/>
      <c r="H117" s="225"/>
      <c r="I117" s="225"/>
      <c r="J117" s="225"/>
      <c r="K117" s="225"/>
      <c r="L117" s="225"/>
      <c r="M117" s="225"/>
      <c r="N117" s="225"/>
      <c r="O117" s="225"/>
      <c r="P117" s="225"/>
      <c r="Q117" s="225"/>
    </row>
    <row r="118" spans="2:17" ht="18" customHeight="1" x14ac:dyDescent="0.35">
      <c r="B118" s="225"/>
      <c r="C118" s="225"/>
      <c r="D118" s="225"/>
      <c r="E118" s="225"/>
      <c r="F118" s="225"/>
      <c r="G118" s="225"/>
      <c r="H118" s="225"/>
      <c r="I118" s="225"/>
      <c r="J118" s="225"/>
      <c r="K118" s="225"/>
      <c r="L118" s="225"/>
      <c r="M118" s="225"/>
      <c r="N118" s="225"/>
      <c r="O118" s="225"/>
      <c r="P118" s="225"/>
      <c r="Q118" s="225"/>
    </row>
    <row r="119" spans="2:17" ht="18" customHeight="1" x14ac:dyDescent="0.35">
      <c r="B119" s="225"/>
      <c r="C119" s="225"/>
      <c r="D119" s="225"/>
      <c r="E119" s="225"/>
      <c r="F119" s="225"/>
      <c r="G119" s="225"/>
      <c r="H119" s="225"/>
      <c r="I119" s="225"/>
      <c r="J119" s="225"/>
      <c r="K119" s="225"/>
      <c r="L119" s="225"/>
      <c r="M119" s="225"/>
      <c r="N119" s="225"/>
      <c r="O119" s="225"/>
      <c r="P119" s="225"/>
      <c r="Q119" s="225"/>
    </row>
    <row r="120" spans="2:17" ht="18" customHeight="1" x14ac:dyDescent="0.35">
      <c r="B120" s="225"/>
      <c r="C120" s="225"/>
      <c r="D120" s="225"/>
      <c r="E120" s="225"/>
      <c r="F120" s="225"/>
      <c r="G120" s="225"/>
      <c r="H120" s="225"/>
      <c r="I120" s="225"/>
      <c r="J120" s="225"/>
      <c r="K120" s="225"/>
      <c r="L120" s="225"/>
      <c r="M120" s="225"/>
      <c r="N120" s="225"/>
      <c r="O120" s="225"/>
      <c r="P120" s="225"/>
      <c r="Q120" s="225"/>
    </row>
    <row r="121" spans="2:17" ht="18" customHeight="1" x14ac:dyDescent="0.35">
      <c r="B121" s="225"/>
      <c r="C121" s="225"/>
      <c r="D121" s="225"/>
      <c r="E121" s="225"/>
      <c r="F121" s="225"/>
      <c r="G121" s="225"/>
      <c r="H121" s="225"/>
      <c r="I121" s="225"/>
      <c r="J121" s="225"/>
      <c r="K121" s="225"/>
      <c r="L121" s="225"/>
      <c r="M121" s="225"/>
      <c r="N121" s="225"/>
      <c r="O121" s="225"/>
      <c r="P121" s="225"/>
      <c r="Q121" s="225"/>
    </row>
    <row r="122" spans="2:17" ht="18" customHeight="1" x14ac:dyDescent="0.35">
      <c r="B122" s="225"/>
      <c r="C122" s="225"/>
      <c r="D122" s="225"/>
      <c r="E122" s="225"/>
      <c r="F122" s="225"/>
      <c r="G122" s="225"/>
      <c r="H122" s="225"/>
      <c r="I122" s="225"/>
      <c r="J122" s="225"/>
      <c r="K122" s="225"/>
      <c r="L122" s="225"/>
      <c r="M122" s="225"/>
      <c r="N122" s="225"/>
      <c r="O122" s="225"/>
      <c r="P122" s="225"/>
      <c r="Q122" s="225"/>
    </row>
    <row r="123" spans="2:17" ht="18" customHeight="1" x14ac:dyDescent="0.35">
      <c r="B123" s="225"/>
      <c r="C123" s="225"/>
      <c r="D123" s="225"/>
      <c r="E123" s="225"/>
      <c r="F123" s="225"/>
      <c r="G123" s="225"/>
      <c r="H123" s="225"/>
      <c r="I123" s="225"/>
      <c r="J123" s="225"/>
      <c r="K123" s="225"/>
      <c r="L123" s="225"/>
      <c r="M123" s="225"/>
      <c r="N123" s="225"/>
      <c r="O123" s="225"/>
      <c r="P123" s="225"/>
      <c r="Q123" s="225"/>
    </row>
    <row r="124" spans="2:17" ht="18" customHeight="1" x14ac:dyDescent="0.35">
      <c r="B124" s="225"/>
      <c r="C124" s="225"/>
      <c r="D124" s="225"/>
      <c r="E124" s="225"/>
      <c r="F124" s="225"/>
      <c r="G124" s="225"/>
      <c r="H124" s="225"/>
      <c r="I124" s="225"/>
      <c r="J124" s="225"/>
      <c r="K124" s="225"/>
      <c r="L124" s="225"/>
      <c r="M124" s="225"/>
      <c r="N124" s="225"/>
      <c r="O124" s="225"/>
      <c r="P124" s="225"/>
      <c r="Q124" s="225"/>
    </row>
    <row r="125" spans="2:17" ht="18" customHeight="1" x14ac:dyDescent="0.35">
      <c r="B125" s="225"/>
      <c r="C125" s="225"/>
      <c r="D125" s="225"/>
      <c r="E125" s="225"/>
      <c r="F125" s="225"/>
      <c r="G125" s="225"/>
      <c r="H125" s="225"/>
      <c r="I125" s="225"/>
      <c r="J125" s="225"/>
      <c r="K125" s="225"/>
      <c r="L125" s="225"/>
      <c r="M125" s="225"/>
      <c r="N125" s="225"/>
      <c r="O125" s="225"/>
      <c r="P125" s="225"/>
      <c r="Q125" s="225"/>
    </row>
    <row r="126" spans="2:17" ht="18" customHeight="1" x14ac:dyDescent="0.35">
      <c r="B126" s="225"/>
      <c r="C126" s="225"/>
      <c r="D126" s="225"/>
      <c r="E126" s="225"/>
      <c r="F126" s="225"/>
      <c r="G126" s="225"/>
      <c r="H126" s="225"/>
      <c r="I126" s="225"/>
      <c r="J126" s="225"/>
      <c r="K126" s="225"/>
      <c r="L126" s="225"/>
      <c r="M126" s="225"/>
      <c r="N126" s="225"/>
      <c r="O126" s="225"/>
      <c r="P126" s="225"/>
      <c r="Q126" s="225"/>
    </row>
    <row r="127" spans="2:17" ht="18" customHeight="1" x14ac:dyDescent="0.35">
      <c r="B127" s="225"/>
      <c r="C127" s="225"/>
      <c r="D127" s="225"/>
      <c r="E127" s="225"/>
      <c r="F127" s="225"/>
      <c r="G127" s="225"/>
      <c r="H127" s="225"/>
      <c r="I127" s="225"/>
      <c r="J127" s="225"/>
      <c r="K127" s="225"/>
      <c r="L127" s="225"/>
      <c r="M127" s="225"/>
      <c r="N127" s="225"/>
      <c r="O127" s="225"/>
      <c r="P127" s="225"/>
      <c r="Q127" s="225"/>
    </row>
    <row r="128" spans="2:17" ht="18" customHeight="1" x14ac:dyDescent="0.35">
      <c r="B128" s="225"/>
      <c r="C128" s="225"/>
      <c r="D128" s="225"/>
      <c r="E128" s="225"/>
      <c r="F128" s="225"/>
      <c r="G128" s="225"/>
      <c r="H128" s="225"/>
      <c r="I128" s="225"/>
      <c r="J128" s="225"/>
      <c r="K128" s="225"/>
      <c r="L128" s="225"/>
      <c r="M128" s="225"/>
      <c r="N128" s="225"/>
      <c r="O128" s="225"/>
      <c r="P128" s="225"/>
      <c r="Q128" s="225"/>
    </row>
    <row r="129" spans="2:17" ht="18" customHeight="1" x14ac:dyDescent="0.35">
      <c r="B129" s="225"/>
      <c r="C129" s="225"/>
      <c r="D129" s="225"/>
      <c r="E129" s="225"/>
      <c r="F129" s="225"/>
      <c r="G129" s="225"/>
      <c r="H129" s="225"/>
      <c r="I129" s="225"/>
      <c r="J129" s="225"/>
      <c r="K129" s="225"/>
      <c r="L129" s="225"/>
      <c r="M129" s="225"/>
      <c r="N129" s="225"/>
      <c r="O129" s="225"/>
      <c r="P129" s="225"/>
      <c r="Q129" s="225"/>
    </row>
    <row r="130" spans="2:17" ht="18" customHeight="1" x14ac:dyDescent="0.35">
      <c r="B130" s="225"/>
      <c r="C130" s="225"/>
      <c r="D130" s="225"/>
      <c r="E130" s="225"/>
      <c r="F130" s="225"/>
      <c r="G130" s="225"/>
      <c r="H130" s="225"/>
      <c r="I130" s="225"/>
      <c r="J130" s="225"/>
      <c r="K130" s="225"/>
      <c r="L130" s="225"/>
      <c r="M130" s="225"/>
      <c r="N130" s="225"/>
      <c r="O130" s="225"/>
      <c r="P130" s="225"/>
      <c r="Q130" s="225"/>
    </row>
    <row r="131" spans="2:17" ht="18" customHeight="1" x14ac:dyDescent="0.35">
      <c r="B131" s="225"/>
      <c r="C131" s="225"/>
      <c r="D131" s="225"/>
      <c r="E131" s="225"/>
      <c r="F131" s="225"/>
      <c r="G131" s="225"/>
      <c r="H131" s="225"/>
      <c r="I131" s="225"/>
      <c r="J131" s="225"/>
      <c r="K131" s="225"/>
      <c r="L131" s="225"/>
      <c r="M131" s="225"/>
      <c r="N131" s="225"/>
      <c r="O131" s="225"/>
      <c r="P131" s="225"/>
      <c r="Q131" s="225"/>
    </row>
    <row r="132" spans="2:17" ht="18" customHeight="1" x14ac:dyDescent="0.35">
      <c r="B132" s="225"/>
      <c r="C132" s="225"/>
      <c r="D132" s="225"/>
      <c r="E132" s="225"/>
      <c r="F132" s="225"/>
      <c r="G132" s="225"/>
      <c r="H132" s="225"/>
      <c r="I132" s="225"/>
      <c r="J132" s="225"/>
      <c r="K132" s="225"/>
      <c r="L132" s="225"/>
      <c r="M132" s="225"/>
      <c r="N132" s="225"/>
      <c r="O132" s="225"/>
      <c r="P132" s="225"/>
      <c r="Q132" s="225"/>
    </row>
    <row r="133" spans="2:17" ht="18" customHeight="1" x14ac:dyDescent="0.35">
      <c r="B133" s="225"/>
      <c r="C133" s="225"/>
      <c r="D133" s="225"/>
      <c r="E133" s="225"/>
      <c r="F133" s="225"/>
      <c r="G133" s="225"/>
      <c r="H133" s="225"/>
      <c r="I133" s="225"/>
      <c r="J133" s="225"/>
      <c r="K133" s="225"/>
      <c r="L133" s="225"/>
      <c r="M133" s="225"/>
      <c r="N133" s="225"/>
      <c r="O133" s="225"/>
      <c r="P133" s="225"/>
      <c r="Q133" s="225"/>
    </row>
    <row r="134" spans="2:17" ht="18" customHeight="1" x14ac:dyDescent="0.35">
      <c r="B134" s="225"/>
      <c r="C134" s="225"/>
      <c r="D134" s="225"/>
      <c r="E134" s="225"/>
      <c r="F134" s="225"/>
      <c r="G134" s="225"/>
      <c r="H134" s="225"/>
      <c r="I134" s="225"/>
      <c r="J134" s="225"/>
      <c r="K134" s="225"/>
      <c r="L134" s="225"/>
      <c r="M134" s="225"/>
      <c r="N134" s="225"/>
      <c r="O134" s="225"/>
      <c r="P134" s="225"/>
      <c r="Q134" s="225"/>
    </row>
    <row r="135" spans="2:17" ht="18" customHeight="1" x14ac:dyDescent="0.35">
      <c r="B135" s="225"/>
      <c r="C135" s="225"/>
      <c r="D135" s="225"/>
      <c r="E135" s="225"/>
      <c r="F135" s="225"/>
      <c r="G135" s="225"/>
      <c r="H135" s="225"/>
      <c r="I135" s="225"/>
      <c r="J135" s="225"/>
      <c r="K135" s="225"/>
      <c r="L135" s="225"/>
      <c r="M135" s="225"/>
      <c r="N135" s="225"/>
      <c r="O135" s="225"/>
      <c r="P135" s="225"/>
      <c r="Q135" s="225"/>
    </row>
    <row r="136" spans="2:17" ht="18" customHeight="1" x14ac:dyDescent="0.35">
      <c r="B136" s="225"/>
      <c r="C136" s="225"/>
      <c r="D136" s="225"/>
      <c r="E136" s="225"/>
      <c r="F136" s="225"/>
      <c r="G136" s="225"/>
      <c r="H136" s="225"/>
      <c r="I136" s="225"/>
      <c r="J136" s="225"/>
      <c r="K136" s="225"/>
      <c r="L136" s="225"/>
      <c r="M136" s="225"/>
      <c r="N136" s="225"/>
      <c r="O136" s="225"/>
      <c r="P136" s="225"/>
      <c r="Q136" s="225"/>
    </row>
    <row r="137" spans="2:17" ht="18" customHeight="1" x14ac:dyDescent="0.35">
      <c r="B137" s="225"/>
      <c r="C137" s="225"/>
      <c r="D137" s="225"/>
      <c r="E137" s="225"/>
      <c r="F137" s="225"/>
      <c r="G137" s="225"/>
      <c r="H137" s="225"/>
      <c r="I137" s="225"/>
      <c r="J137" s="225"/>
      <c r="K137" s="225"/>
      <c r="L137" s="225"/>
      <c r="M137" s="225"/>
      <c r="N137" s="225"/>
      <c r="O137" s="225"/>
      <c r="P137" s="225"/>
      <c r="Q137" s="225"/>
    </row>
    <row r="138" spans="2:17" ht="18" customHeight="1" x14ac:dyDescent="0.35">
      <c r="B138" s="225"/>
      <c r="C138" s="225"/>
      <c r="D138" s="225"/>
      <c r="E138" s="225"/>
      <c r="F138" s="225"/>
      <c r="G138" s="225"/>
      <c r="H138" s="225"/>
      <c r="I138" s="225"/>
      <c r="J138" s="225"/>
      <c r="K138" s="225"/>
      <c r="L138" s="225"/>
      <c r="M138" s="225"/>
      <c r="N138" s="225"/>
      <c r="O138" s="225"/>
      <c r="P138" s="225"/>
      <c r="Q138" s="225"/>
    </row>
    <row r="139" spans="2:17" ht="18" customHeight="1" x14ac:dyDescent="0.35">
      <c r="B139" s="225"/>
      <c r="C139" s="225"/>
      <c r="D139" s="225"/>
      <c r="E139" s="225"/>
      <c r="F139" s="225"/>
      <c r="G139" s="225"/>
      <c r="H139" s="225"/>
      <c r="I139" s="225"/>
      <c r="J139" s="225"/>
      <c r="K139" s="225"/>
      <c r="L139" s="225"/>
      <c r="M139" s="225"/>
      <c r="N139" s="225"/>
      <c r="O139" s="225"/>
      <c r="P139" s="225"/>
      <c r="Q139" s="225"/>
    </row>
    <row r="140" spans="2:17" ht="18" customHeight="1" x14ac:dyDescent="0.35">
      <c r="B140" s="225"/>
      <c r="C140" s="225"/>
      <c r="D140" s="225"/>
      <c r="E140" s="225"/>
      <c r="F140" s="225"/>
      <c r="G140" s="225"/>
      <c r="H140" s="225"/>
      <c r="I140" s="225"/>
      <c r="J140" s="225"/>
      <c r="K140" s="225"/>
      <c r="L140" s="225"/>
      <c r="M140" s="225"/>
      <c r="N140" s="225"/>
      <c r="O140" s="225"/>
      <c r="P140" s="225"/>
      <c r="Q140" s="225"/>
    </row>
    <row r="141" spans="2:17" ht="18" customHeight="1" x14ac:dyDescent="0.35">
      <c r="B141" s="225"/>
      <c r="C141" s="225"/>
      <c r="D141" s="225"/>
      <c r="E141" s="225"/>
      <c r="F141" s="225"/>
      <c r="G141" s="225"/>
      <c r="H141" s="225"/>
      <c r="I141" s="225"/>
      <c r="J141" s="225"/>
      <c r="K141" s="225"/>
      <c r="L141" s="225"/>
      <c r="M141" s="225"/>
      <c r="N141" s="225"/>
      <c r="O141" s="225"/>
      <c r="P141" s="225"/>
      <c r="Q141" s="225"/>
    </row>
    <row r="142" spans="2:17" ht="18" customHeight="1" x14ac:dyDescent="0.35">
      <c r="B142" s="225"/>
      <c r="C142" s="225"/>
      <c r="D142" s="225"/>
      <c r="E142" s="225"/>
      <c r="F142" s="225"/>
      <c r="G142" s="225"/>
      <c r="H142" s="225"/>
      <c r="I142" s="225"/>
      <c r="J142" s="225"/>
      <c r="K142" s="225"/>
      <c r="L142" s="225"/>
      <c r="M142" s="225"/>
      <c r="N142" s="225"/>
      <c r="O142" s="225"/>
      <c r="P142" s="225"/>
      <c r="Q142" s="225"/>
    </row>
    <row r="143" spans="2:17" ht="18" customHeight="1" x14ac:dyDescent="0.35">
      <c r="B143" s="225"/>
      <c r="C143" s="225"/>
      <c r="D143" s="225"/>
      <c r="E143" s="225"/>
      <c r="F143" s="225"/>
      <c r="G143" s="225"/>
      <c r="H143" s="225"/>
      <c r="I143" s="225"/>
      <c r="J143" s="225"/>
      <c r="K143" s="225"/>
      <c r="L143" s="225"/>
      <c r="M143" s="225"/>
      <c r="N143" s="225"/>
      <c r="O143" s="225"/>
      <c r="P143" s="225"/>
      <c r="Q143" s="225"/>
    </row>
    <row r="144" spans="2:17" ht="18" customHeight="1" x14ac:dyDescent="0.35">
      <c r="B144" s="225"/>
      <c r="C144" s="225"/>
      <c r="D144" s="225"/>
      <c r="E144" s="225"/>
      <c r="F144" s="225"/>
      <c r="G144" s="225"/>
      <c r="H144" s="225"/>
      <c r="I144" s="225"/>
      <c r="J144" s="225"/>
      <c r="K144" s="225"/>
      <c r="L144" s="225"/>
      <c r="M144" s="225"/>
      <c r="N144" s="225"/>
      <c r="O144" s="225"/>
      <c r="P144" s="225"/>
      <c r="Q144" s="225"/>
    </row>
    <row r="145" spans="2:17" ht="18" customHeight="1" x14ac:dyDescent="0.35">
      <c r="B145" s="225"/>
      <c r="C145" s="225"/>
      <c r="D145" s="225"/>
      <c r="E145" s="225"/>
      <c r="F145" s="225"/>
      <c r="G145" s="225"/>
      <c r="H145" s="225"/>
      <c r="I145" s="225"/>
      <c r="J145" s="225"/>
      <c r="K145" s="225"/>
      <c r="L145" s="225"/>
      <c r="M145" s="225"/>
      <c r="N145" s="225"/>
      <c r="O145" s="225"/>
      <c r="P145" s="225"/>
      <c r="Q145" s="225"/>
    </row>
    <row r="146" spans="2:17" ht="18" customHeight="1" x14ac:dyDescent="0.35">
      <c r="B146" s="225"/>
      <c r="C146" s="225"/>
      <c r="D146" s="225"/>
      <c r="E146" s="225"/>
      <c r="F146" s="225"/>
      <c r="G146" s="225"/>
      <c r="H146" s="225"/>
      <c r="I146" s="225"/>
      <c r="J146" s="225"/>
      <c r="K146" s="225"/>
      <c r="L146" s="225"/>
      <c r="M146" s="225"/>
      <c r="N146" s="225"/>
      <c r="O146" s="225"/>
      <c r="P146" s="225"/>
      <c r="Q146" s="225"/>
    </row>
    <row r="147" spans="2:17" ht="18" customHeight="1" x14ac:dyDescent="0.35">
      <c r="B147" s="225"/>
      <c r="C147" s="225"/>
      <c r="D147" s="225"/>
      <c r="E147" s="225"/>
      <c r="F147" s="225"/>
      <c r="G147" s="225"/>
      <c r="H147" s="225"/>
      <c r="I147" s="225"/>
      <c r="J147" s="225"/>
      <c r="K147" s="225"/>
      <c r="L147" s="225"/>
      <c r="M147" s="225"/>
      <c r="N147" s="225"/>
      <c r="O147" s="225"/>
      <c r="P147" s="225"/>
      <c r="Q147" s="225"/>
    </row>
    <row r="148" spans="2:17" ht="18" customHeight="1" x14ac:dyDescent="0.35">
      <c r="B148" s="225"/>
      <c r="C148" s="225"/>
      <c r="D148" s="225"/>
      <c r="E148" s="225"/>
      <c r="F148" s="225"/>
      <c r="G148" s="225"/>
      <c r="H148" s="225"/>
      <c r="I148" s="225"/>
      <c r="J148" s="225"/>
      <c r="K148" s="225"/>
      <c r="L148" s="225"/>
      <c r="M148" s="225"/>
      <c r="N148" s="225"/>
      <c r="O148" s="225"/>
      <c r="P148" s="225"/>
      <c r="Q148" s="225"/>
    </row>
    <row r="149" spans="2:17" ht="18" customHeight="1" x14ac:dyDescent="0.35">
      <c r="B149" s="225"/>
      <c r="C149" s="225"/>
      <c r="D149" s="225"/>
      <c r="E149" s="225"/>
      <c r="F149" s="225"/>
      <c r="G149" s="225"/>
      <c r="H149" s="225"/>
      <c r="I149" s="225"/>
      <c r="J149" s="225"/>
      <c r="K149" s="225"/>
      <c r="L149" s="225"/>
      <c r="M149" s="225"/>
      <c r="N149" s="225"/>
      <c r="O149" s="225"/>
      <c r="P149" s="225"/>
      <c r="Q149" s="225"/>
    </row>
    <row r="150" spans="2:17" ht="18" customHeight="1" x14ac:dyDescent="0.35">
      <c r="B150" s="225"/>
      <c r="C150" s="225"/>
      <c r="D150" s="225"/>
      <c r="E150" s="225"/>
      <c r="F150" s="225"/>
      <c r="G150" s="225"/>
      <c r="H150" s="225"/>
      <c r="I150" s="225"/>
      <c r="J150" s="225"/>
      <c r="K150" s="225"/>
      <c r="L150" s="225"/>
      <c r="M150" s="225"/>
      <c r="N150" s="225"/>
      <c r="O150" s="225"/>
      <c r="P150" s="225"/>
      <c r="Q150" s="225"/>
    </row>
    <row r="151" spans="2:17" ht="18" customHeight="1" x14ac:dyDescent="0.35">
      <c r="B151" s="225"/>
      <c r="C151" s="225"/>
      <c r="D151" s="225"/>
      <c r="E151" s="225"/>
      <c r="F151" s="225"/>
      <c r="G151" s="225"/>
      <c r="H151" s="225"/>
      <c r="I151" s="225"/>
      <c r="J151" s="225"/>
      <c r="K151" s="225"/>
      <c r="L151" s="225"/>
      <c r="M151" s="225"/>
      <c r="N151" s="225"/>
      <c r="O151" s="225"/>
      <c r="P151" s="225"/>
      <c r="Q151" s="225"/>
    </row>
    <row r="152" spans="2:17" ht="18" customHeight="1" x14ac:dyDescent="0.35">
      <c r="B152" s="225"/>
      <c r="C152" s="225"/>
      <c r="D152" s="225"/>
      <c r="E152" s="225"/>
      <c r="F152" s="225"/>
      <c r="G152" s="225"/>
      <c r="H152" s="225"/>
      <c r="I152" s="225"/>
      <c r="J152" s="225"/>
      <c r="K152" s="225"/>
      <c r="L152" s="225"/>
      <c r="M152" s="225"/>
      <c r="N152" s="225"/>
      <c r="O152" s="225"/>
      <c r="P152" s="225"/>
      <c r="Q152" s="225"/>
    </row>
    <row r="153" spans="2:17" ht="18" customHeight="1" x14ac:dyDescent="0.35">
      <c r="B153" s="225"/>
      <c r="C153" s="225"/>
      <c r="D153" s="225"/>
      <c r="E153" s="225"/>
      <c r="F153" s="225"/>
      <c r="G153" s="225"/>
      <c r="H153" s="225"/>
      <c r="I153" s="225"/>
      <c r="J153" s="225"/>
      <c r="K153" s="225"/>
      <c r="L153" s="225"/>
      <c r="M153" s="225"/>
      <c r="N153" s="225"/>
      <c r="O153" s="225"/>
      <c r="P153" s="225"/>
      <c r="Q153" s="225"/>
    </row>
    <row r="154" spans="2:17" ht="18" customHeight="1" x14ac:dyDescent="0.35">
      <c r="B154" s="225"/>
      <c r="C154" s="225"/>
      <c r="D154" s="225"/>
      <c r="E154" s="225"/>
      <c r="F154" s="225"/>
      <c r="G154" s="225"/>
      <c r="H154" s="225"/>
      <c r="I154" s="225"/>
      <c r="J154" s="225"/>
      <c r="K154" s="225"/>
      <c r="L154" s="225"/>
      <c r="M154" s="225"/>
      <c r="N154" s="225"/>
      <c r="O154" s="225"/>
      <c r="P154" s="225"/>
      <c r="Q154" s="225"/>
    </row>
    <row r="155" spans="2:17" ht="18" customHeight="1" x14ac:dyDescent="0.35">
      <c r="B155" s="225"/>
      <c r="C155" s="225"/>
      <c r="D155" s="225"/>
      <c r="E155" s="225"/>
      <c r="F155" s="225"/>
      <c r="G155" s="225"/>
      <c r="H155" s="225"/>
      <c r="I155" s="225"/>
      <c r="J155" s="225"/>
      <c r="K155" s="225"/>
      <c r="L155" s="225"/>
      <c r="M155" s="225"/>
      <c r="N155" s="225"/>
      <c r="O155" s="225"/>
      <c r="P155" s="225"/>
      <c r="Q155" s="225"/>
    </row>
    <row r="156" spans="2:17" ht="18" customHeight="1" x14ac:dyDescent="0.35">
      <c r="B156" s="225"/>
      <c r="C156" s="225"/>
      <c r="D156" s="225"/>
      <c r="E156" s="225"/>
      <c r="F156" s="225"/>
      <c r="G156" s="225"/>
      <c r="H156" s="225"/>
      <c r="I156" s="225"/>
      <c r="J156" s="225"/>
      <c r="K156" s="225"/>
      <c r="L156" s="225"/>
      <c r="M156" s="225"/>
      <c r="N156" s="225"/>
      <c r="O156" s="225"/>
      <c r="P156" s="225"/>
      <c r="Q156" s="225"/>
    </row>
    <row r="157" spans="2:17" ht="18" customHeight="1" x14ac:dyDescent="0.35">
      <c r="B157" s="225"/>
      <c r="C157" s="225"/>
      <c r="D157" s="225"/>
      <c r="E157" s="225"/>
      <c r="F157" s="225"/>
      <c r="G157" s="225"/>
      <c r="H157" s="225"/>
      <c r="I157" s="225"/>
      <c r="J157" s="225"/>
      <c r="K157" s="225"/>
      <c r="L157" s="225"/>
      <c r="M157" s="225"/>
      <c r="N157" s="225"/>
      <c r="O157" s="225"/>
      <c r="P157" s="225"/>
      <c r="Q157" s="225"/>
    </row>
    <row r="158" spans="2:17" ht="18" customHeight="1" x14ac:dyDescent="0.35">
      <c r="B158" s="225"/>
      <c r="C158" s="225"/>
      <c r="D158" s="225"/>
      <c r="E158" s="225"/>
      <c r="F158" s="225"/>
      <c r="G158" s="225"/>
      <c r="H158" s="225"/>
      <c r="I158" s="225"/>
      <c r="J158" s="225"/>
      <c r="K158" s="225"/>
      <c r="L158" s="225"/>
      <c r="M158" s="225"/>
      <c r="N158" s="225"/>
      <c r="O158" s="225"/>
      <c r="P158" s="225"/>
      <c r="Q158" s="225"/>
    </row>
    <row r="159" spans="2:17" ht="18" customHeight="1" x14ac:dyDescent="0.35">
      <c r="B159" s="225"/>
      <c r="C159" s="225"/>
      <c r="D159" s="225"/>
      <c r="E159" s="225"/>
      <c r="F159" s="225"/>
      <c r="G159" s="225"/>
      <c r="H159" s="225"/>
      <c r="I159" s="225"/>
      <c r="J159" s="225"/>
      <c r="K159" s="225"/>
      <c r="L159" s="225"/>
      <c r="M159" s="225"/>
      <c r="N159" s="225"/>
      <c r="O159" s="225"/>
      <c r="P159" s="225"/>
      <c r="Q159" s="225"/>
    </row>
    <row r="160" spans="2:17" ht="18" customHeight="1" x14ac:dyDescent="0.35">
      <c r="B160" s="225"/>
      <c r="C160" s="225"/>
      <c r="D160" s="225"/>
      <c r="E160" s="225"/>
      <c r="F160" s="225"/>
      <c r="G160" s="225"/>
      <c r="H160" s="225"/>
      <c r="I160" s="225"/>
      <c r="J160" s="225"/>
      <c r="K160" s="225"/>
      <c r="L160" s="225"/>
      <c r="M160" s="225"/>
      <c r="N160" s="225"/>
      <c r="O160" s="225"/>
      <c r="P160" s="225"/>
      <c r="Q160" s="225"/>
    </row>
    <row r="161" spans="2:17" ht="18" customHeight="1" x14ac:dyDescent="0.35">
      <c r="B161" s="225"/>
      <c r="C161" s="225"/>
      <c r="D161" s="225"/>
      <c r="E161" s="225"/>
      <c r="F161" s="225"/>
      <c r="G161" s="225"/>
      <c r="H161" s="225"/>
      <c r="I161" s="225"/>
      <c r="J161" s="225"/>
      <c r="K161" s="225"/>
      <c r="L161" s="225"/>
      <c r="M161" s="225"/>
      <c r="N161" s="225"/>
      <c r="O161" s="225"/>
      <c r="P161" s="225"/>
      <c r="Q161" s="225"/>
    </row>
    <row r="162" spans="2:17" ht="18" customHeight="1" x14ac:dyDescent="0.35">
      <c r="B162" s="225"/>
      <c r="C162" s="225"/>
      <c r="D162" s="225"/>
      <c r="E162" s="225"/>
      <c r="F162" s="225"/>
      <c r="G162" s="225"/>
      <c r="H162" s="225"/>
      <c r="I162" s="225"/>
      <c r="J162" s="225"/>
      <c r="K162" s="225"/>
      <c r="L162" s="225"/>
      <c r="M162" s="225"/>
      <c r="N162" s="225"/>
      <c r="O162" s="225"/>
      <c r="P162" s="225"/>
      <c r="Q162" s="225"/>
    </row>
    <row r="163" spans="2:17" ht="18" customHeight="1" x14ac:dyDescent="0.35">
      <c r="B163" s="225"/>
      <c r="C163" s="225"/>
      <c r="D163" s="225"/>
      <c r="E163" s="225"/>
      <c r="F163" s="225"/>
      <c r="G163" s="225"/>
      <c r="H163" s="225"/>
      <c r="I163" s="225"/>
      <c r="J163" s="225"/>
      <c r="K163" s="225"/>
      <c r="L163" s="225"/>
      <c r="M163" s="225"/>
      <c r="N163" s="225"/>
      <c r="O163" s="225"/>
      <c r="P163" s="225"/>
      <c r="Q163" s="225"/>
    </row>
    <row r="164" spans="2:17" ht="18" customHeight="1" x14ac:dyDescent="0.35">
      <c r="B164" s="225"/>
      <c r="C164" s="225"/>
      <c r="D164" s="225"/>
      <c r="E164" s="225"/>
      <c r="F164" s="225"/>
      <c r="G164" s="225"/>
      <c r="H164" s="225"/>
      <c r="I164" s="225"/>
      <c r="J164" s="225"/>
      <c r="K164" s="225"/>
      <c r="L164" s="225"/>
      <c r="M164" s="225"/>
      <c r="N164" s="225"/>
      <c r="O164" s="225"/>
      <c r="P164" s="225"/>
      <c r="Q164" s="225"/>
    </row>
    <row r="165" spans="2:17" ht="18" customHeight="1" x14ac:dyDescent="0.35">
      <c r="B165" s="225"/>
      <c r="C165" s="225"/>
      <c r="D165" s="225"/>
      <c r="E165" s="225"/>
      <c r="F165" s="225"/>
      <c r="G165" s="225"/>
      <c r="H165" s="225"/>
      <c r="I165" s="225"/>
      <c r="J165" s="225"/>
      <c r="K165" s="225"/>
      <c r="L165" s="225"/>
      <c r="M165" s="225"/>
      <c r="N165" s="225"/>
      <c r="O165" s="225"/>
      <c r="P165" s="225"/>
      <c r="Q165" s="225"/>
    </row>
    <row r="166" spans="2:17" ht="18" customHeight="1" x14ac:dyDescent="0.35">
      <c r="B166" s="225"/>
      <c r="C166" s="225"/>
      <c r="D166" s="225"/>
      <c r="E166" s="225"/>
      <c r="F166" s="225"/>
      <c r="G166" s="225"/>
      <c r="H166" s="225"/>
      <c r="I166" s="225"/>
      <c r="J166" s="225"/>
      <c r="K166" s="225"/>
      <c r="L166" s="225"/>
      <c r="M166" s="225"/>
      <c r="N166" s="225"/>
      <c r="O166" s="225"/>
      <c r="P166" s="225"/>
      <c r="Q166" s="225"/>
    </row>
    <row r="167" spans="2:17" ht="18" customHeight="1" x14ac:dyDescent="0.35">
      <c r="B167" s="225"/>
      <c r="C167" s="225"/>
      <c r="D167" s="225"/>
      <c r="E167" s="225"/>
      <c r="F167" s="225"/>
      <c r="G167" s="225"/>
      <c r="H167" s="225"/>
      <c r="I167" s="225"/>
      <c r="J167" s="225"/>
      <c r="K167" s="225"/>
      <c r="L167" s="225"/>
      <c r="M167" s="225"/>
      <c r="N167" s="225"/>
      <c r="O167" s="225"/>
      <c r="P167" s="225"/>
      <c r="Q167" s="225"/>
    </row>
    <row r="168" spans="2:17" ht="18" customHeight="1" x14ac:dyDescent="0.35">
      <c r="B168" s="225"/>
      <c r="C168" s="225"/>
      <c r="D168" s="225"/>
      <c r="E168" s="225"/>
      <c r="F168" s="225"/>
      <c r="G168" s="225"/>
      <c r="H168" s="225"/>
      <c r="I168" s="225"/>
      <c r="J168" s="225"/>
      <c r="K168" s="225"/>
      <c r="L168" s="225"/>
      <c r="M168" s="225"/>
      <c r="N168" s="225"/>
      <c r="O168" s="225"/>
      <c r="P168" s="225"/>
      <c r="Q168" s="225"/>
    </row>
    <row r="169" spans="2:17" ht="18" customHeight="1" x14ac:dyDescent="0.35">
      <c r="B169" s="225"/>
      <c r="C169" s="225"/>
      <c r="D169" s="225"/>
      <c r="E169" s="225"/>
      <c r="F169" s="225"/>
      <c r="G169" s="225"/>
      <c r="H169" s="225"/>
      <c r="I169" s="225"/>
      <c r="J169" s="225"/>
      <c r="K169" s="225"/>
      <c r="L169" s="225"/>
      <c r="M169" s="225"/>
      <c r="N169" s="225"/>
      <c r="O169" s="225"/>
      <c r="P169" s="225"/>
      <c r="Q169" s="225"/>
    </row>
    <row r="170" spans="2:17" ht="18" customHeight="1" x14ac:dyDescent="0.35">
      <c r="B170" s="225"/>
      <c r="C170" s="225"/>
      <c r="D170" s="225"/>
      <c r="E170" s="225"/>
      <c r="F170" s="225"/>
      <c r="G170" s="225"/>
      <c r="H170" s="225"/>
      <c r="I170" s="225"/>
      <c r="J170" s="225"/>
      <c r="K170" s="225"/>
      <c r="L170" s="225"/>
      <c r="M170" s="225"/>
      <c r="N170" s="225"/>
      <c r="O170" s="225"/>
      <c r="P170" s="225"/>
      <c r="Q170" s="225"/>
    </row>
    <row r="171" spans="2:17" ht="18" customHeight="1" x14ac:dyDescent="0.35">
      <c r="B171" s="225"/>
      <c r="C171" s="225"/>
      <c r="D171" s="225"/>
      <c r="E171" s="225"/>
      <c r="F171" s="225"/>
      <c r="G171" s="225"/>
      <c r="H171" s="225"/>
      <c r="I171" s="225"/>
      <c r="J171" s="225"/>
      <c r="K171" s="225"/>
      <c r="L171" s="225"/>
      <c r="M171" s="225"/>
      <c r="N171" s="225"/>
      <c r="O171" s="225"/>
      <c r="P171" s="225"/>
      <c r="Q171" s="225"/>
    </row>
    <row r="172" spans="2:17" ht="18" customHeight="1" x14ac:dyDescent="0.35">
      <c r="B172" s="225"/>
      <c r="C172" s="225"/>
      <c r="D172" s="225"/>
      <c r="E172" s="225"/>
      <c r="F172" s="225"/>
      <c r="G172" s="225"/>
      <c r="H172" s="225"/>
      <c r="I172" s="225"/>
      <c r="J172" s="225"/>
      <c r="K172" s="225"/>
      <c r="L172" s="225"/>
      <c r="M172" s="225"/>
      <c r="N172" s="225"/>
      <c r="O172" s="225"/>
      <c r="P172" s="225"/>
      <c r="Q172" s="225"/>
    </row>
    <row r="173" spans="2:17" ht="18" customHeight="1" x14ac:dyDescent="0.35">
      <c r="B173" s="225"/>
      <c r="C173" s="225"/>
      <c r="D173" s="225"/>
      <c r="E173" s="225"/>
      <c r="F173" s="225"/>
      <c r="G173" s="225"/>
      <c r="H173" s="225"/>
      <c r="I173" s="225"/>
      <c r="J173" s="225"/>
      <c r="K173" s="225"/>
      <c r="L173" s="225"/>
      <c r="M173" s="225"/>
      <c r="N173" s="225"/>
      <c r="O173" s="225"/>
      <c r="P173" s="225"/>
      <c r="Q173" s="225"/>
    </row>
    <row r="174" spans="2:17" ht="18" customHeight="1" x14ac:dyDescent="0.35">
      <c r="B174" s="225"/>
      <c r="C174" s="225"/>
      <c r="D174" s="225"/>
      <c r="E174" s="225"/>
      <c r="F174" s="225"/>
      <c r="G174" s="225"/>
      <c r="H174" s="225"/>
      <c r="I174" s="225"/>
      <c r="J174" s="225"/>
      <c r="K174" s="225"/>
      <c r="L174" s="225"/>
      <c r="M174" s="225"/>
      <c r="N174" s="225"/>
      <c r="O174" s="225"/>
      <c r="P174" s="225"/>
      <c r="Q174" s="225"/>
    </row>
    <row r="175" spans="2:17" ht="18" customHeight="1" x14ac:dyDescent="0.35">
      <c r="B175" s="225"/>
      <c r="C175" s="225"/>
      <c r="D175" s="225"/>
      <c r="E175" s="225"/>
      <c r="F175" s="225"/>
      <c r="G175" s="225"/>
      <c r="H175" s="225"/>
      <c r="I175" s="225"/>
      <c r="J175" s="225"/>
      <c r="K175" s="225"/>
      <c r="L175" s="225"/>
      <c r="M175" s="225"/>
      <c r="N175" s="225"/>
      <c r="O175" s="225"/>
      <c r="P175" s="225"/>
      <c r="Q175" s="225"/>
    </row>
    <row r="176" spans="2:17" ht="18" customHeight="1" x14ac:dyDescent="0.35">
      <c r="B176" s="225"/>
      <c r="C176" s="225"/>
      <c r="D176" s="225"/>
      <c r="E176" s="225"/>
      <c r="F176" s="225"/>
      <c r="G176" s="225"/>
      <c r="H176" s="225"/>
      <c r="I176" s="225"/>
      <c r="J176" s="225"/>
      <c r="K176" s="225"/>
      <c r="L176" s="225"/>
      <c r="M176" s="225"/>
      <c r="N176" s="225"/>
      <c r="O176" s="225"/>
      <c r="P176" s="225"/>
      <c r="Q176" s="225"/>
    </row>
    <row r="177" spans="2:17" ht="18" customHeight="1" x14ac:dyDescent="0.35">
      <c r="B177" s="225"/>
      <c r="C177" s="225"/>
      <c r="D177" s="225"/>
      <c r="E177" s="225"/>
      <c r="F177" s="225"/>
      <c r="G177" s="225"/>
      <c r="H177" s="225"/>
      <c r="I177" s="225"/>
      <c r="J177" s="225"/>
      <c r="K177" s="225"/>
      <c r="L177" s="225"/>
      <c r="M177" s="225"/>
      <c r="N177" s="225"/>
      <c r="O177" s="225"/>
      <c r="P177" s="225"/>
      <c r="Q177" s="225"/>
    </row>
    <row r="178" spans="2:17" ht="18" customHeight="1" x14ac:dyDescent="0.35">
      <c r="B178" s="225"/>
      <c r="C178" s="225"/>
      <c r="D178" s="225"/>
      <c r="E178" s="225"/>
      <c r="F178" s="225"/>
      <c r="G178" s="225"/>
      <c r="H178" s="225"/>
      <c r="I178" s="225"/>
      <c r="J178" s="225"/>
      <c r="K178" s="225"/>
      <c r="L178" s="225"/>
      <c r="M178" s="225"/>
      <c r="N178" s="225"/>
      <c r="O178" s="225"/>
      <c r="P178" s="225"/>
      <c r="Q178" s="225"/>
    </row>
    <row r="179" spans="2:17" ht="18" customHeight="1" x14ac:dyDescent="0.35">
      <c r="B179" s="225"/>
      <c r="C179" s="225"/>
      <c r="D179" s="225"/>
      <c r="E179" s="225"/>
      <c r="F179" s="225"/>
      <c r="G179" s="225"/>
      <c r="H179" s="225"/>
      <c r="I179" s="225"/>
      <c r="J179" s="225"/>
      <c r="K179" s="225"/>
      <c r="L179" s="225"/>
      <c r="M179" s="225"/>
      <c r="N179" s="225"/>
      <c r="O179" s="225"/>
      <c r="P179" s="225"/>
      <c r="Q179" s="225"/>
    </row>
    <row r="180" spans="2:17" ht="18" customHeight="1" x14ac:dyDescent="0.35">
      <c r="B180" s="225"/>
      <c r="C180" s="225"/>
      <c r="D180" s="225"/>
      <c r="E180" s="225"/>
      <c r="F180" s="225"/>
      <c r="G180" s="225"/>
      <c r="H180" s="225"/>
      <c r="I180" s="225"/>
      <c r="J180" s="225"/>
      <c r="K180" s="225"/>
      <c r="L180" s="225"/>
      <c r="M180" s="225"/>
      <c r="N180" s="225"/>
      <c r="O180" s="225"/>
      <c r="P180" s="225"/>
      <c r="Q180" s="225"/>
    </row>
    <row r="181" spans="2:17" ht="18" customHeight="1" x14ac:dyDescent="0.35">
      <c r="B181" s="225"/>
      <c r="C181" s="225"/>
      <c r="D181" s="225"/>
      <c r="E181" s="225"/>
      <c r="F181" s="225"/>
      <c r="G181" s="225"/>
      <c r="H181" s="225"/>
      <c r="I181" s="225"/>
      <c r="J181" s="225"/>
      <c r="K181" s="225"/>
      <c r="L181" s="225"/>
      <c r="M181" s="225"/>
      <c r="N181" s="225"/>
      <c r="O181" s="225"/>
      <c r="P181" s="225"/>
      <c r="Q181" s="225"/>
    </row>
    <row r="182" spans="2:17" ht="18" customHeight="1" x14ac:dyDescent="0.35">
      <c r="B182" s="225"/>
      <c r="C182" s="225"/>
      <c r="D182" s="225"/>
      <c r="E182" s="225"/>
      <c r="F182" s="225"/>
      <c r="G182" s="225"/>
      <c r="H182" s="225"/>
      <c r="I182" s="225"/>
      <c r="J182" s="225"/>
      <c r="K182" s="225"/>
      <c r="L182" s="225"/>
      <c r="M182" s="225"/>
      <c r="N182" s="225"/>
      <c r="O182" s="225"/>
      <c r="P182" s="225"/>
      <c r="Q182" s="225"/>
    </row>
    <row r="183" spans="2:17" ht="18" customHeight="1" x14ac:dyDescent="0.35">
      <c r="B183" s="225"/>
      <c r="C183" s="225"/>
      <c r="D183" s="225"/>
      <c r="E183" s="225"/>
      <c r="F183" s="225"/>
      <c r="G183" s="225"/>
      <c r="H183" s="225"/>
      <c r="I183" s="225"/>
      <c r="J183" s="225"/>
      <c r="K183" s="225"/>
      <c r="L183" s="225"/>
      <c r="M183" s="225"/>
      <c r="N183" s="225"/>
      <c r="O183" s="225"/>
      <c r="P183" s="225"/>
      <c r="Q183" s="225"/>
    </row>
    <row r="184" spans="2:17" ht="18" customHeight="1" x14ac:dyDescent="0.35">
      <c r="B184" s="225"/>
      <c r="C184" s="225"/>
      <c r="D184" s="225"/>
      <c r="E184" s="225"/>
      <c r="F184" s="225"/>
      <c r="G184" s="225"/>
      <c r="H184" s="225"/>
      <c r="I184" s="225"/>
      <c r="J184" s="225"/>
      <c r="K184" s="225"/>
      <c r="L184" s="225"/>
      <c r="M184" s="225"/>
      <c r="N184" s="225"/>
      <c r="O184" s="225"/>
      <c r="P184" s="225"/>
      <c r="Q184" s="225"/>
    </row>
    <row r="185" spans="2:17" ht="18" customHeight="1" x14ac:dyDescent="0.35">
      <c r="B185" s="225"/>
      <c r="C185" s="225"/>
      <c r="D185" s="225"/>
      <c r="E185" s="225"/>
      <c r="F185" s="225"/>
      <c r="G185" s="225"/>
      <c r="H185" s="225"/>
      <c r="I185" s="225"/>
      <c r="J185" s="225"/>
      <c r="K185" s="225"/>
      <c r="L185" s="225"/>
      <c r="M185" s="225"/>
      <c r="N185" s="225"/>
      <c r="O185" s="225"/>
      <c r="P185" s="225"/>
      <c r="Q185" s="225"/>
    </row>
    <row r="186" spans="2:17" ht="18" customHeight="1" x14ac:dyDescent="0.35">
      <c r="B186" s="225"/>
      <c r="C186" s="225"/>
      <c r="D186" s="225"/>
      <c r="E186" s="225"/>
      <c r="F186" s="225"/>
      <c r="G186" s="225"/>
      <c r="H186" s="225"/>
      <c r="I186" s="225"/>
      <c r="J186" s="225"/>
      <c r="K186" s="225"/>
      <c r="L186" s="225"/>
      <c r="M186" s="225"/>
      <c r="N186" s="225"/>
      <c r="O186" s="225"/>
      <c r="P186" s="225"/>
      <c r="Q186" s="225"/>
    </row>
    <row r="187" spans="2:17" ht="18" customHeight="1" x14ac:dyDescent="0.35">
      <c r="B187" s="225"/>
      <c r="C187" s="225"/>
      <c r="D187" s="225"/>
      <c r="E187" s="225"/>
      <c r="F187" s="225"/>
      <c r="G187" s="225"/>
      <c r="H187" s="225"/>
      <c r="I187" s="225"/>
      <c r="J187" s="225"/>
      <c r="K187" s="225"/>
      <c r="L187" s="225"/>
      <c r="M187" s="225"/>
      <c r="N187" s="225"/>
      <c r="O187" s="225"/>
      <c r="P187" s="225"/>
      <c r="Q187" s="225"/>
    </row>
    <row r="188" spans="2:17" ht="18" customHeight="1" x14ac:dyDescent="0.35">
      <c r="B188" s="225"/>
      <c r="C188" s="225"/>
      <c r="D188" s="225"/>
      <c r="E188" s="225"/>
      <c r="F188" s="225"/>
      <c r="G188" s="225"/>
      <c r="H188" s="225"/>
      <c r="I188" s="225"/>
      <c r="J188" s="225"/>
      <c r="K188" s="225"/>
      <c r="L188" s="225"/>
      <c r="M188" s="225"/>
      <c r="N188" s="225"/>
      <c r="O188" s="225"/>
      <c r="P188" s="225"/>
      <c r="Q188" s="225"/>
    </row>
    <row r="189" spans="2:17" ht="18" customHeight="1" x14ac:dyDescent="0.35">
      <c r="B189" s="225"/>
      <c r="C189" s="225"/>
      <c r="D189" s="225"/>
      <c r="E189" s="225"/>
      <c r="F189" s="225"/>
      <c r="G189" s="225"/>
      <c r="H189" s="225"/>
      <c r="I189" s="225"/>
      <c r="J189" s="225"/>
      <c r="K189" s="225"/>
      <c r="L189" s="225"/>
      <c r="M189" s="225"/>
      <c r="N189" s="225"/>
      <c r="O189" s="225"/>
      <c r="P189" s="225"/>
      <c r="Q189" s="225"/>
    </row>
    <row r="190" spans="2:17" ht="18" customHeight="1" x14ac:dyDescent="0.35">
      <c r="B190" s="225"/>
      <c r="C190" s="225"/>
      <c r="D190" s="225"/>
      <c r="E190" s="225"/>
      <c r="F190" s="225"/>
      <c r="G190" s="225"/>
      <c r="H190" s="225"/>
      <c r="I190" s="225"/>
      <c r="J190" s="225"/>
      <c r="K190" s="225"/>
      <c r="L190" s="225"/>
      <c r="M190" s="225"/>
      <c r="N190" s="225"/>
      <c r="O190" s="225"/>
      <c r="P190" s="225"/>
      <c r="Q190" s="225"/>
    </row>
    <row r="191" spans="2:17" ht="18" customHeight="1" x14ac:dyDescent="0.35">
      <c r="B191" s="225"/>
      <c r="C191" s="225"/>
      <c r="D191" s="225"/>
      <c r="E191" s="225"/>
      <c r="F191" s="225"/>
      <c r="G191" s="225"/>
      <c r="H191" s="225"/>
      <c r="I191" s="225"/>
      <c r="J191" s="225"/>
      <c r="K191" s="225"/>
      <c r="L191" s="225"/>
      <c r="M191" s="225"/>
      <c r="N191" s="225"/>
      <c r="O191" s="225"/>
      <c r="P191" s="225"/>
      <c r="Q191" s="225"/>
    </row>
    <row r="192" spans="2:17" ht="18" customHeight="1" x14ac:dyDescent="0.35">
      <c r="B192" s="225"/>
      <c r="C192" s="225"/>
      <c r="D192" s="225"/>
      <c r="E192" s="225"/>
      <c r="F192" s="225"/>
      <c r="G192" s="225"/>
      <c r="H192" s="225"/>
      <c r="I192" s="225"/>
      <c r="J192" s="225"/>
      <c r="K192" s="225"/>
      <c r="L192" s="225"/>
      <c r="M192" s="225"/>
      <c r="N192" s="225"/>
      <c r="O192" s="225"/>
      <c r="P192" s="225"/>
      <c r="Q192" s="225"/>
    </row>
  </sheetData>
  <mergeCells count="232">
    <mergeCell ref="D93:E93"/>
    <mergeCell ref="H92:I92"/>
    <mergeCell ref="K92:L92"/>
    <mergeCell ref="B2:Q2"/>
    <mergeCell ref="B7:E11"/>
    <mergeCell ref="F7:Q8"/>
    <mergeCell ref="F9:G11"/>
    <mergeCell ref="H9:I11"/>
    <mergeCell ref="J9:K11"/>
    <mergeCell ref="L9:M11"/>
    <mergeCell ref="N9:O11"/>
    <mergeCell ref="P9:Q11"/>
    <mergeCell ref="P12:Q12"/>
    <mergeCell ref="B13:E13"/>
    <mergeCell ref="F13:G13"/>
    <mergeCell ref="H13:I13"/>
    <mergeCell ref="J13:K13"/>
    <mergeCell ref="L13:M13"/>
    <mergeCell ref="N13:O13"/>
    <mergeCell ref="P13:Q13"/>
    <mergeCell ref="B12:E12"/>
    <mergeCell ref="F12:G12"/>
    <mergeCell ref="H12:I12"/>
    <mergeCell ref="J12:K12"/>
    <mergeCell ref="L12:M12"/>
    <mergeCell ref="N12:O12"/>
    <mergeCell ref="P14:Q14"/>
    <mergeCell ref="B15:E15"/>
    <mergeCell ref="F15:G15"/>
    <mergeCell ref="H15:I15"/>
    <mergeCell ref="J15:K15"/>
    <mergeCell ref="L15:M15"/>
    <mergeCell ref="N15:O15"/>
    <mergeCell ref="P15:Q15"/>
    <mergeCell ref="B14:E14"/>
    <mergeCell ref="F14:G14"/>
    <mergeCell ref="H14:I14"/>
    <mergeCell ref="J14:K14"/>
    <mergeCell ref="L14:M14"/>
    <mergeCell ref="N14:O14"/>
    <mergeCell ref="P16:Q16"/>
    <mergeCell ref="B17:E17"/>
    <mergeCell ref="F17:G17"/>
    <mergeCell ref="H17:I17"/>
    <mergeCell ref="J17:K17"/>
    <mergeCell ref="L17:M17"/>
    <mergeCell ref="N17:O17"/>
    <mergeCell ref="P17:Q17"/>
    <mergeCell ref="B16:E16"/>
    <mergeCell ref="F16:G16"/>
    <mergeCell ref="H16:I16"/>
    <mergeCell ref="J16:K16"/>
    <mergeCell ref="L16:M16"/>
    <mergeCell ref="N16:O16"/>
    <mergeCell ref="P18:Q18"/>
    <mergeCell ref="B19:E19"/>
    <mergeCell ref="F19:G19"/>
    <mergeCell ref="H19:I19"/>
    <mergeCell ref="J19:K19"/>
    <mergeCell ref="L19:M19"/>
    <mergeCell ref="N19:O19"/>
    <mergeCell ref="P19:Q19"/>
    <mergeCell ref="B18:E18"/>
    <mergeCell ref="F18:G18"/>
    <mergeCell ref="H18:I18"/>
    <mergeCell ref="J18:K18"/>
    <mergeCell ref="L18:M18"/>
    <mergeCell ref="N18:O18"/>
    <mergeCell ref="P20:Q20"/>
    <mergeCell ref="B21:E21"/>
    <mergeCell ref="F21:G21"/>
    <mergeCell ref="H21:I21"/>
    <mergeCell ref="J21:K21"/>
    <mergeCell ref="L21:M21"/>
    <mergeCell ref="N21:O21"/>
    <mergeCell ref="P21:Q21"/>
    <mergeCell ref="B20:E20"/>
    <mergeCell ref="F20:G20"/>
    <mergeCell ref="H20:I20"/>
    <mergeCell ref="J20:K20"/>
    <mergeCell ref="L20:M20"/>
    <mergeCell ref="N20:O20"/>
    <mergeCell ref="P22:Q22"/>
    <mergeCell ref="B23:E23"/>
    <mergeCell ref="F23:G23"/>
    <mergeCell ref="H23:I23"/>
    <mergeCell ref="J23:K23"/>
    <mergeCell ref="L23:M23"/>
    <mergeCell ref="N23:O23"/>
    <mergeCell ref="P23:Q23"/>
    <mergeCell ref="B22:E22"/>
    <mergeCell ref="F22:G22"/>
    <mergeCell ref="H22:I22"/>
    <mergeCell ref="J22:K22"/>
    <mergeCell ref="L22:M22"/>
    <mergeCell ref="N22:O22"/>
    <mergeCell ref="P24:Q24"/>
    <mergeCell ref="B25:E25"/>
    <mergeCell ref="F25:G25"/>
    <mergeCell ref="H25:I25"/>
    <mergeCell ref="J25:K25"/>
    <mergeCell ref="L25:M25"/>
    <mergeCell ref="N25:O25"/>
    <mergeCell ref="P25:Q25"/>
    <mergeCell ref="B24:E24"/>
    <mergeCell ref="F24:G24"/>
    <mergeCell ref="H24:I24"/>
    <mergeCell ref="J24:K24"/>
    <mergeCell ref="L24:M24"/>
    <mergeCell ref="N24:O24"/>
    <mergeCell ref="P26:Q26"/>
    <mergeCell ref="B27:E27"/>
    <mergeCell ref="F27:G27"/>
    <mergeCell ref="H27:I27"/>
    <mergeCell ref="J27:K27"/>
    <mergeCell ref="L27:M27"/>
    <mergeCell ref="N27:O27"/>
    <mergeCell ref="P27:Q27"/>
    <mergeCell ref="B26:E26"/>
    <mergeCell ref="F26:G26"/>
    <mergeCell ref="H26:I26"/>
    <mergeCell ref="J26:K26"/>
    <mergeCell ref="L26:M26"/>
    <mergeCell ref="N26:O26"/>
    <mergeCell ref="P28:Q28"/>
    <mergeCell ref="B29:E29"/>
    <mergeCell ref="F29:G29"/>
    <mergeCell ref="H29:I29"/>
    <mergeCell ref="J29:K29"/>
    <mergeCell ref="L29:M29"/>
    <mergeCell ref="N29:O29"/>
    <mergeCell ref="P29:Q29"/>
    <mergeCell ref="B28:E28"/>
    <mergeCell ref="F28:G28"/>
    <mergeCell ref="H28:I28"/>
    <mergeCell ref="J28:K28"/>
    <mergeCell ref="L28:M28"/>
    <mergeCell ref="N28:O28"/>
    <mergeCell ref="P30:Q30"/>
    <mergeCell ref="B67:C71"/>
    <mergeCell ref="D67:G68"/>
    <mergeCell ref="H67:Q67"/>
    <mergeCell ref="H68:J68"/>
    <mergeCell ref="K68:M68"/>
    <mergeCell ref="N68:Q68"/>
    <mergeCell ref="D69:E71"/>
    <mergeCell ref="F69:F71"/>
    <mergeCell ref="G69:G71"/>
    <mergeCell ref="B30:E30"/>
    <mergeCell ref="F30:G30"/>
    <mergeCell ref="H30:I30"/>
    <mergeCell ref="J30:K30"/>
    <mergeCell ref="L30:M30"/>
    <mergeCell ref="N30:O30"/>
    <mergeCell ref="H69:I71"/>
    <mergeCell ref="J69:J71"/>
    <mergeCell ref="K69:L71"/>
    <mergeCell ref="M69:M71"/>
    <mergeCell ref="N69:O69"/>
    <mergeCell ref="P69:Q69"/>
    <mergeCell ref="N70:N71"/>
    <mergeCell ref="O70:O71"/>
    <mergeCell ref="P70:P71"/>
    <mergeCell ref="Q70:Q71"/>
    <mergeCell ref="B74:C74"/>
    <mergeCell ref="D74:E74"/>
    <mergeCell ref="H74:I74"/>
    <mergeCell ref="K74:L74"/>
    <mergeCell ref="D75:E75"/>
    <mergeCell ref="H75:I75"/>
    <mergeCell ref="K75:L75"/>
    <mergeCell ref="B72:C72"/>
    <mergeCell ref="D72:E72"/>
    <mergeCell ref="H72:I72"/>
    <mergeCell ref="K72:L72"/>
    <mergeCell ref="B73:C73"/>
    <mergeCell ref="D73:E73"/>
    <mergeCell ref="H73:I73"/>
    <mergeCell ref="K73:L73"/>
    <mergeCell ref="D76:E76"/>
    <mergeCell ref="H76:I76"/>
    <mergeCell ref="K76:L76"/>
    <mergeCell ref="D77:E77"/>
    <mergeCell ref="H77:I77"/>
    <mergeCell ref="K77:L77"/>
    <mergeCell ref="D80:E80"/>
    <mergeCell ref="H80:I80"/>
    <mergeCell ref="K80:L80"/>
    <mergeCell ref="D81:E81"/>
    <mergeCell ref="H81:I81"/>
    <mergeCell ref="K81:L81"/>
    <mergeCell ref="D78:E78"/>
    <mergeCell ref="H78:I78"/>
    <mergeCell ref="K78:L78"/>
    <mergeCell ref="D79:E79"/>
    <mergeCell ref="H79:I79"/>
    <mergeCell ref="K79:L79"/>
    <mergeCell ref="D82:E82"/>
    <mergeCell ref="H82:I82"/>
    <mergeCell ref="K82:L82"/>
    <mergeCell ref="D83:E83"/>
    <mergeCell ref="H83:I83"/>
    <mergeCell ref="K83:L83"/>
    <mergeCell ref="H85:I85"/>
    <mergeCell ref="K85:L85"/>
    <mergeCell ref="D86:E86"/>
    <mergeCell ref="H86:I86"/>
    <mergeCell ref="K86:L86"/>
    <mergeCell ref="H88:I88"/>
    <mergeCell ref="K88:L88"/>
    <mergeCell ref="B100:Q100"/>
    <mergeCell ref="D84:E84"/>
    <mergeCell ref="H84:I84"/>
    <mergeCell ref="K84:L84"/>
    <mergeCell ref="D85:E85"/>
    <mergeCell ref="D94:E94"/>
    <mergeCell ref="H94:I94"/>
    <mergeCell ref="K94:L94"/>
    <mergeCell ref="D87:E87"/>
    <mergeCell ref="D88:E88"/>
    <mergeCell ref="H87:I87"/>
    <mergeCell ref="K87:L87"/>
    <mergeCell ref="D89:E89"/>
    <mergeCell ref="H89:I89"/>
    <mergeCell ref="K89:L89"/>
    <mergeCell ref="D90:E90"/>
    <mergeCell ref="D91:E91"/>
    <mergeCell ref="H90:I90"/>
    <mergeCell ref="K90:L90"/>
    <mergeCell ref="D92:E92"/>
    <mergeCell ref="H91:I91"/>
    <mergeCell ref="K91:L91"/>
  </mergeCells>
  <hyperlinks>
    <hyperlink ref="S4" location="Índice!A1" display="Índice" xr:uid="{00000000-0004-0000-0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S122"/>
  <sheetViews>
    <sheetView view="pageBreakPreview" topLeftCell="A67" zoomScale="65" zoomScaleNormal="75" zoomScaleSheetLayoutView="65" workbookViewId="0">
      <selection activeCell="J79" sqref="J79:L7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6.7265625" style="9" customWidth="1"/>
    <col min="5" max="7" width="15.7265625" style="9" customWidth="1"/>
    <col min="8" max="8" width="17.7265625" style="9" customWidth="1"/>
    <col min="9" max="9" width="15.7265625" style="9" customWidth="1"/>
    <col min="10" max="10" width="11" style="9" customWidth="1"/>
    <col min="11" max="11" width="15.7265625" style="9" customWidth="1"/>
    <col min="12" max="12" width="5.7265625" style="9" customWidth="1"/>
    <col min="13" max="13" width="14.7265625" style="9" customWidth="1"/>
    <col min="14" max="14" width="10.7265625" style="9" customWidth="1"/>
    <col min="15" max="15" width="15.7265625" style="9" customWidth="1"/>
    <col min="16" max="16" width="17.7265625" style="9" customWidth="1"/>
    <col min="17" max="16384" width="9.1796875" style="9"/>
  </cols>
  <sheetData>
    <row r="1" spans="2:19" ht="26.25" customHeight="1" x14ac:dyDescent="0.6">
      <c r="B1" s="1224" t="s">
        <v>225</v>
      </c>
      <c r="C1" s="1224"/>
      <c r="D1" s="1224"/>
      <c r="E1" s="1224"/>
      <c r="F1" s="1224"/>
      <c r="G1" s="1224"/>
      <c r="H1" s="1224"/>
      <c r="I1" s="1224"/>
      <c r="J1" s="1224"/>
      <c r="K1" s="1224"/>
      <c r="L1" s="1224"/>
      <c r="M1" s="1224"/>
      <c r="N1" s="1224"/>
      <c r="O1" s="1224"/>
      <c r="P1" s="1224"/>
    </row>
    <row r="2" spans="2:19" ht="4" customHeight="1" x14ac:dyDescent="0.35">
      <c r="B2" s="1318"/>
      <c r="C2" s="1318"/>
      <c r="D2" s="1318"/>
      <c r="E2" s="1318"/>
      <c r="F2" s="1318"/>
      <c r="G2" s="1318"/>
      <c r="H2" s="1318"/>
      <c r="I2" s="1318"/>
      <c r="J2" s="1318"/>
      <c r="K2" s="1318"/>
      <c r="L2" s="1318"/>
      <c r="M2" s="1318"/>
      <c r="N2" s="1318"/>
      <c r="O2" s="1318"/>
      <c r="P2" s="1318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381"/>
      <c r="N3" s="43"/>
      <c r="O3" s="43"/>
      <c r="P3" s="43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381"/>
      <c r="J4" s="43"/>
      <c r="K4" s="381"/>
      <c r="L4" s="381"/>
      <c r="M4" s="381"/>
      <c r="N4" s="43"/>
      <c r="O4" s="43"/>
      <c r="R4" s="1123" t="s">
        <v>0</v>
      </c>
    </row>
    <row r="5" spans="2:19" ht="18" customHeight="1" x14ac:dyDescent="0.4">
      <c r="B5" s="39" t="s">
        <v>276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19" ht="28" customHeight="1" x14ac:dyDescent="0.25">
      <c r="B6" s="1504"/>
      <c r="C6" s="1505"/>
      <c r="D6" s="1510" t="s">
        <v>58</v>
      </c>
      <c r="E6" s="1511"/>
      <c r="F6" s="1511"/>
      <c r="G6" s="1512"/>
      <c r="H6" s="1510" t="s">
        <v>277</v>
      </c>
      <c r="I6" s="1511"/>
      <c r="J6" s="1511"/>
      <c r="K6" s="1511"/>
      <c r="L6" s="1511"/>
      <c r="M6" s="1511"/>
      <c r="N6" s="1511"/>
      <c r="O6" s="1511"/>
      <c r="P6" s="1512"/>
    </row>
    <row r="7" spans="2:19" ht="28" customHeight="1" x14ac:dyDescent="0.25">
      <c r="B7" s="1506"/>
      <c r="C7" s="1507"/>
      <c r="D7" s="1513" t="s">
        <v>278</v>
      </c>
      <c r="E7" s="1514"/>
      <c r="F7" s="1514"/>
      <c r="G7" s="1514"/>
      <c r="H7" s="1514"/>
      <c r="I7" s="1514"/>
      <c r="J7" s="1514"/>
      <c r="K7" s="1514"/>
      <c r="L7" s="1514"/>
      <c r="M7" s="1514"/>
      <c r="N7" s="1515" t="s">
        <v>279</v>
      </c>
      <c r="O7" s="1516"/>
      <c r="P7" s="1517"/>
    </row>
    <row r="8" spans="2:19" ht="28" customHeight="1" x14ac:dyDescent="0.25">
      <c r="B8" s="1506"/>
      <c r="C8" s="1507"/>
      <c r="D8" s="1521" t="s">
        <v>58</v>
      </c>
      <c r="E8" s="1521"/>
      <c r="F8" s="1215" t="s">
        <v>280</v>
      </c>
      <c r="G8" s="1215"/>
      <c r="H8" s="1521" t="s">
        <v>58</v>
      </c>
      <c r="I8" s="1521"/>
      <c r="J8" s="1524" t="s">
        <v>280</v>
      </c>
      <c r="K8" s="1525"/>
      <c r="L8" s="1525"/>
      <c r="M8" s="1525"/>
      <c r="N8" s="1518"/>
      <c r="O8" s="1519"/>
      <c r="P8" s="1520"/>
    </row>
    <row r="9" spans="2:19" ht="28" customHeight="1" x14ac:dyDescent="0.25">
      <c r="B9" s="1508"/>
      <c r="C9" s="1509"/>
      <c r="D9" s="382" t="s">
        <v>271</v>
      </c>
      <c r="E9" s="383" t="s">
        <v>59</v>
      </c>
      <c r="F9" s="382" t="s">
        <v>271</v>
      </c>
      <c r="G9" s="383" t="s">
        <v>59</v>
      </c>
      <c r="H9" s="382" t="s">
        <v>271</v>
      </c>
      <c r="I9" s="383" t="s">
        <v>59</v>
      </c>
      <c r="J9" s="1526" t="s">
        <v>271</v>
      </c>
      <c r="K9" s="1526"/>
      <c r="L9" s="1527" t="s">
        <v>59</v>
      </c>
      <c r="M9" s="1527"/>
      <c r="N9" s="1526" t="s">
        <v>271</v>
      </c>
      <c r="O9" s="1526"/>
      <c r="P9" s="383" t="s">
        <v>59</v>
      </c>
    </row>
    <row r="10" spans="2:19" ht="24" customHeight="1" x14ac:dyDescent="0.25">
      <c r="B10" s="1177">
        <v>2020</v>
      </c>
      <c r="C10" s="1177"/>
      <c r="D10" s="50">
        <v>15353</v>
      </c>
      <c r="E10" s="48">
        <v>8.386869043416878</v>
      </c>
      <c r="F10" s="129">
        <v>11194</v>
      </c>
      <c r="G10" s="129">
        <v>13.24228629236217</v>
      </c>
      <c r="H10" s="50">
        <v>11972</v>
      </c>
      <c r="I10" s="48">
        <v>13.039373052591818</v>
      </c>
      <c r="J10" s="1522">
        <v>8930</v>
      </c>
      <c r="K10" s="1522"/>
      <c r="L10" s="1523">
        <v>17.28395061728396</v>
      </c>
      <c r="M10" s="1523"/>
      <c r="N10" s="1237">
        <v>16923</v>
      </c>
      <c r="O10" s="1238"/>
      <c r="P10" s="129">
        <v>30.639184807781383</v>
      </c>
    </row>
    <row r="11" spans="2:19" ht="24" customHeight="1" x14ac:dyDescent="0.25">
      <c r="B11" s="1177">
        <v>2021</v>
      </c>
      <c r="C11" s="1177"/>
      <c r="D11" s="50">
        <v>16161</v>
      </c>
      <c r="E11" s="48">
        <v>5.2628150849996835</v>
      </c>
      <c r="F11" s="129">
        <v>11854</v>
      </c>
      <c r="G11" s="129">
        <v>5.8960157227085919</v>
      </c>
      <c r="H11" s="50">
        <v>12783</v>
      </c>
      <c r="I11" s="48">
        <v>6.7741396592048142</v>
      </c>
      <c r="J11" s="1522">
        <v>9692</v>
      </c>
      <c r="K11" s="1522"/>
      <c r="L11" s="1523">
        <v>8.5330347144456873</v>
      </c>
      <c r="M11" s="1523"/>
      <c r="N11" s="1237">
        <v>19565</v>
      </c>
      <c r="O11" s="1238"/>
      <c r="P11" s="129">
        <v>15.611889144950663</v>
      </c>
    </row>
    <row r="12" spans="2:19" ht="24" customHeight="1" x14ac:dyDescent="0.25">
      <c r="B12" s="1177">
        <v>2022</v>
      </c>
      <c r="C12" s="1177"/>
      <c r="D12" s="50">
        <v>15588</v>
      </c>
      <c r="E12" s="48">
        <v>-3.5455726749582306</v>
      </c>
      <c r="F12" s="129">
        <v>11355</v>
      </c>
      <c r="G12" s="129">
        <v>-4.2095495191496575</v>
      </c>
      <c r="H12" s="50">
        <v>12717</v>
      </c>
      <c r="I12" s="48">
        <v>-0.51631072518187882</v>
      </c>
      <c r="J12" s="1522">
        <v>9573</v>
      </c>
      <c r="K12" s="1522"/>
      <c r="L12" s="1523">
        <v>-1.2278167560874964</v>
      </c>
      <c r="M12" s="1523"/>
      <c r="N12" s="1237">
        <v>20156</v>
      </c>
      <c r="O12" s="1238"/>
      <c r="P12" s="129">
        <v>3.0207002300025598</v>
      </c>
    </row>
    <row r="13" spans="2:19" ht="24" customHeight="1" x14ac:dyDescent="0.25">
      <c r="B13" s="51"/>
      <c r="C13" s="51"/>
      <c r="D13" s="56"/>
      <c r="E13" s="54"/>
      <c r="F13" s="135"/>
      <c r="G13" s="135"/>
      <c r="H13" s="56"/>
      <c r="I13" s="54"/>
      <c r="J13" s="97"/>
      <c r="K13" s="97"/>
      <c r="L13" s="135"/>
      <c r="M13" s="135"/>
      <c r="N13" s="96"/>
      <c r="O13" s="97"/>
      <c r="P13" s="135"/>
    </row>
    <row r="14" spans="2:19" ht="24" customHeight="1" x14ac:dyDescent="0.25">
      <c r="B14" s="57">
        <v>19</v>
      </c>
      <c r="C14" s="58" t="s">
        <v>176</v>
      </c>
      <c r="D14" s="61">
        <v>3627</v>
      </c>
      <c r="E14" s="100">
        <v>11.497079618813411</v>
      </c>
      <c r="F14" s="139">
        <v>2553</v>
      </c>
      <c r="G14" s="139">
        <v>12.566137566137559</v>
      </c>
      <c r="H14" s="61">
        <v>2690</v>
      </c>
      <c r="I14" s="100">
        <v>9.9754701553556924</v>
      </c>
      <c r="J14" s="1209">
        <v>1970</v>
      </c>
      <c r="K14" s="1209"/>
      <c r="L14" s="1388">
        <v>12.571428571428566</v>
      </c>
      <c r="M14" s="1388"/>
      <c r="N14" s="1208">
        <v>3399</v>
      </c>
      <c r="O14" s="1209"/>
      <c r="P14" s="139">
        <v>12.363636363636354</v>
      </c>
    </row>
    <row r="15" spans="2:19" ht="24" customHeight="1" x14ac:dyDescent="0.25">
      <c r="B15" s="57"/>
      <c r="C15" s="58" t="s">
        <v>173</v>
      </c>
      <c r="D15" s="61">
        <v>3642</v>
      </c>
      <c r="E15" s="100">
        <v>12.650788741107322</v>
      </c>
      <c r="F15" s="139">
        <v>2514</v>
      </c>
      <c r="G15" s="139">
        <v>12.73542600896862</v>
      </c>
      <c r="H15" s="61">
        <v>2706</v>
      </c>
      <c r="I15" s="100">
        <v>11.818181818181817</v>
      </c>
      <c r="J15" s="1209">
        <v>1933</v>
      </c>
      <c r="K15" s="1209"/>
      <c r="L15" s="1388">
        <v>14.041297935103248</v>
      </c>
      <c r="M15" s="1388"/>
      <c r="N15" s="1208">
        <v>3476</v>
      </c>
      <c r="O15" s="1209"/>
      <c r="P15" s="139">
        <v>28.455284552845541</v>
      </c>
    </row>
    <row r="16" spans="2:19" ht="24" customHeight="1" x14ac:dyDescent="0.25">
      <c r="B16" s="253">
        <v>20</v>
      </c>
      <c r="C16" s="254" t="s">
        <v>174</v>
      </c>
      <c r="D16" s="266">
        <v>3796</v>
      </c>
      <c r="E16" s="268">
        <v>10.092807424593975</v>
      </c>
      <c r="F16" s="267">
        <v>2717</v>
      </c>
      <c r="G16" s="267">
        <v>13.682008368200837</v>
      </c>
      <c r="H16" s="266">
        <v>2915</v>
      </c>
      <c r="I16" s="268">
        <v>11.132291269538698</v>
      </c>
      <c r="J16" s="1502">
        <v>2122</v>
      </c>
      <c r="K16" s="1502"/>
      <c r="L16" s="1390">
        <v>15.075921908893708</v>
      </c>
      <c r="M16" s="1390"/>
      <c r="N16" s="1503">
        <v>3848</v>
      </c>
      <c r="O16" s="1502"/>
      <c r="P16" s="267">
        <v>28.824907934382328</v>
      </c>
    </row>
    <row r="17" spans="2:16" ht="24" customHeight="1" x14ac:dyDescent="0.25">
      <c r="B17" s="57"/>
      <c r="C17" s="58" t="s">
        <v>175</v>
      </c>
      <c r="D17" s="61">
        <v>3744</v>
      </c>
      <c r="E17" s="100">
        <v>8.5846867749419964</v>
      </c>
      <c r="F17" s="139">
        <v>2773</v>
      </c>
      <c r="G17" s="139">
        <v>14.20922570016474</v>
      </c>
      <c r="H17" s="61">
        <v>2967</v>
      </c>
      <c r="I17" s="100">
        <v>15.357698289269051</v>
      </c>
      <c r="J17" s="1209">
        <v>2255</v>
      </c>
      <c r="K17" s="1209"/>
      <c r="L17" s="1388">
        <v>20.782003213711842</v>
      </c>
      <c r="M17" s="1388"/>
      <c r="N17" s="1208">
        <v>4344</v>
      </c>
      <c r="O17" s="1209"/>
      <c r="P17" s="139">
        <v>40.49159120310479</v>
      </c>
    </row>
    <row r="18" spans="2:16" ht="24" customHeight="1" x14ac:dyDescent="0.25">
      <c r="B18" s="57"/>
      <c r="C18" s="58" t="s">
        <v>176</v>
      </c>
      <c r="D18" s="61">
        <v>3879</v>
      </c>
      <c r="E18" s="100">
        <v>6.9478908188585597</v>
      </c>
      <c r="F18" s="139">
        <v>2829</v>
      </c>
      <c r="G18" s="139">
        <v>10.810810810810811</v>
      </c>
      <c r="H18" s="61">
        <v>3009</v>
      </c>
      <c r="I18" s="100">
        <v>11.858736059479558</v>
      </c>
      <c r="J18" s="1209">
        <v>2248</v>
      </c>
      <c r="K18" s="1209"/>
      <c r="L18" s="1388">
        <v>14.111675126903545</v>
      </c>
      <c r="M18" s="1388"/>
      <c r="N18" s="1208">
        <v>4281</v>
      </c>
      <c r="O18" s="1209"/>
      <c r="P18" s="139">
        <v>25.948808473080319</v>
      </c>
    </row>
    <row r="19" spans="2:16" ht="24" customHeight="1" x14ac:dyDescent="0.25">
      <c r="B19" s="57"/>
      <c r="C19" s="58" t="s">
        <v>173</v>
      </c>
      <c r="D19" s="61">
        <v>3934</v>
      </c>
      <c r="E19" s="100">
        <v>8.0175727622185722</v>
      </c>
      <c r="F19" s="139">
        <v>2875</v>
      </c>
      <c r="G19" s="139">
        <v>14.359586316626881</v>
      </c>
      <c r="H19" s="61">
        <v>3081</v>
      </c>
      <c r="I19" s="100">
        <v>13.858093126385818</v>
      </c>
      <c r="J19" s="1209">
        <v>2305</v>
      </c>
      <c r="K19" s="1209"/>
      <c r="L19" s="1388">
        <v>19.244697361614072</v>
      </c>
      <c r="M19" s="1388"/>
      <c r="N19" s="1208">
        <v>4450</v>
      </c>
      <c r="O19" s="1209"/>
      <c r="P19" s="139">
        <v>28.020713463751434</v>
      </c>
    </row>
    <row r="20" spans="2:16" ht="24" customHeight="1" x14ac:dyDescent="0.25">
      <c r="B20" s="253">
        <v>21</v>
      </c>
      <c r="C20" s="254" t="s">
        <v>174</v>
      </c>
      <c r="D20" s="266">
        <v>4032</v>
      </c>
      <c r="E20" s="268">
        <v>6.2170706006322352</v>
      </c>
      <c r="F20" s="267">
        <v>2986</v>
      </c>
      <c r="G20" s="267">
        <v>9.9006256900993748</v>
      </c>
      <c r="H20" s="266">
        <v>3192</v>
      </c>
      <c r="I20" s="268">
        <v>9.5025728987993219</v>
      </c>
      <c r="J20" s="1502">
        <v>2446</v>
      </c>
      <c r="K20" s="1502"/>
      <c r="L20" s="1390">
        <v>15.268614514608858</v>
      </c>
      <c r="M20" s="1390"/>
      <c r="N20" s="1503">
        <v>4824</v>
      </c>
      <c r="O20" s="1502"/>
      <c r="P20" s="267">
        <v>25.363825363825356</v>
      </c>
    </row>
    <row r="21" spans="2:16" ht="24" customHeight="1" x14ac:dyDescent="0.25">
      <c r="B21" s="57"/>
      <c r="C21" s="58" t="s">
        <v>175</v>
      </c>
      <c r="D21" s="61">
        <v>3901</v>
      </c>
      <c r="E21" s="100">
        <v>4.1933760683760646</v>
      </c>
      <c r="F21" s="139">
        <v>2869</v>
      </c>
      <c r="G21" s="139">
        <v>3.4619545618463698</v>
      </c>
      <c r="H21" s="61">
        <v>3079</v>
      </c>
      <c r="I21" s="100">
        <v>3.7748567576676884</v>
      </c>
      <c r="J21" s="1209">
        <v>2348</v>
      </c>
      <c r="K21" s="1209"/>
      <c r="L21" s="1388">
        <v>4.1241685144124185</v>
      </c>
      <c r="M21" s="1388"/>
      <c r="N21" s="1208">
        <v>4580</v>
      </c>
      <c r="O21" s="1209"/>
      <c r="P21" s="139">
        <v>5.4327808471454908</v>
      </c>
    </row>
    <row r="22" spans="2:16" ht="24" customHeight="1" x14ac:dyDescent="0.25">
      <c r="B22" s="57"/>
      <c r="C22" s="58" t="s">
        <v>176</v>
      </c>
      <c r="D22" s="61">
        <v>4066</v>
      </c>
      <c r="E22" s="100">
        <v>4.8208301108533025</v>
      </c>
      <c r="F22" s="139">
        <v>2980</v>
      </c>
      <c r="G22" s="139">
        <v>5.3375751148815764</v>
      </c>
      <c r="H22" s="61">
        <v>3173</v>
      </c>
      <c r="I22" s="100">
        <v>5.4503157195081364</v>
      </c>
      <c r="J22" s="1209">
        <v>2393</v>
      </c>
      <c r="K22" s="1209"/>
      <c r="L22" s="1388">
        <v>6.4501779359430689</v>
      </c>
      <c r="M22" s="1388"/>
      <c r="N22" s="1208">
        <v>5149</v>
      </c>
      <c r="O22" s="1209"/>
      <c r="P22" s="139">
        <v>20.275636533520203</v>
      </c>
    </row>
    <row r="23" spans="2:16" ht="24" customHeight="1" x14ac:dyDescent="0.25">
      <c r="B23" s="57"/>
      <c r="C23" s="58" t="s">
        <v>173</v>
      </c>
      <c r="D23" s="61">
        <v>4162</v>
      </c>
      <c r="E23" s="100">
        <v>5.7956278596847932</v>
      </c>
      <c r="F23" s="139">
        <v>3019</v>
      </c>
      <c r="G23" s="139">
        <v>5.0086956521739223</v>
      </c>
      <c r="H23" s="61">
        <v>3339</v>
      </c>
      <c r="I23" s="100">
        <v>8.3739045764362317</v>
      </c>
      <c r="J23" s="1209">
        <v>2505</v>
      </c>
      <c r="K23" s="1209"/>
      <c r="L23" s="1388">
        <v>8.6767895878524968</v>
      </c>
      <c r="M23" s="1388"/>
      <c r="N23" s="1208">
        <v>5012</v>
      </c>
      <c r="O23" s="1209"/>
      <c r="P23" s="139">
        <v>12.629213483146074</v>
      </c>
    </row>
    <row r="24" spans="2:16" ht="24" customHeight="1" x14ac:dyDescent="0.25">
      <c r="B24" s="253">
        <v>22</v>
      </c>
      <c r="C24" s="254" t="s">
        <v>174</v>
      </c>
      <c r="D24" s="266">
        <v>3913</v>
      </c>
      <c r="E24" s="268">
        <v>-2.951388888888884</v>
      </c>
      <c r="F24" s="267">
        <v>2879</v>
      </c>
      <c r="G24" s="267">
        <v>-3.5833891493637027</v>
      </c>
      <c r="H24" s="266">
        <v>3167</v>
      </c>
      <c r="I24" s="268">
        <v>-0.78320802005013013</v>
      </c>
      <c r="J24" s="1502">
        <v>2417</v>
      </c>
      <c r="K24" s="1502"/>
      <c r="L24" s="1390">
        <v>-1.1856091578086647</v>
      </c>
      <c r="M24" s="1390"/>
      <c r="N24" s="1503">
        <v>4897</v>
      </c>
      <c r="O24" s="1502"/>
      <c r="P24" s="267">
        <v>1.5132669983416225</v>
      </c>
    </row>
    <row r="25" spans="2:16" ht="24" customHeight="1" x14ac:dyDescent="0.25">
      <c r="B25" s="57"/>
      <c r="C25" s="58" t="s">
        <v>175</v>
      </c>
      <c r="D25" s="61">
        <v>3872</v>
      </c>
      <c r="E25" s="100">
        <v>-0.74339912842861233</v>
      </c>
      <c r="F25" s="139">
        <v>2847</v>
      </c>
      <c r="G25" s="139">
        <v>-0.76681770651795267</v>
      </c>
      <c r="H25" s="61">
        <v>3193</v>
      </c>
      <c r="I25" s="100">
        <v>3.7025008119519365</v>
      </c>
      <c r="J25" s="1209">
        <v>2414</v>
      </c>
      <c r="K25" s="1209"/>
      <c r="L25" s="1388">
        <v>2.8109028960817684</v>
      </c>
      <c r="M25" s="1388"/>
      <c r="N25" s="1208">
        <v>4882</v>
      </c>
      <c r="O25" s="1209"/>
      <c r="P25" s="139">
        <v>6.5938864628821037</v>
      </c>
    </row>
    <row r="26" spans="2:16" ht="24" customHeight="1" x14ac:dyDescent="0.25">
      <c r="B26" s="57"/>
      <c r="C26" s="58" t="s">
        <v>176</v>
      </c>
      <c r="D26" s="61">
        <v>3909</v>
      </c>
      <c r="E26" s="100">
        <v>-3.861288735858337</v>
      </c>
      <c r="F26" s="139">
        <v>2819</v>
      </c>
      <c r="G26" s="139">
        <v>-5.4026845637583865</v>
      </c>
      <c r="H26" s="61">
        <v>3195</v>
      </c>
      <c r="I26" s="100">
        <v>0.6933501418216137</v>
      </c>
      <c r="J26" s="1209">
        <v>2366</v>
      </c>
      <c r="K26" s="1209"/>
      <c r="L26" s="1388">
        <v>-1.1282908483075671</v>
      </c>
      <c r="M26" s="1388"/>
      <c r="N26" s="1208">
        <v>5068</v>
      </c>
      <c r="O26" s="1209"/>
      <c r="P26" s="139">
        <v>-1.5731209943678381</v>
      </c>
    </row>
    <row r="27" spans="2:16" ht="24" customHeight="1" x14ac:dyDescent="0.25">
      <c r="B27" s="57"/>
      <c r="C27" s="58" t="s">
        <v>173</v>
      </c>
      <c r="D27" s="61">
        <v>3894</v>
      </c>
      <c r="E27" s="100">
        <v>-6.439211917347432</v>
      </c>
      <c r="F27" s="139">
        <v>2810</v>
      </c>
      <c r="G27" s="139">
        <v>-6.9228221265319689</v>
      </c>
      <c r="H27" s="61">
        <v>3162</v>
      </c>
      <c r="I27" s="100">
        <v>-5.3009883198562484</v>
      </c>
      <c r="J27" s="1209">
        <v>2376</v>
      </c>
      <c r="K27" s="1209"/>
      <c r="L27" s="1388">
        <v>-5.1497005988023981</v>
      </c>
      <c r="M27" s="1388"/>
      <c r="N27" s="1208">
        <v>5309</v>
      </c>
      <c r="O27" s="1209"/>
      <c r="P27" s="139">
        <v>5.9257781324820513</v>
      </c>
    </row>
    <row r="28" spans="2:16" ht="24" customHeight="1" x14ac:dyDescent="0.25">
      <c r="B28" s="253">
        <v>23</v>
      </c>
      <c r="C28" s="254" t="s">
        <v>174</v>
      </c>
      <c r="D28" s="266">
        <v>3674</v>
      </c>
      <c r="E28" s="268">
        <v>-6.1078456427293588</v>
      </c>
      <c r="F28" s="267">
        <v>2778</v>
      </c>
      <c r="G28" s="267">
        <v>-3.5081625564432062</v>
      </c>
      <c r="H28" s="266">
        <v>3047</v>
      </c>
      <c r="I28" s="268">
        <v>-3.789074834227979</v>
      </c>
      <c r="J28" s="1502">
        <v>2349</v>
      </c>
      <c r="K28" s="1502"/>
      <c r="L28" s="1390">
        <v>-2.8134050475796424</v>
      </c>
      <c r="M28" s="1390"/>
      <c r="N28" s="1503">
        <v>5155</v>
      </c>
      <c r="O28" s="1502"/>
      <c r="P28" s="267">
        <v>5.268531754135175</v>
      </c>
    </row>
    <row r="29" spans="2:16" ht="24" customHeight="1" x14ac:dyDescent="0.25">
      <c r="B29" s="57"/>
      <c r="C29" s="58" t="s">
        <v>175</v>
      </c>
      <c r="D29" s="61">
        <v>3791</v>
      </c>
      <c r="E29" s="100">
        <v>-2.0919421487603285</v>
      </c>
      <c r="F29" s="139">
        <v>2967</v>
      </c>
      <c r="G29" s="139">
        <v>4.214963119072701</v>
      </c>
      <c r="H29" s="61">
        <v>3114</v>
      </c>
      <c r="I29" s="100">
        <v>-2.4741622298778632</v>
      </c>
      <c r="J29" s="1209">
        <v>2507</v>
      </c>
      <c r="K29" s="1209"/>
      <c r="L29" s="1388">
        <v>3.8525269262634554</v>
      </c>
      <c r="M29" s="1388"/>
      <c r="N29" s="1208">
        <v>5424</v>
      </c>
      <c r="O29" s="1209"/>
      <c r="P29" s="139">
        <v>11.102007374027046</v>
      </c>
    </row>
    <row r="30" spans="2:16" ht="2.15" customHeight="1" x14ac:dyDescent="0.25">
      <c r="B30" s="143"/>
      <c r="C30" s="143"/>
      <c r="D30" s="1216"/>
      <c r="E30" s="1253"/>
      <c r="F30" s="1217"/>
      <c r="G30" s="1217"/>
      <c r="H30" s="1216"/>
      <c r="I30" s="1253"/>
      <c r="J30" s="1216"/>
      <c r="K30" s="1217"/>
      <c r="L30" s="1217"/>
      <c r="M30" s="1253"/>
      <c r="N30" s="1216"/>
      <c r="O30" s="1217"/>
      <c r="P30" s="63"/>
    </row>
    <row r="31" spans="2:16" s="69" customFormat="1" ht="18" customHeight="1" x14ac:dyDescent="0.3">
      <c r="B31" s="67" t="s">
        <v>281</v>
      </c>
      <c r="C31" s="67"/>
      <c r="F31" s="386"/>
      <c r="G31" s="386"/>
      <c r="O31" s="271"/>
    </row>
    <row r="32" spans="2:16" ht="18" customHeight="1" x14ac:dyDescent="0.35">
      <c r="B32" s="387"/>
      <c r="C32" s="92"/>
      <c r="D32" s="43"/>
      <c r="E32" s="43"/>
      <c r="F32" s="76"/>
      <c r="G32" s="76"/>
      <c r="H32" s="43"/>
      <c r="I32" s="43"/>
      <c r="J32" s="43"/>
      <c r="K32" s="43"/>
      <c r="L32" s="43"/>
      <c r="M32" s="43"/>
      <c r="N32" s="43"/>
      <c r="O32" s="44"/>
      <c r="P32" s="43"/>
    </row>
    <row r="33" spans="2:16" ht="18" customHeight="1" x14ac:dyDescent="0.35">
      <c r="B33" s="387"/>
      <c r="C33" s="92"/>
      <c r="D33" s="43"/>
      <c r="E33" s="43"/>
      <c r="F33" s="76"/>
      <c r="G33" s="76"/>
      <c r="H33" s="43"/>
      <c r="I33" s="43"/>
      <c r="J33" s="43"/>
      <c r="K33" s="43"/>
      <c r="L33" s="43"/>
      <c r="M33" s="43"/>
      <c r="N33" s="43"/>
      <c r="O33" s="44"/>
      <c r="P33" s="43"/>
    </row>
    <row r="34" spans="2:16" ht="24" customHeight="1" x14ac:dyDescent="0.35">
      <c r="B34" s="252"/>
      <c r="C34" s="92"/>
      <c r="D34" s="43"/>
      <c r="E34" s="43"/>
      <c r="F34" s="76"/>
      <c r="G34" s="76"/>
      <c r="H34" s="43"/>
      <c r="I34" s="43"/>
      <c r="J34" s="43"/>
      <c r="K34" s="43"/>
      <c r="L34" s="43"/>
      <c r="M34" s="43"/>
      <c r="N34" s="43"/>
      <c r="O34" s="44"/>
      <c r="P34" s="43"/>
    </row>
    <row r="35" spans="2:16" ht="18" customHeight="1" x14ac:dyDescent="0.35">
      <c r="B35" s="92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4"/>
      <c r="P35" s="43"/>
    </row>
    <row r="36" spans="2:16" ht="11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4"/>
      <c r="P36" s="43"/>
    </row>
    <row r="37" spans="2:16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4"/>
      <c r="P37" s="43"/>
    </row>
    <row r="38" spans="2:16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4"/>
      <c r="P38" s="43"/>
    </row>
    <row r="39" spans="2:16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4"/>
      <c r="P39" s="43"/>
    </row>
    <row r="40" spans="2:16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4"/>
      <c r="P40" s="43"/>
    </row>
    <row r="41" spans="2:16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4"/>
      <c r="P41" s="43"/>
    </row>
    <row r="42" spans="2:16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4"/>
      <c r="P42" s="43"/>
    </row>
    <row r="43" spans="2:16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4"/>
      <c r="P43" s="43"/>
    </row>
    <row r="44" spans="2:16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4"/>
      <c r="P44" s="43"/>
    </row>
    <row r="45" spans="2:16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4"/>
      <c r="P45" s="43"/>
    </row>
    <row r="46" spans="2:16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4"/>
      <c r="P46" s="43"/>
    </row>
    <row r="47" spans="2:16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4"/>
      <c r="P47" s="43"/>
    </row>
    <row r="48" spans="2:16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4"/>
      <c r="P48" s="43"/>
    </row>
    <row r="49" spans="2:16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4"/>
      <c r="P49" s="43"/>
    </row>
    <row r="50" spans="2:16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4"/>
      <c r="P50" s="43"/>
    </row>
    <row r="51" spans="2:16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4"/>
      <c r="P51" s="43"/>
    </row>
    <row r="52" spans="2:16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4"/>
      <c r="P52" s="43"/>
    </row>
    <row r="53" spans="2:16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4"/>
      <c r="P53" s="43"/>
    </row>
    <row r="54" spans="2:16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4"/>
      <c r="P54" s="43"/>
    </row>
    <row r="55" spans="2:16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4"/>
      <c r="P55" s="43"/>
    </row>
    <row r="56" spans="2:16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4"/>
      <c r="P56" s="43"/>
    </row>
    <row r="57" spans="2:16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4"/>
      <c r="P57" s="43"/>
    </row>
    <row r="58" spans="2:16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4"/>
      <c r="P58" s="43"/>
    </row>
    <row r="59" spans="2:16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4"/>
      <c r="P59" s="43"/>
    </row>
    <row r="60" spans="2:16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4"/>
      <c r="P60" s="43"/>
    </row>
    <row r="61" spans="2:16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4"/>
      <c r="P61" s="43"/>
    </row>
    <row r="62" spans="2:16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4"/>
      <c r="P62" s="43"/>
    </row>
    <row r="63" spans="2:16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4"/>
      <c r="P63" s="43"/>
    </row>
    <row r="64" spans="2:16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4"/>
      <c r="P64" s="43"/>
    </row>
    <row r="65" spans="2:19" ht="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9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9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9" ht="18" customHeight="1" x14ac:dyDescent="0.4">
      <c r="B70" s="39" t="s">
        <v>282</v>
      </c>
      <c r="C70" s="260"/>
      <c r="D70" s="261"/>
      <c r="E70" s="261"/>
      <c r="F70" s="261"/>
      <c r="G70" s="261"/>
      <c r="H70" s="261"/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/>
    </row>
    <row r="71" spans="2:19" ht="32.15" customHeight="1" x14ac:dyDescent="0.25">
      <c r="B71" s="1499"/>
      <c r="C71" s="1499"/>
      <c r="D71" s="1281" t="s">
        <v>283</v>
      </c>
      <c r="E71" s="1281"/>
      <c r="F71" s="1281"/>
      <c r="G71" s="1281"/>
      <c r="H71" s="1281"/>
      <c r="I71" s="1281"/>
      <c r="J71" s="1281" t="s">
        <v>284</v>
      </c>
      <c r="K71" s="1281"/>
      <c r="L71" s="1281"/>
      <c r="M71" s="1281"/>
      <c r="N71" s="1281"/>
      <c r="O71" s="1281"/>
      <c r="P71" s="1282"/>
    </row>
    <row r="72" spans="2:19" ht="32.15" customHeight="1" x14ac:dyDescent="0.25">
      <c r="B72" s="1499"/>
      <c r="C72" s="1499"/>
      <c r="D72" s="1267" t="s">
        <v>219</v>
      </c>
      <c r="E72" s="1267"/>
      <c r="F72" s="1267" t="s">
        <v>59</v>
      </c>
      <c r="G72" s="1267"/>
      <c r="H72" s="1267" t="s">
        <v>126</v>
      </c>
      <c r="I72" s="1267"/>
      <c r="J72" s="1500" t="s">
        <v>219</v>
      </c>
      <c r="K72" s="1501"/>
      <c r="L72" s="1266"/>
      <c r="M72" s="1267" t="s">
        <v>59</v>
      </c>
      <c r="N72" s="1267"/>
      <c r="O72" s="1267" t="s">
        <v>126</v>
      </c>
      <c r="P72" s="1267"/>
    </row>
    <row r="73" spans="2:19" ht="24" customHeight="1" x14ac:dyDescent="0.25">
      <c r="B73" s="1177">
        <v>2020</v>
      </c>
      <c r="C73" s="1177"/>
      <c r="D73" s="1249">
        <v>27578</v>
      </c>
      <c r="E73" s="1250"/>
      <c r="F73" s="1250">
        <v>-28.283143496125241</v>
      </c>
      <c r="G73" s="1250"/>
      <c r="H73" s="95"/>
      <c r="I73" s="388"/>
      <c r="J73" s="1249">
        <v>3997</v>
      </c>
      <c r="K73" s="1250"/>
      <c r="L73" s="1250"/>
      <c r="M73" s="1250">
        <v>-28.304932735426014</v>
      </c>
      <c r="N73" s="1250"/>
      <c r="O73" s="95"/>
      <c r="P73" s="95"/>
    </row>
    <row r="74" spans="2:19" ht="24" customHeight="1" x14ac:dyDescent="0.25">
      <c r="B74" s="1177">
        <v>2021</v>
      </c>
      <c r="C74" s="1177"/>
      <c r="D74" s="1249">
        <v>28790</v>
      </c>
      <c r="E74" s="1250"/>
      <c r="F74" s="1250">
        <v>4.3948074552179195</v>
      </c>
      <c r="G74" s="1250"/>
      <c r="H74" s="95"/>
      <c r="I74" s="388"/>
      <c r="J74" s="1249">
        <v>4850</v>
      </c>
      <c r="K74" s="1250"/>
      <c r="L74" s="1250"/>
      <c r="M74" s="1250">
        <v>21.341005754315745</v>
      </c>
      <c r="N74" s="1250"/>
      <c r="O74" s="95"/>
      <c r="P74" s="95"/>
    </row>
    <row r="75" spans="2:19" ht="24" customHeight="1" x14ac:dyDescent="0.25">
      <c r="B75" s="1177">
        <v>2022</v>
      </c>
      <c r="C75" s="1177"/>
      <c r="D75" s="1249">
        <v>23601</v>
      </c>
      <c r="E75" s="1250"/>
      <c r="F75" s="1250">
        <v>-18.023619312261197</v>
      </c>
      <c r="G75" s="1250"/>
      <c r="H75" s="95"/>
      <c r="I75" s="388"/>
      <c r="J75" s="1249">
        <v>5791</v>
      </c>
      <c r="K75" s="1250"/>
      <c r="L75" s="1250"/>
      <c r="M75" s="1250">
        <v>19.402061855670105</v>
      </c>
      <c r="N75" s="1250"/>
      <c r="O75" s="95"/>
      <c r="P75" s="95"/>
    </row>
    <row r="76" spans="2:19" ht="24" customHeight="1" x14ac:dyDescent="0.25">
      <c r="B76" s="1374"/>
      <c r="C76" s="1374"/>
      <c r="D76" s="1245"/>
      <c r="E76" s="1246"/>
      <c r="F76" s="1246"/>
      <c r="G76" s="1246"/>
      <c r="H76" s="1222"/>
      <c r="I76" s="1498"/>
      <c r="J76" s="1245"/>
      <c r="K76" s="1246"/>
      <c r="L76" s="1246"/>
      <c r="M76" s="1246"/>
      <c r="N76" s="1246"/>
      <c r="O76" s="1222"/>
      <c r="P76" s="1222"/>
    </row>
    <row r="77" spans="2:19" ht="24" customHeight="1" x14ac:dyDescent="0.25">
      <c r="B77" s="57">
        <v>22</v>
      </c>
      <c r="C77" s="58" t="s">
        <v>74</v>
      </c>
      <c r="D77" s="1242">
        <v>2345</v>
      </c>
      <c r="E77" s="1243"/>
      <c r="F77" s="1243">
        <v>-19.774204584331166</v>
      </c>
      <c r="G77" s="1243"/>
      <c r="H77" s="1211">
        <v>-8.7510620220900606</v>
      </c>
      <c r="I77" s="1497"/>
      <c r="J77" s="1242">
        <v>511</v>
      </c>
      <c r="K77" s="1243"/>
      <c r="L77" s="1243"/>
      <c r="M77" s="1243">
        <v>7.1278825995807038</v>
      </c>
      <c r="N77" s="1243"/>
      <c r="O77" s="1211">
        <v>10.835401157981806</v>
      </c>
      <c r="P77" s="1211"/>
    </row>
    <row r="78" spans="2:19" ht="24" customHeight="1" x14ac:dyDescent="0.25">
      <c r="B78" s="57"/>
      <c r="C78" s="58" t="s">
        <v>75</v>
      </c>
      <c r="D78" s="1242">
        <v>1748</v>
      </c>
      <c r="E78" s="1243"/>
      <c r="F78" s="1243">
        <v>-39.221140472879</v>
      </c>
      <c r="G78" s="1243"/>
      <c r="H78" s="1211">
        <v>-17.568927349567321</v>
      </c>
      <c r="I78" s="1497"/>
      <c r="J78" s="1242">
        <v>390</v>
      </c>
      <c r="K78" s="1243"/>
      <c r="L78" s="1243"/>
      <c r="M78" s="1243">
        <v>-8.6651053864168599</v>
      </c>
      <c r="N78" s="1243"/>
      <c r="O78" s="1211">
        <v>5.7457212713936334</v>
      </c>
      <c r="P78" s="1211"/>
    </row>
    <row r="79" spans="2:19" ht="24" customHeight="1" x14ac:dyDescent="0.25">
      <c r="B79" s="57"/>
      <c r="C79" s="58" t="s">
        <v>76</v>
      </c>
      <c r="D79" s="1242">
        <v>1623</v>
      </c>
      <c r="E79" s="1243"/>
      <c r="F79" s="1243">
        <v>-36.970873786407765</v>
      </c>
      <c r="G79" s="1243"/>
      <c r="H79" s="1211">
        <v>-21.561575961000557</v>
      </c>
      <c r="I79" s="1497"/>
      <c r="J79" s="1242">
        <v>532</v>
      </c>
      <c r="K79" s="1243"/>
      <c r="L79" s="1243"/>
      <c r="M79" s="1243">
        <v>23.148148148148138</v>
      </c>
      <c r="N79" s="1243"/>
      <c r="O79" s="1211">
        <v>9.3810444874274701</v>
      </c>
      <c r="P79" s="1211"/>
    </row>
    <row r="80" spans="2:19" ht="24" customHeight="1" x14ac:dyDescent="0.25">
      <c r="B80" s="57"/>
      <c r="C80" s="58" t="s">
        <v>77</v>
      </c>
      <c r="D80" s="1242">
        <v>1954</v>
      </c>
      <c r="E80" s="1243"/>
      <c r="F80" s="1243">
        <v>-30.114449213161663</v>
      </c>
      <c r="G80" s="1243"/>
      <c r="H80" s="1211">
        <v>-23.123652753282386</v>
      </c>
      <c r="I80" s="1497"/>
      <c r="J80" s="1242">
        <v>641</v>
      </c>
      <c r="K80" s="1243"/>
      <c r="L80" s="1243"/>
      <c r="M80" s="1243">
        <v>28.200000000000003</v>
      </c>
      <c r="N80" s="1243"/>
      <c r="O80" s="1211">
        <v>13.045171339563865</v>
      </c>
      <c r="P80" s="1211"/>
    </row>
    <row r="81" spans="2:16" ht="24" customHeight="1" x14ac:dyDescent="0.25">
      <c r="B81" s="57"/>
      <c r="C81" s="58" t="s">
        <v>66</v>
      </c>
      <c r="D81" s="1242">
        <v>1884</v>
      </c>
      <c r="E81" s="1243"/>
      <c r="F81" s="1243">
        <v>16.152897657213327</v>
      </c>
      <c r="G81" s="1243"/>
      <c r="H81" s="1211">
        <v>-19.360935561986892</v>
      </c>
      <c r="I81" s="1497"/>
      <c r="J81" s="1242">
        <v>572</v>
      </c>
      <c r="K81" s="1243"/>
      <c r="L81" s="1243"/>
      <c r="M81" s="1243">
        <v>108.75912408759123</v>
      </c>
      <c r="N81" s="1243"/>
      <c r="O81" s="1211">
        <v>22.273047149894442</v>
      </c>
      <c r="P81" s="1211"/>
    </row>
    <row r="82" spans="2:16" ht="24" customHeight="1" x14ac:dyDescent="0.25">
      <c r="B82" s="57"/>
      <c r="C82" s="58" t="s">
        <v>67</v>
      </c>
      <c r="D82" s="1242">
        <v>1455</v>
      </c>
      <c r="E82" s="1243"/>
      <c r="F82" s="1243">
        <v>-19.922949917446342</v>
      </c>
      <c r="G82" s="1243"/>
      <c r="H82" s="1211">
        <v>-19.41540430979305</v>
      </c>
      <c r="I82" s="1497"/>
      <c r="J82" s="1242">
        <v>449</v>
      </c>
      <c r="K82" s="1243"/>
      <c r="L82" s="1243"/>
      <c r="M82" s="1243">
        <v>108.83720930232559</v>
      </c>
      <c r="N82" s="1243"/>
      <c r="O82" s="1211">
        <v>28.36113837095191</v>
      </c>
      <c r="P82" s="1211"/>
    </row>
    <row r="83" spans="2:16" ht="24" customHeight="1" x14ac:dyDescent="0.25">
      <c r="B83" s="57"/>
      <c r="C83" s="58" t="s">
        <v>68</v>
      </c>
      <c r="D83" s="1242">
        <v>1899</v>
      </c>
      <c r="E83" s="1243"/>
      <c r="F83" s="1243">
        <v>7.167042889390518</v>
      </c>
      <c r="G83" s="1243"/>
      <c r="H83" s="1211">
        <v>-17.119883040935669</v>
      </c>
      <c r="I83" s="1497"/>
      <c r="J83" s="1242">
        <v>462</v>
      </c>
      <c r="K83" s="1243"/>
      <c r="L83" s="1243"/>
      <c r="M83" s="1243">
        <v>-4.3478260869565188</v>
      </c>
      <c r="N83" s="1243"/>
      <c r="O83" s="1211">
        <v>23.898305084745751</v>
      </c>
      <c r="P83" s="1211"/>
    </row>
    <row r="84" spans="2:16" ht="24" customHeight="1" x14ac:dyDescent="0.25">
      <c r="B84" s="57"/>
      <c r="C84" s="58" t="s">
        <v>69</v>
      </c>
      <c r="D84" s="1242">
        <v>1868</v>
      </c>
      <c r="E84" s="1243"/>
      <c r="F84" s="1243">
        <v>-20.578231292517003</v>
      </c>
      <c r="G84" s="1243"/>
      <c r="H84" s="1211">
        <v>-17.475515914655471</v>
      </c>
      <c r="I84" s="1497"/>
      <c r="J84" s="1242">
        <v>420</v>
      </c>
      <c r="K84" s="1243"/>
      <c r="L84" s="1243"/>
      <c r="M84" s="1243">
        <v>-15.322580645161288</v>
      </c>
      <c r="N84" s="1243"/>
      <c r="O84" s="1211">
        <v>19.07829534192269</v>
      </c>
      <c r="P84" s="1211"/>
    </row>
    <row r="85" spans="2:16" ht="24" customHeight="1" x14ac:dyDescent="0.25">
      <c r="B85" s="57"/>
      <c r="C85" s="58" t="s">
        <v>70</v>
      </c>
      <c r="D85" s="1242">
        <v>1674</v>
      </c>
      <c r="E85" s="1243"/>
      <c r="F85" s="1243">
        <v>-36.518771331058019</v>
      </c>
      <c r="G85" s="1243"/>
      <c r="H85" s="1211">
        <v>-19.444117762358381</v>
      </c>
      <c r="I85" s="1497"/>
      <c r="J85" s="1242">
        <v>379</v>
      </c>
      <c r="K85" s="1243"/>
      <c r="L85" s="1243"/>
      <c r="M85" s="1243">
        <v>2.4324324324324298</v>
      </c>
      <c r="N85" s="1243"/>
      <c r="O85" s="1211">
        <v>17.680435769405367</v>
      </c>
      <c r="P85" s="1211"/>
    </row>
    <row r="86" spans="2:16" ht="24" customHeight="1" x14ac:dyDescent="0.25">
      <c r="B86" s="110"/>
      <c r="C86" s="51" t="s">
        <v>71</v>
      </c>
      <c r="D86" s="1245">
        <v>3052</v>
      </c>
      <c r="E86" s="1246"/>
      <c r="F86" s="1246">
        <v>-6.9795793965254482</v>
      </c>
      <c r="G86" s="1246"/>
      <c r="H86" s="1222">
        <v>-18.023619312261197</v>
      </c>
      <c r="I86" s="1498"/>
      <c r="J86" s="1245">
        <v>606</v>
      </c>
      <c r="K86" s="1246"/>
      <c r="L86" s="1246"/>
      <c r="M86" s="1246">
        <v>36.486486486486491</v>
      </c>
      <c r="N86" s="1246"/>
      <c r="O86" s="1222">
        <v>19.402061855670105</v>
      </c>
      <c r="P86" s="1222"/>
    </row>
    <row r="87" spans="2:16" ht="24" customHeight="1" x14ac:dyDescent="0.25">
      <c r="B87" s="57">
        <v>23</v>
      </c>
      <c r="C87" s="58" t="s">
        <v>72</v>
      </c>
      <c r="D87" s="1242">
        <v>2186</v>
      </c>
      <c r="E87" s="1243"/>
      <c r="F87" s="1243">
        <v>15.295358649789037</v>
      </c>
      <c r="G87" s="1243"/>
      <c r="H87" s="1211">
        <v>15.295358649789037</v>
      </c>
      <c r="I87" s="1497"/>
      <c r="J87" s="1242">
        <v>630</v>
      </c>
      <c r="K87" s="1243"/>
      <c r="L87" s="1243"/>
      <c r="M87" s="1243">
        <v>41.891891891891888</v>
      </c>
      <c r="N87" s="1243"/>
      <c r="O87" s="1211">
        <v>41.891891891891888</v>
      </c>
      <c r="P87" s="1211"/>
    </row>
    <row r="88" spans="2:16" ht="24" customHeight="1" x14ac:dyDescent="0.25">
      <c r="B88" s="57"/>
      <c r="C88" s="58" t="s">
        <v>73</v>
      </c>
      <c r="D88" s="1242">
        <v>2036</v>
      </c>
      <c r="E88" s="1243"/>
      <c r="F88" s="1243">
        <v>-7.5805719473445272</v>
      </c>
      <c r="G88" s="1243"/>
      <c r="H88" s="1211">
        <v>3.0007318858258136</v>
      </c>
      <c r="I88" s="1497"/>
      <c r="J88" s="1242">
        <v>402</v>
      </c>
      <c r="K88" s="1243"/>
      <c r="L88" s="1243"/>
      <c r="M88" s="1243">
        <v>4.415584415584406</v>
      </c>
      <c r="N88" s="1243"/>
      <c r="O88" s="1211">
        <v>24.48733413751507</v>
      </c>
      <c r="P88" s="1211"/>
    </row>
    <row r="89" spans="2:16" ht="24" customHeight="1" x14ac:dyDescent="0.25">
      <c r="B89" s="57"/>
      <c r="C89" s="58" t="s">
        <v>74</v>
      </c>
      <c r="D89" s="1242">
        <v>2429</v>
      </c>
      <c r="E89" s="1243"/>
      <c r="F89" s="1243">
        <v>3.5820895522387985</v>
      </c>
      <c r="G89" s="1243"/>
      <c r="H89" s="1211">
        <v>3.2122905027933024</v>
      </c>
      <c r="I89" s="1497"/>
      <c r="J89" s="1242">
        <v>689</v>
      </c>
      <c r="K89" s="1243"/>
      <c r="L89" s="1243"/>
      <c r="M89" s="1243">
        <v>34.83365949119375</v>
      </c>
      <c r="N89" s="1243"/>
      <c r="O89" s="1211">
        <v>28.43283582089553</v>
      </c>
      <c r="P89" s="1211"/>
    </row>
    <row r="90" spans="2:16" ht="24" customHeight="1" x14ac:dyDescent="0.25">
      <c r="B90" s="57"/>
      <c r="C90" s="58" t="s">
        <v>75</v>
      </c>
      <c r="D90" s="1242">
        <v>1650</v>
      </c>
      <c r="E90" s="1243"/>
      <c r="F90" s="1243">
        <v>-5.6064073226544604</v>
      </c>
      <c r="G90" s="1243"/>
      <c r="H90" s="1211">
        <v>1.33056640625</v>
      </c>
      <c r="I90" s="1497"/>
      <c r="J90" s="1242">
        <v>518</v>
      </c>
      <c r="K90" s="1243"/>
      <c r="L90" s="1243"/>
      <c r="M90" s="1243">
        <v>32.820512820512818</v>
      </c>
      <c r="N90" s="1243"/>
      <c r="O90" s="1211">
        <v>29.421965317919074</v>
      </c>
      <c r="P90" s="1211"/>
    </row>
    <row r="91" spans="2:16" ht="24" customHeight="1" x14ac:dyDescent="0.25">
      <c r="B91" s="57"/>
      <c r="C91" s="58" t="s">
        <v>76</v>
      </c>
      <c r="D91" s="1242">
        <v>2244</v>
      </c>
      <c r="E91" s="1243"/>
      <c r="F91" s="1243">
        <v>38.262476894639555</v>
      </c>
      <c r="G91" s="1243"/>
      <c r="H91" s="1211">
        <v>7.4375955170657093</v>
      </c>
      <c r="I91" s="1497"/>
      <c r="J91" s="1242">
        <v>612</v>
      </c>
      <c r="K91" s="1243"/>
      <c r="L91" s="1243"/>
      <c r="M91" s="1243">
        <v>15.037593984962406</v>
      </c>
      <c r="N91" s="1243"/>
      <c r="O91" s="1211">
        <v>26.038903625110521</v>
      </c>
      <c r="P91" s="1211"/>
    </row>
    <row r="92" spans="2:16" ht="24" customHeight="1" x14ac:dyDescent="0.25">
      <c r="B92" s="57"/>
      <c r="C92" s="58" t="s">
        <v>77</v>
      </c>
      <c r="D92" s="1242">
        <v>3172</v>
      </c>
      <c r="E92" s="1243"/>
      <c r="F92" s="1243">
        <v>62.333674513817819</v>
      </c>
      <c r="G92" s="1243"/>
      <c r="H92" s="1211">
        <v>16.55195853513467</v>
      </c>
      <c r="I92" s="1497"/>
      <c r="J92" s="1242">
        <v>560</v>
      </c>
      <c r="K92" s="1243"/>
      <c r="L92" s="1243"/>
      <c r="M92" s="1243">
        <v>-12.636505460218405</v>
      </c>
      <c r="N92" s="1243"/>
      <c r="O92" s="1211">
        <v>17.499138821908367</v>
      </c>
      <c r="P92" s="1211"/>
    </row>
    <row r="93" spans="2:16" ht="24" customHeight="1" x14ac:dyDescent="0.25">
      <c r="B93" s="57"/>
      <c r="C93" s="58" t="s">
        <v>66</v>
      </c>
      <c r="D93" s="1242">
        <v>2159</v>
      </c>
      <c r="E93" s="1243"/>
      <c r="F93" s="1243">
        <v>14.596602972399154</v>
      </c>
      <c r="G93" s="1243"/>
      <c r="H93" s="1211">
        <v>16.282135794330909</v>
      </c>
      <c r="I93" s="1497"/>
      <c r="J93" s="1242">
        <v>589</v>
      </c>
      <c r="K93" s="1243"/>
      <c r="L93" s="1243"/>
      <c r="M93" s="1243">
        <v>2.9720279720279796</v>
      </c>
      <c r="N93" s="1243"/>
      <c r="O93" s="1211">
        <v>15.107913669064743</v>
      </c>
      <c r="P93" s="1211"/>
    </row>
    <row r="94" spans="2:16" ht="24" customHeight="1" x14ac:dyDescent="0.25">
      <c r="B94" s="57"/>
      <c r="C94" s="58" t="s">
        <v>67</v>
      </c>
      <c r="D94" s="1242">
        <v>1912</v>
      </c>
      <c r="E94" s="1243"/>
      <c r="F94" s="1243">
        <v>31.408934707903779</v>
      </c>
      <c r="G94" s="1243"/>
      <c r="H94" s="1211">
        <v>17.738946253640453</v>
      </c>
      <c r="I94" s="1497"/>
      <c r="J94" s="1242">
        <v>740</v>
      </c>
      <c r="K94" s="1243"/>
      <c r="L94" s="1243"/>
      <c r="M94" s="1243">
        <v>64.810690423162583</v>
      </c>
      <c r="N94" s="1243"/>
      <c r="O94" s="1211">
        <v>20.795107033639137</v>
      </c>
      <c r="P94" s="1211"/>
    </row>
    <row r="95" spans="2:16" ht="2.15" customHeight="1" x14ac:dyDescent="0.25">
      <c r="B95" s="389"/>
      <c r="C95" s="62"/>
      <c r="D95" s="1216"/>
      <c r="E95" s="1217"/>
      <c r="F95" s="1217"/>
      <c r="G95" s="1217"/>
      <c r="H95" s="1217"/>
      <c r="I95" s="1253"/>
      <c r="J95" s="1216"/>
      <c r="K95" s="1217"/>
      <c r="L95" s="1217"/>
      <c r="M95" s="1217"/>
      <c r="N95" s="1217"/>
      <c r="O95" s="1217"/>
      <c r="P95" s="1217"/>
    </row>
    <row r="96" spans="2:16" s="69" customFormat="1" ht="18" customHeight="1" x14ac:dyDescent="0.3">
      <c r="B96" s="67" t="s">
        <v>285</v>
      </c>
      <c r="C96" s="67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1318"/>
      <c r="N100" s="1318"/>
      <c r="O100" s="1318"/>
      <c r="P100" s="1318"/>
    </row>
    <row r="101" spans="2:16" ht="18" customHeight="1" x14ac:dyDescent="0.4">
      <c r="B101" s="123" t="s">
        <v>892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6" t="str">
        <f>+Capa!G15</f>
        <v>Indicadores de Conjuntura  •  setembro | 2023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</sheetData>
  <mergeCells count="226"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J15:K15"/>
    <mergeCell ref="L15:M15"/>
    <mergeCell ref="N15:O15"/>
    <mergeCell ref="J16:K16"/>
    <mergeCell ref="L16:M16"/>
    <mergeCell ref="N16:O16"/>
    <mergeCell ref="J14:K14"/>
    <mergeCell ref="L14:M14"/>
    <mergeCell ref="N14:O14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N19:O19"/>
    <mergeCell ref="J20:K20"/>
    <mergeCell ref="L20:M20"/>
    <mergeCell ref="N20:O20"/>
    <mergeCell ref="J17:K17"/>
    <mergeCell ref="L17:M17"/>
    <mergeCell ref="N17:O17"/>
    <mergeCell ref="J18:K18"/>
    <mergeCell ref="L18:M18"/>
    <mergeCell ref="N18:O18"/>
    <mergeCell ref="J19:K19"/>
    <mergeCell ref="L19:M19"/>
    <mergeCell ref="J23:K23"/>
    <mergeCell ref="L23:M23"/>
    <mergeCell ref="N23:O23"/>
    <mergeCell ref="J24:K24"/>
    <mergeCell ref="L24:M24"/>
    <mergeCell ref="N24:O24"/>
    <mergeCell ref="J21:K21"/>
    <mergeCell ref="L21:M21"/>
    <mergeCell ref="N21:O21"/>
    <mergeCell ref="J22:K22"/>
    <mergeCell ref="L22:M22"/>
    <mergeCell ref="N22:O22"/>
    <mergeCell ref="D30:E30"/>
    <mergeCell ref="F30:G30"/>
    <mergeCell ref="H30:I30"/>
    <mergeCell ref="J30:K30"/>
    <mergeCell ref="L30:M30"/>
    <mergeCell ref="N30:O30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B73:C73"/>
    <mergeCell ref="D73:E73"/>
    <mergeCell ref="F73:G73"/>
    <mergeCell ref="J73:L73"/>
    <mergeCell ref="M73:N73"/>
    <mergeCell ref="B74:C74"/>
    <mergeCell ref="D74:E74"/>
    <mergeCell ref="F74:G74"/>
    <mergeCell ref="J74:L74"/>
    <mergeCell ref="M74:N74"/>
    <mergeCell ref="M76:N76"/>
    <mergeCell ref="O76:P76"/>
    <mergeCell ref="B75:C75"/>
    <mergeCell ref="D75:E75"/>
    <mergeCell ref="F75:G75"/>
    <mergeCell ref="J75:L75"/>
    <mergeCell ref="M75:N75"/>
    <mergeCell ref="B76:C76"/>
    <mergeCell ref="D76:E76"/>
    <mergeCell ref="F76:G76"/>
    <mergeCell ref="H76:I76"/>
    <mergeCell ref="J76:L76"/>
    <mergeCell ref="D77:E77"/>
    <mergeCell ref="F77:G77"/>
    <mergeCell ref="H77:I77"/>
    <mergeCell ref="J77:L77"/>
    <mergeCell ref="M77:N77"/>
    <mergeCell ref="O77:P77"/>
    <mergeCell ref="D79:E79"/>
    <mergeCell ref="F79:G79"/>
    <mergeCell ref="H79:I79"/>
    <mergeCell ref="J79:L79"/>
    <mergeCell ref="M79:N79"/>
    <mergeCell ref="O79:P79"/>
    <mergeCell ref="D78:E78"/>
    <mergeCell ref="F78:G78"/>
    <mergeCell ref="H78:I78"/>
    <mergeCell ref="J78:L78"/>
    <mergeCell ref="M78:N78"/>
    <mergeCell ref="O78:P78"/>
    <mergeCell ref="M84:N84"/>
    <mergeCell ref="D81:E81"/>
    <mergeCell ref="F81:G81"/>
    <mergeCell ref="H81:I81"/>
    <mergeCell ref="J81:L81"/>
    <mergeCell ref="M81:N81"/>
    <mergeCell ref="O81:P81"/>
    <mergeCell ref="D80:E80"/>
    <mergeCell ref="F80:G80"/>
    <mergeCell ref="H80:I80"/>
    <mergeCell ref="J80:L80"/>
    <mergeCell ref="M80:N80"/>
    <mergeCell ref="O80:P80"/>
    <mergeCell ref="J88:L88"/>
    <mergeCell ref="O88:P88"/>
    <mergeCell ref="D83:E83"/>
    <mergeCell ref="F83:G83"/>
    <mergeCell ref="H83:I83"/>
    <mergeCell ref="J83:L83"/>
    <mergeCell ref="M83:N83"/>
    <mergeCell ref="O83:P83"/>
    <mergeCell ref="D82:E82"/>
    <mergeCell ref="F82:G82"/>
    <mergeCell ref="H82:I82"/>
    <mergeCell ref="J82:L82"/>
    <mergeCell ref="M82:N82"/>
    <mergeCell ref="O82:P82"/>
    <mergeCell ref="D85:E85"/>
    <mergeCell ref="F85:G85"/>
    <mergeCell ref="H85:I85"/>
    <mergeCell ref="J85:L85"/>
    <mergeCell ref="M85:N85"/>
    <mergeCell ref="O85:P85"/>
    <mergeCell ref="D84:E84"/>
    <mergeCell ref="F84:G84"/>
    <mergeCell ref="H84:I84"/>
    <mergeCell ref="J84:L84"/>
    <mergeCell ref="M88:N88"/>
    <mergeCell ref="O84:P84"/>
    <mergeCell ref="B100:P100"/>
    <mergeCell ref="D95:E95"/>
    <mergeCell ref="F95:G95"/>
    <mergeCell ref="H95:I95"/>
    <mergeCell ref="J95:L95"/>
    <mergeCell ref="M95:N95"/>
    <mergeCell ref="O95:P95"/>
    <mergeCell ref="D86:E86"/>
    <mergeCell ref="F86:G86"/>
    <mergeCell ref="H86:I86"/>
    <mergeCell ref="J86:L86"/>
    <mergeCell ref="M86:N86"/>
    <mergeCell ref="O86:P86"/>
    <mergeCell ref="D87:E87"/>
    <mergeCell ref="F87:G87"/>
    <mergeCell ref="H87:I87"/>
    <mergeCell ref="J87:L87"/>
    <mergeCell ref="M87:N87"/>
    <mergeCell ref="O87:P87"/>
    <mergeCell ref="D88:E88"/>
    <mergeCell ref="F88:G88"/>
    <mergeCell ref="H88:I88"/>
    <mergeCell ref="D90:E90"/>
    <mergeCell ref="F90:G90"/>
    <mergeCell ref="H90:I90"/>
    <mergeCell ref="J90:L90"/>
    <mergeCell ref="M90:N90"/>
    <mergeCell ref="O90:P90"/>
    <mergeCell ref="D89:E89"/>
    <mergeCell ref="F89:G89"/>
    <mergeCell ref="H89:I89"/>
    <mergeCell ref="J89:L89"/>
    <mergeCell ref="M89:N89"/>
    <mergeCell ref="O89:P89"/>
    <mergeCell ref="D92:E92"/>
    <mergeCell ref="F92:G92"/>
    <mergeCell ref="H92:I92"/>
    <mergeCell ref="J92:L92"/>
    <mergeCell ref="M92:N92"/>
    <mergeCell ref="O92:P92"/>
    <mergeCell ref="D91:E91"/>
    <mergeCell ref="F91:G91"/>
    <mergeCell ref="H91:I91"/>
    <mergeCell ref="J91:L91"/>
    <mergeCell ref="M91:N91"/>
    <mergeCell ref="O91:P91"/>
  </mergeCells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S1013"/>
  <sheetViews>
    <sheetView showGridLines="0" view="pageBreakPreview" topLeftCell="A70" zoomScale="65" zoomScaleNormal="75" zoomScaleSheetLayoutView="65" workbookViewId="0">
      <selection activeCell="D29" sqref="D29:E2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1" width="15.7265625" style="9" customWidth="1"/>
    <col min="12" max="13" width="16.7265625" style="9" customWidth="1"/>
    <col min="14" max="15" width="14.7265625" style="9" customWidth="1"/>
    <col min="16" max="16384" width="9.1796875" style="9"/>
  </cols>
  <sheetData>
    <row r="1" spans="2:19" ht="26.25" customHeight="1" x14ac:dyDescent="0.6">
      <c r="B1" s="1542" t="s">
        <v>225</v>
      </c>
      <c r="C1" s="1542"/>
      <c r="D1" s="1542"/>
      <c r="E1" s="1542"/>
      <c r="F1" s="1542"/>
      <c r="G1" s="1542"/>
      <c r="H1" s="1542"/>
      <c r="I1" s="1542"/>
      <c r="J1" s="1542"/>
      <c r="K1" s="1542"/>
      <c r="L1" s="1542"/>
      <c r="M1" s="1542"/>
      <c r="N1" s="1542"/>
      <c r="O1" s="1542"/>
    </row>
    <row r="2" spans="2:19" ht="4" customHeight="1" x14ac:dyDescent="0.35">
      <c r="B2" s="1318"/>
      <c r="C2" s="1318"/>
      <c r="D2" s="1318"/>
      <c r="E2" s="1318"/>
      <c r="F2" s="1318"/>
      <c r="G2" s="1318"/>
      <c r="H2" s="1318"/>
      <c r="I2" s="1318"/>
      <c r="J2" s="1318"/>
      <c r="K2" s="1318"/>
      <c r="L2" s="1318"/>
      <c r="M2" s="1318"/>
      <c r="N2" s="1318"/>
      <c r="O2" s="1318"/>
    </row>
    <row r="3" spans="2:19" ht="18" customHeight="1" x14ac:dyDescent="0.35">
      <c r="B3" s="152"/>
      <c r="C3" s="152"/>
      <c r="D3" s="152"/>
      <c r="E3" s="152"/>
      <c r="F3" s="152"/>
      <c r="G3" s="43"/>
      <c r="H3" s="43"/>
      <c r="I3" s="43"/>
      <c r="J3" s="43"/>
      <c r="K3" s="43"/>
      <c r="L3" s="43"/>
      <c r="M3" s="43"/>
      <c r="N3" s="43"/>
      <c r="O3" s="43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23" t="s">
        <v>0</v>
      </c>
    </row>
    <row r="5" spans="2:19" ht="18" customHeight="1" x14ac:dyDescent="0.4">
      <c r="B5" s="39" t="s">
        <v>286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19" ht="18" customHeight="1" x14ac:dyDescent="0.25">
      <c r="B6" s="127" t="s">
        <v>287</v>
      </c>
      <c r="C6" s="92"/>
    </row>
    <row r="7" spans="2:19" ht="30" customHeight="1" x14ac:dyDescent="0.25">
      <c r="B7" s="1536"/>
      <c r="C7" s="1537"/>
      <c r="D7" s="1215" t="s">
        <v>226</v>
      </c>
      <c r="E7" s="1215"/>
      <c r="F7" s="1215"/>
      <c r="G7" s="1215"/>
      <c r="H7" s="1215"/>
      <c r="I7" s="1215"/>
      <c r="J7" s="1215"/>
      <c r="K7" s="1215"/>
      <c r="L7" s="1215"/>
      <c r="M7" s="1215"/>
      <c r="N7" s="1215"/>
      <c r="O7" s="1215"/>
    </row>
    <row r="8" spans="2:19" ht="22" customHeight="1" x14ac:dyDescent="0.25">
      <c r="B8" s="1543"/>
      <c r="C8" s="1544"/>
      <c r="D8" s="1213" t="s">
        <v>288</v>
      </c>
      <c r="E8" s="1213"/>
      <c r="F8" s="1213" t="s">
        <v>289</v>
      </c>
      <c r="G8" s="1213"/>
      <c r="H8" s="1213" t="s">
        <v>290</v>
      </c>
      <c r="I8" s="1213"/>
      <c r="J8" s="1213" t="s">
        <v>291</v>
      </c>
      <c r="K8" s="1213"/>
      <c r="L8" s="1213" t="s">
        <v>292</v>
      </c>
      <c r="M8" s="1213"/>
      <c r="N8" s="1213" t="s">
        <v>293</v>
      </c>
      <c r="O8" s="1213"/>
    </row>
    <row r="9" spans="2:19" ht="22" customHeight="1" x14ac:dyDescent="0.25">
      <c r="B9" s="1538"/>
      <c r="C9" s="1539"/>
      <c r="D9" s="1213"/>
      <c r="E9" s="1213"/>
      <c r="F9" s="1213"/>
      <c r="G9" s="1213"/>
      <c r="H9" s="1213"/>
      <c r="I9" s="1213"/>
      <c r="J9" s="1213"/>
      <c r="K9" s="1213"/>
      <c r="L9" s="1213"/>
      <c r="M9" s="1213"/>
      <c r="N9" s="1213"/>
      <c r="O9" s="1213"/>
    </row>
    <row r="10" spans="2:19" ht="22" customHeight="1" x14ac:dyDescent="0.25">
      <c r="B10" s="1545" t="s">
        <v>204</v>
      </c>
      <c r="C10" s="1545"/>
      <c r="D10" s="390">
        <v>26.9455599562</v>
      </c>
      <c r="E10" s="391">
        <v>44682</v>
      </c>
      <c r="F10" s="390">
        <v>15.334191002500001</v>
      </c>
      <c r="G10" s="391">
        <v>44593</v>
      </c>
      <c r="H10" s="390">
        <v>21.662982716399998</v>
      </c>
      <c r="I10" s="391">
        <v>42401</v>
      </c>
      <c r="J10" s="390">
        <v>54.497235920599998</v>
      </c>
      <c r="K10" s="391">
        <v>44682</v>
      </c>
      <c r="L10" s="390">
        <v>11.6580415863</v>
      </c>
      <c r="M10" s="391">
        <v>42795</v>
      </c>
      <c r="N10" s="390">
        <v>26.687782428799999</v>
      </c>
      <c r="O10" s="392">
        <v>43344</v>
      </c>
    </row>
    <row r="11" spans="2:19" ht="22" customHeight="1" x14ac:dyDescent="0.25">
      <c r="B11" s="1385" t="s">
        <v>205</v>
      </c>
      <c r="C11" s="1385"/>
      <c r="D11" s="393">
        <v>-69.175271963100002</v>
      </c>
      <c r="E11" s="280">
        <v>43983</v>
      </c>
      <c r="F11" s="393">
        <v>-52.694202303499999</v>
      </c>
      <c r="G11" s="280">
        <v>43952</v>
      </c>
      <c r="H11" s="393">
        <v>-12.5719341482</v>
      </c>
      <c r="I11" s="280">
        <v>44287</v>
      </c>
      <c r="J11" s="393">
        <v>-11.158631037399999</v>
      </c>
      <c r="K11" s="280">
        <v>44013</v>
      </c>
      <c r="L11" s="393">
        <v>-51.602178834100002</v>
      </c>
      <c r="M11" s="280">
        <v>43922</v>
      </c>
      <c r="N11" s="393">
        <v>-68.625735009699994</v>
      </c>
      <c r="O11" s="279">
        <v>43922</v>
      </c>
    </row>
    <row r="12" spans="2:19" ht="24" customHeight="1" x14ac:dyDescent="0.25">
      <c r="B12" s="1177">
        <v>2020</v>
      </c>
      <c r="C12" s="1177"/>
      <c r="D12" s="1239">
        <v>-22.061513971441666</v>
      </c>
      <c r="E12" s="1541"/>
      <c r="F12" s="1239">
        <v>-26.658969743808338</v>
      </c>
      <c r="G12" s="1541"/>
      <c r="H12" s="1239">
        <v>2.4393428096083327</v>
      </c>
      <c r="I12" s="1541"/>
      <c r="J12" s="1239">
        <v>0.48938404408333341</v>
      </c>
      <c r="K12" s="1541"/>
      <c r="L12" s="1239">
        <v>-23.027551553983329</v>
      </c>
      <c r="M12" s="1541"/>
      <c r="N12" s="1239">
        <v>-18.073273712949998</v>
      </c>
      <c r="O12" s="1240"/>
    </row>
    <row r="13" spans="2:19" ht="24" customHeight="1" x14ac:dyDescent="0.25">
      <c r="B13" s="1177">
        <v>2021</v>
      </c>
      <c r="C13" s="1177"/>
      <c r="D13" s="1239">
        <v>-1.7399187498166668</v>
      </c>
      <c r="E13" s="1541"/>
      <c r="F13" s="1239">
        <v>-4.1903638862833334</v>
      </c>
      <c r="G13" s="1541"/>
      <c r="H13" s="1239">
        <v>-4.9092442964250003</v>
      </c>
      <c r="I13" s="1541"/>
      <c r="J13" s="1239">
        <v>21.081818281074998</v>
      </c>
      <c r="K13" s="1541"/>
      <c r="L13" s="1239">
        <v>0.21518054313333282</v>
      </c>
      <c r="M13" s="1541"/>
      <c r="N13" s="1239">
        <v>-0.99470939831666616</v>
      </c>
      <c r="O13" s="1240"/>
    </row>
    <row r="14" spans="2:19" ht="24" customHeight="1" x14ac:dyDescent="0.25">
      <c r="B14" s="1177">
        <v>2022</v>
      </c>
      <c r="C14" s="1177"/>
      <c r="D14" s="1239">
        <v>11.441845242891667</v>
      </c>
      <c r="E14" s="1541"/>
      <c r="F14" s="1239">
        <v>5.3956717390083329</v>
      </c>
      <c r="G14" s="1541"/>
      <c r="H14" s="1239">
        <v>2.6825200540416669</v>
      </c>
      <c r="I14" s="1541"/>
      <c r="J14" s="1239">
        <v>49.470616556324991</v>
      </c>
      <c r="K14" s="1541"/>
      <c r="L14" s="1239">
        <v>-0.70096142065</v>
      </c>
      <c r="M14" s="1541"/>
      <c r="N14" s="1239">
        <v>1.5945139177416667</v>
      </c>
      <c r="O14" s="1240"/>
    </row>
    <row r="15" spans="2:19" ht="24" customHeight="1" x14ac:dyDescent="0.25">
      <c r="B15" s="1374"/>
      <c r="C15" s="1374"/>
      <c r="D15" s="1221"/>
      <c r="E15" s="1498"/>
      <c r="F15" s="1221"/>
      <c r="G15" s="1498"/>
      <c r="H15" s="1221"/>
      <c r="I15" s="1498"/>
      <c r="J15" s="1221"/>
      <c r="K15" s="1498"/>
      <c r="L15" s="1221"/>
      <c r="M15" s="1498"/>
      <c r="N15" s="1221"/>
      <c r="O15" s="1222"/>
    </row>
    <row r="16" spans="2:19" ht="24" customHeight="1" x14ac:dyDescent="0.25">
      <c r="B16" s="57">
        <v>22</v>
      </c>
      <c r="C16" s="58" t="s">
        <v>75</v>
      </c>
      <c r="D16" s="1210">
        <v>12.8792244839</v>
      </c>
      <c r="E16" s="1497"/>
      <c r="F16" s="1210">
        <v>1.6487874957999999</v>
      </c>
      <c r="G16" s="1497"/>
      <c r="H16" s="1210">
        <v>7.8806510283</v>
      </c>
      <c r="I16" s="1497"/>
      <c r="J16" s="1210">
        <v>51.9953673901</v>
      </c>
      <c r="K16" s="1497"/>
      <c r="L16" s="1210">
        <v>2.2750013382000001</v>
      </c>
      <c r="M16" s="1497"/>
      <c r="N16" s="1210">
        <v>0.64839953579999998</v>
      </c>
      <c r="O16" s="1211"/>
    </row>
    <row r="17" spans="2:15" ht="24" customHeight="1" x14ac:dyDescent="0.25">
      <c r="B17" s="57"/>
      <c r="C17" s="58" t="s">
        <v>76</v>
      </c>
      <c r="D17" s="1210">
        <v>26.9455599562</v>
      </c>
      <c r="E17" s="1497"/>
      <c r="F17" s="1210">
        <v>8.6569021128999992</v>
      </c>
      <c r="G17" s="1497"/>
      <c r="H17" s="1210">
        <v>5.9580503384999997</v>
      </c>
      <c r="I17" s="1497"/>
      <c r="J17" s="1210">
        <v>54.497235920599998</v>
      </c>
      <c r="K17" s="1497"/>
      <c r="L17" s="1210">
        <v>-5.7191555892999997</v>
      </c>
      <c r="M17" s="1497"/>
      <c r="N17" s="1210">
        <v>-0.2315209755</v>
      </c>
      <c r="O17" s="1211"/>
    </row>
    <row r="18" spans="2:15" ht="24" customHeight="1" x14ac:dyDescent="0.25">
      <c r="B18" s="57"/>
      <c r="C18" s="58" t="s">
        <v>77</v>
      </c>
      <c r="D18" s="1210">
        <v>1.1764823846000001</v>
      </c>
      <c r="E18" s="1497"/>
      <c r="F18" s="1210">
        <v>8.1932811274000006</v>
      </c>
      <c r="G18" s="1497"/>
      <c r="H18" s="1210">
        <v>2.7631678118999998</v>
      </c>
      <c r="I18" s="1497"/>
      <c r="J18" s="1210">
        <v>54.095482015800002</v>
      </c>
      <c r="K18" s="1497"/>
      <c r="L18" s="1210">
        <v>-4.8384042528000002</v>
      </c>
      <c r="M18" s="1497"/>
      <c r="N18" s="1210">
        <v>-4.2712049541999999</v>
      </c>
      <c r="O18" s="1211"/>
    </row>
    <row r="19" spans="2:15" ht="24" customHeight="1" x14ac:dyDescent="0.25">
      <c r="B19" s="57"/>
      <c r="C19" s="58" t="s">
        <v>66</v>
      </c>
      <c r="D19" s="1210">
        <v>16.686556305500002</v>
      </c>
      <c r="E19" s="1497"/>
      <c r="F19" s="1210">
        <v>6.9801792624000001</v>
      </c>
      <c r="G19" s="1497"/>
      <c r="H19" s="1210">
        <v>-0.27277618780000001</v>
      </c>
      <c r="I19" s="1497"/>
      <c r="J19" s="1210">
        <v>53.411753588300002</v>
      </c>
      <c r="K19" s="1497"/>
      <c r="L19" s="1210">
        <v>-1.794184096</v>
      </c>
      <c r="M19" s="1497"/>
      <c r="N19" s="1210">
        <v>-4.7495230892000002</v>
      </c>
      <c r="O19" s="1211"/>
    </row>
    <row r="20" spans="2:15" ht="24" customHeight="1" x14ac:dyDescent="0.25">
      <c r="B20" s="57"/>
      <c r="C20" s="58" t="s">
        <v>67</v>
      </c>
      <c r="D20" s="1210">
        <v>3.1469659320000001</v>
      </c>
      <c r="E20" s="1497"/>
      <c r="F20" s="1210">
        <v>1.4437328707999999</v>
      </c>
      <c r="G20" s="1497"/>
      <c r="H20" s="1210">
        <v>2.81547692</v>
      </c>
      <c r="I20" s="1497"/>
      <c r="J20" s="1210">
        <v>49.172294215599997</v>
      </c>
      <c r="K20" s="1497"/>
      <c r="L20" s="1210">
        <v>-0.73585875270000001</v>
      </c>
      <c r="M20" s="1497"/>
      <c r="N20" s="1210">
        <v>5.6055451616000003</v>
      </c>
      <c r="O20" s="1211"/>
    </row>
    <row r="21" spans="2:15" ht="24" customHeight="1" x14ac:dyDescent="0.25">
      <c r="B21" s="57"/>
      <c r="C21" s="58" t="s">
        <v>68</v>
      </c>
      <c r="D21" s="1210">
        <v>14.073027207999999</v>
      </c>
      <c r="E21" s="1497"/>
      <c r="F21" s="1210">
        <v>-2.3062329803999999</v>
      </c>
      <c r="G21" s="1497"/>
      <c r="H21" s="1210">
        <v>-1.7688731108</v>
      </c>
      <c r="I21" s="1497"/>
      <c r="J21" s="1210">
        <v>51.974418282800002</v>
      </c>
      <c r="K21" s="1497"/>
      <c r="L21" s="1210">
        <v>5.2487199665000004</v>
      </c>
      <c r="M21" s="1497"/>
      <c r="N21" s="1210">
        <v>14.538427994199999</v>
      </c>
      <c r="O21" s="1211"/>
    </row>
    <row r="22" spans="2:15" ht="24" customHeight="1" x14ac:dyDescent="0.25">
      <c r="B22" s="57"/>
      <c r="C22" s="58" t="s">
        <v>69</v>
      </c>
      <c r="D22" s="1210">
        <v>11.8791034882</v>
      </c>
      <c r="E22" s="1497"/>
      <c r="F22" s="1210">
        <v>1.5423820554000001</v>
      </c>
      <c r="G22" s="1497"/>
      <c r="H22" s="1210">
        <v>7.2097553340999996</v>
      </c>
      <c r="I22" s="1497"/>
      <c r="J22" s="1210">
        <v>54.162704398700001</v>
      </c>
      <c r="K22" s="1497"/>
      <c r="L22" s="1210">
        <v>-1.3600791628</v>
      </c>
      <c r="M22" s="1497"/>
      <c r="N22" s="1210">
        <v>4.9609733554000002</v>
      </c>
      <c r="O22" s="1211"/>
    </row>
    <row r="23" spans="2:15" ht="24" customHeight="1" x14ac:dyDescent="0.25">
      <c r="B23" s="57"/>
      <c r="C23" s="58" t="s">
        <v>70</v>
      </c>
      <c r="D23" s="1210">
        <v>-0.37950491930000002</v>
      </c>
      <c r="E23" s="1497"/>
      <c r="F23" s="1210">
        <v>2.6059466749000002</v>
      </c>
      <c r="G23" s="1497"/>
      <c r="H23" s="1210">
        <v>5.6126389001000003</v>
      </c>
      <c r="I23" s="1497"/>
      <c r="J23" s="1210">
        <v>45.807051128799998</v>
      </c>
      <c r="K23" s="1497"/>
      <c r="L23" s="1210">
        <v>-5.3505706659000003</v>
      </c>
      <c r="M23" s="1497"/>
      <c r="N23" s="1210">
        <v>9.4018768319999992</v>
      </c>
      <c r="O23" s="1211"/>
    </row>
    <row r="24" spans="2:15" ht="24" customHeight="1" x14ac:dyDescent="0.25">
      <c r="B24" s="110"/>
      <c r="C24" s="51" t="s">
        <v>71</v>
      </c>
      <c r="D24" s="1221">
        <v>19.515463804900001</v>
      </c>
      <c r="E24" s="1498"/>
      <c r="F24" s="1221">
        <v>1.6991052777</v>
      </c>
      <c r="G24" s="1498"/>
      <c r="H24" s="1221">
        <v>7.5674391946000004</v>
      </c>
      <c r="I24" s="1498"/>
      <c r="J24" s="1221">
        <v>39.6611733282</v>
      </c>
      <c r="K24" s="1498"/>
      <c r="L24" s="1221">
        <v>-7.0399202534</v>
      </c>
      <c r="M24" s="1498"/>
      <c r="N24" s="1221">
        <v>-5.9614668800999997</v>
      </c>
      <c r="O24" s="1222"/>
    </row>
    <row r="25" spans="2:15" ht="24" customHeight="1" x14ac:dyDescent="0.25">
      <c r="B25" s="57">
        <v>23</v>
      </c>
      <c r="C25" s="58" t="s">
        <v>72</v>
      </c>
      <c r="D25" s="1210">
        <v>20.122367108599999</v>
      </c>
      <c r="E25" s="1497"/>
      <c r="F25" s="1210">
        <v>5.1543098733999999</v>
      </c>
      <c r="G25" s="1497"/>
      <c r="H25" s="1210">
        <v>6.7389255197000004</v>
      </c>
      <c r="I25" s="1497"/>
      <c r="J25" s="1210">
        <v>37.765930173999998</v>
      </c>
      <c r="K25" s="1497"/>
      <c r="L25" s="1210">
        <v>-17.0806074431</v>
      </c>
      <c r="M25" s="1497"/>
      <c r="N25" s="1210">
        <v>-4.6498592629999997</v>
      </c>
      <c r="O25" s="1211"/>
    </row>
    <row r="26" spans="2:15" ht="24" customHeight="1" x14ac:dyDescent="0.25">
      <c r="B26" s="57"/>
      <c r="C26" s="58" t="s">
        <v>73</v>
      </c>
      <c r="D26" s="1210">
        <v>20.599833715300001</v>
      </c>
      <c r="E26" s="1497"/>
      <c r="F26" s="1210">
        <v>8.3784217285999993</v>
      </c>
      <c r="G26" s="1497"/>
      <c r="H26" s="1210">
        <v>10.764116790699999</v>
      </c>
      <c r="I26" s="1497"/>
      <c r="J26" s="1210">
        <v>35.093399603500004</v>
      </c>
      <c r="K26" s="1497"/>
      <c r="L26" s="1210">
        <v>-7.2091723078000003</v>
      </c>
      <c r="M26" s="1497"/>
      <c r="N26" s="1210">
        <v>6.5237303989999997</v>
      </c>
      <c r="O26" s="1211"/>
    </row>
    <row r="27" spans="2:15" ht="24" customHeight="1" x14ac:dyDescent="0.25">
      <c r="B27" s="57"/>
      <c r="C27" s="58" t="s">
        <v>74</v>
      </c>
      <c r="D27" s="1210">
        <v>15.123533200500001</v>
      </c>
      <c r="E27" s="1497"/>
      <c r="F27" s="1210">
        <v>10.5378950729</v>
      </c>
      <c r="G27" s="1497"/>
      <c r="H27" s="1210">
        <v>14.5789383511</v>
      </c>
      <c r="I27" s="1497"/>
      <c r="J27" s="1210">
        <v>26.06345</v>
      </c>
      <c r="K27" s="1497"/>
      <c r="L27" s="1210">
        <v>-18.165037379000001</v>
      </c>
      <c r="M27" s="1497"/>
      <c r="N27" s="1210">
        <v>2.4960206222000001</v>
      </c>
      <c r="O27" s="1211"/>
    </row>
    <row r="28" spans="2:15" ht="24" customHeight="1" x14ac:dyDescent="0.25">
      <c r="B28" s="57"/>
      <c r="C28" s="58" t="s">
        <v>75</v>
      </c>
      <c r="D28" s="1210">
        <v>-0.91943663399999997</v>
      </c>
      <c r="E28" s="1497"/>
      <c r="F28" s="1210">
        <v>8.8293555574999996</v>
      </c>
      <c r="G28" s="1497"/>
      <c r="H28" s="1210">
        <v>11.774603346899999</v>
      </c>
      <c r="I28" s="1497"/>
      <c r="J28" s="1210">
        <v>27.3145113759</v>
      </c>
      <c r="K28" s="1497"/>
      <c r="L28" s="1210">
        <v>-12.6259803136</v>
      </c>
      <c r="M28" s="1497"/>
      <c r="N28" s="1210">
        <v>0.91954460469999999</v>
      </c>
      <c r="O28" s="1211"/>
    </row>
    <row r="29" spans="2:15" ht="24" customHeight="1" x14ac:dyDescent="0.25">
      <c r="B29" s="57"/>
      <c r="C29" s="58" t="s">
        <v>76</v>
      </c>
      <c r="D29" s="1210">
        <v>-8.1310180225999993</v>
      </c>
      <c r="E29" s="1497"/>
      <c r="F29" s="1210">
        <v>7.3907830399999996</v>
      </c>
      <c r="G29" s="1497"/>
      <c r="H29" s="1210">
        <v>21.2869081642</v>
      </c>
      <c r="I29" s="1497"/>
      <c r="J29" s="1210">
        <v>22.9497560766</v>
      </c>
      <c r="K29" s="1497"/>
      <c r="L29" s="1210">
        <v>-0.17582697680000001</v>
      </c>
      <c r="M29" s="1497"/>
      <c r="N29" s="1210">
        <v>14.6310958122</v>
      </c>
      <c r="O29" s="1211"/>
    </row>
    <row r="30" spans="2:15" ht="24" customHeight="1" x14ac:dyDescent="0.25">
      <c r="B30" s="57"/>
      <c r="C30" s="58" t="s">
        <v>77</v>
      </c>
      <c r="D30" s="1210">
        <v>-3.6911133349999998</v>
      </c>
      <c r="E30" s="1497"/>
      <c r="F30" s="1210">
        <v>11.0589719648</v>
      </c>
      <c r="G30" s="1497"/>
      <c r="H30" s="1210">
        <v>15.94847704</v>
      </c>
      <c r="I30" s="1497"/>
      <c r="J30" s="1210">
        <v>13.752831193700001</v>
      </c>
      <c r="K30" s="1497"/>
      <c r="L30" s="1210">
        <v>-6.802899483</v>
      </c>
      <c r="M30" s="1497"/>
      <c r="N30" s="1210">
        <v>8.9328187273000008</v>
      </c>
      <c r="O30" s="1211"/>
    </row>
    <row r="31" spans="2:15" ht="24" customHeight="1" x14ac:dyDescent="0.25">
      <c r="B31" s="57"/>
      <c r="C31" s="58" t="s">
        <v>66</v>
      </c>
      <c r="D31" s="1210">
        <v>-2.6323374834000002</v>
      </c>
      <c r="E31" s="1497"/>
      <c r="F31" s="1210">
        <v>8.4090884598999995</v>
      </c>
      <c r="G31" s="1497"/>
      <c r="H31" s="1210">
        <v>14.291370102</v>
      </c>
      <c r="I31" s="1497"/>
      <c r="J31" s="1210">
        <v>16.3046321305</v>
      </c>
      <c r="K31" s="1497"/>
      <c r="L31" s="1210">
        <v>-10.2905196489</v>
      </c>
      <c r="M31" s="1497"/>
      <c r="N31" s="1210">
        <v>7.3631529083</v>
      </c>
      <c r="O31" s="1211"/>
    </row>
    <row r="32" spans="2:15" ht="24" customHeight="1" x14ac:dyDescent="0.25">
      <c r="B32" s="57"/>
      <c r="C32" s="58" t="s">
        <v>67</v>
      </c>
      <c r="D32" s="1210">
        <v>-7.7393512587000002</v>
      </c>
      <c r="E32" s="1497"/>
      <c r="F32" s="1210">
        <v>5.2415325057000004</v>
      </c>
      <c r="G32" s="1497"/>
      <c r="H32" s="1210">
        <v>20.5127316974</v>
      </c>
      <c r="I32" s="1497"/>
      <c r="J32" s="1210">
        <v>10.9251154298</v>
      </c>
      <c r="K32" s="1497"/>
      <c r="L32" s="1210">
        <v>5.5057601293999996</v>
      </c>
      <c r="M32" s="1497"/>
      <c r="N32" s="1210">
        <v>11.6416791681</v>
      </c>
      <c r="O32" s="1211"/>
    </row>
    <row r="33" spans="2:15" ht="24" customHeight="1" x14ac:dyDescent="0.25">
      <c r="B33" s="57"/>
      <c r="C33" s="58" t="s">
        <v>68</v>
      </c>
      <c r="D33" s="1210">
        <v>-8.8712591539000005</v>
      </c>
      <c r="E33" s="1497"/>
      <c r="F33" s="1210">
        <v>1.8117124982999999</v>
      </c>
      <c r="G33" s="1497"/>
      <c r="H33" s="1210">
        <v>20.727356330599999</v>
      </c>
      <c r="I33" s="1497"/>
      <c r="J33" s="1210">
        <v>16.800943440800001</v>
      </c>
      <c r="K33" s="1497"/>
      <c r="L33" s="1210">
        <v>6.0204557393</v>
      </c>
      <c r="M33" s="1497"/>
      <c r="N33" s="1210">
        <v>13.1404715364</v>
      </c>
      <c r="O33" s="1211"/>
    </row>
    <row r="34" spans="2:15" ht="2.15" customHeight="1" x14ac:dyDescent="0.25">
      <c r="B34" s="101"/>
      <c r="C34" s="62"/>
      <c r="D34" s="1216"/>
      <c r="E34" s="1253"/>
      <c r="F34" s="1216"/>
      <c r="G34" s="1253"/>
      <c r="H34" s="1260"/>
      <c r="I34" s="1260"/>
      <c r="J34" s="1260"/>
      <c r="K34" s="1260"/>
      <c r="L34" s="1260"/>
      <c r="M34" s="1260"/>
      <c r="N34" s="1260"/>
      <c r="O34" s="1261"/>
    </row>
    <row r="35" spans="2:15" s="69" customFormat="1" ht="18" customHeight="1" x14ac:dyDescent="0.3">
      <c r="B35" s="67" t="s">
        <v>294</v>
      </c>
      <c r="C35" s="67"/>
      <c r="G35" s="394"/>
      <c r="L35" s="271"/>
      <c r="M35" s="271"/>
    </row>
    <row r="36" spans="2:15" s="69" customFormat="1" ht="18" customHeight="1" x14ac:dyDescent="0.3">
      <c r="B36" s="67"/>
      <c r="C36" s="67"/>
      <c r="G36" s="394"/>
      <c r="L36" s="271"/>
      <c r="M36" s="271"/>
    </row>
    <row r="37" spans="2:15" ht="4" customHeight="1" x14ac:dyDescent="0.35">
      <c r="B37" s="387"/>
      <c r="C37" s="387"/>
      <c r="D37" s="43"/>
      <c r="E37" s="43"/>
      <c r="F37" s="43"/>
      <c r="G37" s="74"/>
      <c r="H37" s="43"/>
      <c r="I37" s="43"/>
      <c r="J37" s="43"/>
      <c r="K37" s="43"/>
      <c r="L37" s="44"/>
      <c r="M37" s="44"/>
      <c r="N37" s="43"/>
      <c r="O37" s="43"/>
    </row>
    <row r="38" spans="2:15" ht="4" customHeight="1" x14ac:dyDescent="0.35">
      <c r="B38" s="387"/>
      <c r="C38" s="387"/>
      <c r="D38" s="43"/>
      <c r="E38" s="43"/>
      <c r="F38" s="43"/>
      <c r="G38" s="74"/>
      <c r="H38" s="43"/>
      <c r="I38" s="43"/>
      <c r="J38" s="43"/>
      <c r="K38" s="43"/>
      <c r="L38" s="44"/>
      <c r="M38" s="44"/>
      <c r="N38" s="43"/>
      <c r="O38" s="43"/>
    </row>
    <row r="39" spans="2:15" ht="4" customHeight="1" x14ac:dyDescent="0.35">
      <c r="B39" s="387"/>
      <c r="C39" s="387"/>
      <c r="D39" s="43"/>
      <c r="E39" s="43"/>
      <c r="F39" s="43"/>
      <c r="G39" s="74"/>
      <c r="H39" s="43"/>
      <c r="I39" s="43"/>
      <c r="J39" s="43"/>
      <c r="K39" s="43"/>
      <c r="L39" s="44"/>
      <c r="M39" s="44"/>
      <c r="N39" s="43"/>
      <c r="O39" s="43"/>
    </row>
    <row r="40" spans="2:15" ht="4" customHeight="1" x14ac:dyDescent="0.35">
      <c r="B40" s="387"/>
      <c r="C40" s="387"/>
      <c r="D40" s="43"/>
      <c r="E40" s="43"/>
      <c r="F40" s="43"/>
      <c r="G40" s="74"/>
      <c r="H40" s="43"/>
      <c r="I40" s="43"/>
      <c r="J40" s="43"/>
      <c r="K40" s="43"/>
      <c r="L40" s="44"/>
      <c r="M40" s="44"/>
      <c r="N40" s="43"/>
      <c r="O40" s="43"/>
    </row>
    <row r="41" spans="2:15" ht="4" customHeight="1" x14ac:dyDescent="0.35">
      <c r="B41" s="387"/>
      <c r="C41" s="387"/>
      <c r="D41" s="43"/>
      <c r="E41" s="43"/>
      <c r="F41" s="43"/>
      <c r="G41" s="74"/>
      <c r="H41" s="43"/>
      <c r="I41" s="43"/>
      <c r="J41" s="43"/>
      <c r="K41" s="43"/>
      <c r="L41" s="44"/>
      <c r="M41" s="44"/>
      <c r="N41" s="43"/>
      <c r="O41" s="43"/>
    </row>
    <row r="42" spans="2:15" ht="4" customHeight="1" x14ac:dyDescent="0.35">
      <c r="B42" s="387"/>
      <c r="C42" s="387"/>
      <c r="D42" s="43"/>
      <c r="E42" s="43"/>
      <c r="F42" s="43"/>
      <c r="G42" s="74"/>
      <c r="H42" s="43"/>
      <c r="I42" s="43"/>
      <c r="J42" s="43"/>
      <c r="K42" s="43"/>
      <c r="L42" s="44"/>
      <c r="M42" s="44"/>
      <c r="N42" s="43"/>
      <c r="O42" s="43"/>
    </row>
    <row r="43" spans="2:15" ht="4" customHeight="1" x14ac:dyDescent="0.35">
      <c r="B43" s="387"/>
      <c r="C43" s="387"/>
      <c r="D43" s="43"/>
      <c r="E43" s="43"/>
      <c r="F43" s="43"/>
      <c r="G43" s="74"/>
      <c r="H43" s="43"/>
      <c r="I43" s="43"/>
      <c r="J43" s="43"/>
      <c r="K43" s="43"/>
      <c r="L43" s="44"/>
      <c r="M43" s="44"/>
      <c r="N43" s="43"/>
      <c r="O43" s="43"/>
    </row>
    <row r="44" spans="2:15" ht="5.15" customHeight="1" x14ac:dyDescent="0.35">
      <c r="B44" s="387"/>
      <c r="C44" s="387"/>
      <c r="D44" s="43"/>
      <c r="E44" s="43"/>
      <c r="F44" s="43"/>
      <c r="G44" s="74"/>
      <c r="H44" s="43"/>
      <c r="I44" s="43"/>
      <c r="J44" s="43"/>
      <c r="K44" s="43"/>
      <c r="L44" s="44"/>
      <c r="M44" s="44"/>
      <c r="N44" s="43"/>
      <c r="O44" s="43"/>
    </row>
    <row r="45" spans="2:15" ht="5.15" customHeight="1" x14ac:dyDescent="0.35">
      <c r="B45" s="387"/>
      <c r="C45" s="387"/>
      <c r="D45" s="43"/>
      <c r="E45" s="43"/>
      <c r="F45" s="43"/>
      <c r="G45" s="74"/>
      <c r="H45" s="43"/>
      <c r="I45" s="43"/>
      <c r="J45" s="43"/>
      <c r="K45" s="43"/>
      <c r="L45" s="44"/>
      <c r="M45" s="44"/>
      <c r="N45" s="43"/>
      <c r="O45" s="43"/>
    </row>
    <row r="46" spans="2:15" ht="5.15" customHeight="1" x14ac:dyDescent="0.35">
      <c r="B46" s="387"/>
      <c r="C46" s="387"/>
      <c r="D46" s="43"/>
      <c r="E46" s="43"/>
      <c r="F46" s="43"/>
      <c r="G46" s="74"/>
      <c r="H46" s="43"/>
      <c r="I46" s="43"/>
      <c r="J46" s="43"/>
      <c r="K46" s="43"/>
      <c r="L46" s="44"/>
      <c r="M46" s="44"/>
      <c r="N46" s="43"/>
      <c r="O46" s="43"/>
    </row>
    <row r="47" spans="2:15" ht="5.15" customHeight="1" x14ac:dyDescent="0.35">
      <c r="B47" s="387"/>
      <c r="C47" s="387"/>
      <c r="D47" s="43"/>
      <c r="E47" s="43"/>
      <c r="F47" s="43"/>
      <c r="G47" s="74"/>
      <c r="H47" s="43"/>
      <c r="I47" s="43"/>
      <c r="J47" s="43"/>
      <c r="K47" s="43"/>
      <c r="L47" s="44"/>
      <c r="M47" s="44"/>
      <c r="N47" s="43"/>
      <c r="O47" s="43"/>
    </row>
    <row r="48" spans="2:15" ht="5.15" customHeight="1" x14ac:dyDescent="0.35">
      <c r="B48" s="387"/>
      <c r="C48" s="387"/>
      <c r="D48" s="43"/>
      <c r="E48" s="43"/>
      <c r="F48" s="43"/>
      <c r="G48" s="74"/>
      <c r="H48" s="43"/>
      <c r="I48" s="43"/>
      <c r="J48" s="43"/>
      <c r="K48" s="43"/>
      <c r="L48" s="44"/>
      <c r="M48" s="44"/>
      <c r="N48" s="43"/>
      <c r="O48" s="43"/>
    </row>
    <row r="49" spans="2:15" ht="5.15" customHeight="1" x14ac:dyDescent="0.35">
      <c r="B49" s="387"/>
      <c r="C49" s="387"/>
      <c r="D49" s="43"/>
      <c r="E49" s="43"/>
      <c r="F49" s="43"/>
      <c r="G49" s="74"/>
      <c r="H49" s="43"/>
      <c r="I49" s="43"/>
      <c r="J49" s="43"/>
      <c r="K49" s="43"/>
      <c r="L49" s="44"/>
      <c r="M49" s="44"/>
      <c r="N49" s="43"/>
      <c r="O49" s="43"/>
    </row>
    <row r="50" spans="2:15" ht="5.15" customHeight="1" x14ac:dyDescent="0.35">
      <c r="B50" s="387"/>
      <c r="C50" s="387"/>
      <c r="D50" s="43"/>
      <c r="E50" s="43"/>
      <c r="F50" s="43"/>
      <c r="G50" s="74"/>
      <c r="H50" s="43"/>
      <c r="I50" s="43"/>
      <c r="J50" s="43"/>
      <c r="K50" s="43"/>
      <c r="L50" s="44"/>
      <c r="M50" s="44"/>
      <c r="N50" s="43"/>
      <c r="O50" s="43"/>
    </row>
    <row r="51" spans="2:15" ht="5.15" customHeight="1" x14ac:dyDescent="0.35">
      <c r="B51" s="387"/>
      <c r="C51" s="387"/>
      <c r="D51" s="43"/>
      <c r="E51" s="43"/>
      <c r="F51" s="43"/>
      <c r="G51" s="74"/>
      <c r="H51" s="43"/>
      <c r="I51" s="43"/>
      <c r="J51" s="43"/>
      <c r="K51" s="43"/>
      <c r="L51" s="44"/>
      <c r="M51" s="44"/>
      <c r="N51" s="43"/>
      <c r="O51" s="43"/>
    </row>
    <row r="52" spans="2:15" ht="5.15" customHeight="1" x14ac:dyDescent="0.35">
      <c r="B52" s="387"/>
      <c r="C52" s="387"/>
      <c r="D52" s="43"/>
      <c r="E52" s="43"/>
      <c r="F52" s="43"/>
      <c r="G52" s="74"/>
      <c r="H52" s="43"/>
      <c r="I52" s="43"/>
      <c r="J52" s="43"/>
      <c r="K52" s="43"/>
      <c r="L52" s="44"/>
      <c r="M52" s="44"/>
      <c r="N52" s="43"/>
      <c r="O52" s="43"/>
    </row>
    <row r="53" spans="2:15" ht="5.15" customHeight="1" x14ac:dyDescent="0.35">
      <c r="B53" s="387"/>
      <c r="C53" s="387"/>
      <c r="D53" s="43"/>
      <c r="E53" s="43"/>
      <c r="F53" s="43"/>
      <c r="G53" s="74"/>
      <c r="H53" s="43"/>
      <c r="I53" s="43"/>
      <c r="J53" s="43"/>
      <c r="K53" s="43"/>
      <c r="L53" s="44"/>
      <c r="M53" s="44"/>
      <c r="N53" s="43"/>
      <c r="O53" s="43"/>
    </row>
    <row r="54" spans="2:15" ht="5.15" customHeight="1" x14ac:dyDescent="0.35">
      <c r="B54" s="387"/>
      <c r="C54" s="387"/>
      <c r="D54" s="43"/>
      <c r="E54" s="43"/>
      <c r="F54" s="43"/>
      <c r="G54" s="74"/>
      <c r="H54" s="43"/>
      <c r="I54" s="43"/>
      <c r="J54" s="43"/>
      <c r="K54" s="43"/>
      <c r="L54" s="44"/>
      <c r="M54" s="44"/>
      <c r="N54" s="43"/>
      <c r="O54" s="43"/>
    </row>
    <row r="55" spans="2:15" ht="5.15" customHeight="1" x14ac:dyDescent="0.35">
      <c r="B55" s="387"/>
      <c r="C55" s="387"/>
      <c r="D55" s="43"/>
      <c r="E55" s="43"/>
      <c r="F55" s="43"/>
      <c r="G55" s="74"/>
      <c r="H55" s="43"/>
      <c r="I55" s="43"/>
      <c r="J55" s="43"/>
      <c r="K55" s="43"/>
      <c r="L55" s="44"/>
      <c r="M55" s="44"/>
      <c r="N55" s="43"/>
      <c r="O55" s="43"/>
    </row>
    <row r="56" spans="2:15" ht="5.15" customHeight="1" x14ac:dyDescent="0.35">
      <c r="B56" s="387"/>
      <c r="C56" s="387"/>
      <c r="D56" s="43"/>
      <c r="E56" s="43"/>
      <c r="F56" s="43"/>
      <c r="G56" s="74"/>
      <c r="H56" s="43"/>
      <c r="I56" s="43"/>
      <c r="J56" s="43"/>
      <c r="K56" s="43"/>
      <c r="L56" s="44"/>
      <c r="M56" s="44"/>
      <c r="N56" s="43"/>
      <c r="O56" s="43"/>
    </row>
    <row r="57" spans="2:15" ht="5.15" customHeight="1" x14ac:dyDescent="0.35">
      <c r="B57" s="387"/>
      <c r="C57" s="387"/>
      <c r="D57" s="43"/>
      <c r="E57" s="43"/>
      <c r="F57" s="43"/>
      <c r="G57" s="74"/>
      <c r="H57" s="43"/>
      <c r="I57" s="43"/>
      <c r="J57" s="43"/>
      <c r="K57" s="43"/>
      <c r="L57" s="44"/>
      <c r="M57" s="44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14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4">
      <c r="B69" s="39" t="s">
        <v>295</v>
      </c>
      <c r="C69" s="260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  <c r="P69" s="261"/>
      <c r="Q69" s="261"/>
      <c r="R69" s="261"/>
      <c r="S69" s="261"/>
    </row>
    <row r="70" spans="2:19" ht="18" customHeight="1" x14ac:dyDescent="0.25">
      <c r="B70" s="127" t="s">
        <v>296</v>
      </c>
      <c r="C70" s="92"/>
    </row>
    <row r="71" spans="2:19" ht="30" customHeight="1" x14ac:dyDescent="0.25">
      <c r="B71" s="1536"/>
      <c r="C71" s="1537"/>
      <c r="D71" s="1213" t="s">
        <v>58</v>
      </c>
      <c r="E71" s="1213"/>
      <c r="F71" s="1213"/>
      <c r="G71" s="1213"/>
      <c r="H71" s="1213" t="s">
        <v>297</v>
      </c>
      <c r="I71" s="1213"/>
      <c r="J71" s="1213"/>
      <c r="K71" s="1213"/>
      <c r="L71" s="1521" t="s">
        <v>298</v>
      </c>
      <c r="M71" s="1521"/>
      <c r="N71" s="1521"/>
      <c r="O71" s="1521"/>
    </row>
    <row r="72" spans="2:19" ht="30" customHeight="1" x14ac:dyDescent="0.25">
      <c r="B72" s="1538"/>
      <c r="C72" s="1539"/>
      <c r="D72" s="1540" t="s">
        <v>150</v>
      </c>
      <c r="E72" s="1540"/>
      <c r="F72" s="395" t="s">
        <v>59</v>
      </c>
      <c r="G72" s="395" t="s">
        <v>126</v>
      </c>
      <c r="H72" s="1540" t="s">
        <v>150</v>
      </c>
      <c r="I72" s="1540"/>
      <c r="J72" s="395" t="s">
        <v>59</v>
      </c>
      <c r="K72" s="395" t="s">
        <v>126</v>
      </c>
      <c r="L72" s="1540" t="s">
        <v>150</v>
      </c>
      <c r="M72" s="1540"/>
      <c r="N72" s="395" t="s">
        <v>59</v>
      </c>
      <c r="O72" s="396" t="s">
        <v>126</v>
      </c>
    </row>
    <row r="73" spans="2:19" ht="24" customHeight="1" x14ac:dyDescent="0.25">
      <c r="B73" s="1533">
        <v>2020</v>
      </c>
      <c r="C73" s="1533"/>
      <c r="D73" s="1534">
        <v>17250.234106</v>
      </c>
      <c r="E73" s="1535"/>
      <c r="F73" s="397">
        <v>-22.907167721061494</v>
      </c>
      <c r="G73" s="48"/>
      <c r="H73" s="1534">
        <v>9852.4790549999998</v>
      </c>
      <c r="I73" s="1535"/>
      <c r="J73" s="397">
        <v>-33.193156972367262</v>
      </c>
      <c r="K73" s="48"/>
      <c r="L73" s="1534">
        <v>7397.755051000001</v>
      </c>
      <c r="M73" s="1535"/>
      <c r="N73" s="397">
        <v>-3.0211559068588967</v>
      </c>
      <c r="O73" s="129"/>
    </row>
    <row r="74" spans="2:19" ht="24" customHeight="1" x14ac:dyDescent="0.25">
      <c r="B74" s="1533">
        <v>2021</v>
      </c>
      <c r="C74" s="1533"/>
      <c r="D74" s="1534">
        <v>18681.691978999996</v>
      </c>
      <c r="E74" s="1535"/>
      <c r="F74" s="397">
        <v>8.2981938923490048</v>
      </c>
      <c r="G74" s="48"/>
      <c r="H74" s="1534">
        <v>10217.326168</v>
      </c>
      <c r="I74" s="1535"/>
      <c r="J74" s="397">
        <v>3.7030996053206033</v>
      </c>
      <c r="K74" s="48"/>
      <c r="L74" s="1534">
        <v>8464.3658109999978</v>
      </c>
      <c r="M74" s="1535"/>
      <c r="N74" s="397">
        <v>14.418032939003789</v>
      </c>
      <c r="O74" s="129"/>
    </row>
    <row r="75" spans="2:19" ht="24" customHeight="1" x14ac:dyDescent="0.25">
      <c r="B75" s="1533">
        <v>2022</v>
      </c>
      <c r="C75" s="1533"/>
      <c r="D75" s="1534">
        <v>22950.669554999997</v>
      </c>
      <c r="E75" s="1535"/>
      <c r="F75" s="397">
        <v>22.851129227474367</v>
      </c>
      <c r="G75" s="48"/>
      <c r="H75" s="1534">
        <v>13277.276709000002</v>
      </c>
      <c r="I75" s="1535"/>
      <c r="J75" s="397">
        <v>29.948643027405431</v>
      </c>
      <c r="K75" s="48"/>
      <c r="L75" s="1534">
        <v>9673.3928459999988</v>
      </c>
      <c r="M75" s="1535"/>
      <c r="N75" s="397">
        <v>14.283728539104379</v>
      </c>
      <c r="O75" s="129"/>
    </row>
    <row r="76" spans="2:19" ht="24" customHeight="1" x14ac:dyDescent="0.25">
      <c r="B76" s="110"/>
      <c r="C76" s="51"/>
      <c r="D76" s="398"/>
      <c r="E76" s="399"/>
      <c r="F76" s="400"/>
      <c r="G76" s="54"/>
      <c r="H76" s="398"/>
      <c r="I76" s="399"/>
      <c r="J76" s="400"/>
      <c r="K76" s="54"/>
      <c r="L76" s="398"/>
      <c r="M76" s="399"/>
      <c r="N76" s="400"/>
      <c r="O76" s="135"/>
    </row>
    <row r="77" spans="2:19" ht="24" customHeight="1" x14ac:dyDescent="0.25">
      <c r="B77" s="57">
        <v>22</v>
      </c>
      <c r="C77" s="58" t="s">
        <v>73</v>
      </c>
      <c r="D77" s="1528">
        <v>1666.8036720000005</v>
      </c>
      <c r="E77" s="1529"/>
      <c r="F77" s="401">
        <v>13.968300550107383</v>
      </c>
      <c r="G77" s="100">
        <v>15.474747484034657</v>
      </c>
      <c r="H77" s="1528">
        <v>972.32991100000004</v>
      </c>
      <c r="I77" s="1529"/>
      <c r="J77" s="401">
        <v>16.753580547330337</v>
      </c>
      <c r="K77" s="100">
        <v>14.15530680528807</v>
      </c>
      <c r="L77" s="1528">
        <v>694.47376100000054</v>
      </c>
      <c r="M77" s="1529"/>
      <c r="N77" s="401">
        <v>10.284706621774742</v>
      </c>
      <c r="O77" s="139">
        <v>17.19515876116542</v>
      </c>
    </row>
    <row r="78" spans="2:19" ht="24" customHeight="1" x14ac:dyDescent="0.25">
      <c r="B78" s="57"/>
      <c r="C78" s="58" t="s">
        <v>74</v>
      </c>
      <c r="D78" s="1528">
        <v>2013.5268319999998</v>
      </c>
      <c r="E78" s="1529"/>
      <c r="F78" s="401">
        <v>11.321555147471996</v>
      </c>
      <c r="G78" s="100">
        <v>13.854577296330994</v>
      </c>
      <c r="H78" s="1528">
        <v>1188.9362780000001</v>
      </c>
      <c r="I78" s="1529"/>
      <c r="J78" s="401">
        <v>15.308195003241941</v>
      </c>
      <c r="K78" s="100">
        <v>14.607036256901896</v>
      </c>
      <c r="L78" s="1528">
        <v>824.59055399999966</v>
      </c>
      <c r="M78" s="1529"/>
      <c r="N78" s="401">
        <v>6.0356547417464768</v>
      </c>
      <c r="O78" s="139">
        <v>12.867027194219993</v>
      </c>
    </row>
    <row r="79" spans="2:19" ht="24" customHeight="1" x14ac:dyDescent="0.25">
      <c r="B79" s="57"/>
      <c r="C79" s="58" t="s">
        <v>75</v>
      </c>
      <c r="D79" s="1528">
        <v>1743.0060209999997</v>
      </c>
      <c r="E79" s="1529"/>
      <c r="F79" s="401">
        <v>6.3848576840597415</v>
      </c>
      <c r="G79" s="100">
        <v>11.904239142903993</v>
      </c>
      <c r="H79" s="1528">
        <v>997.14608300000009</v>
      </c>
      <c r="I79" s="1529"/>
      <c r="J79" s="401">
        <v>3.4597193680377059</v>
      </c>
      <c r="K79" s="100">
        <v>11.618766792358182</v>
      </c>
      <c r="L79" s="1528">
        <v>745.8599379999996</v>
      </c>
      <c r="M79" s="1529"/>
      <c r="N79" s="401">
        <v>10.564031992044587</v>
      </c>
      <c r="O79" s="139">
        <v>12.287258353804598</v>
      </c>
    </row>
    <row r="80" spans="2:19" ht="24" customHeight="1" x14ac:dyDescent="0.25">
      <c r="B80" s="57"/>
      <c r="C80" s="58" t="s">
        <v>76</v>
      </c>
      <c r="D80" s="1528">
        <v>1946.8925170000007</v>
      </c>
      <c r="E80" s="1529"/>
      <c r="F80" s="401">
        <v>29.356118637792772</v>
      </c>
      <c r="G80" s="100">
        <v>15.280330984804813</v>
      </c>
      <c r="H80" s="1528">
        <v>1165.016513</v>
      </c>
      <c r="I80" s="1529"/>
      <c r="J80" s="401">
        <v>39.542647132011055</v>
      </c>
      <c r="K80" s="100">
        <v>16.881082837014148</v>
      </c>
      <c r="L80" s="1528">
        <v>781.87600400000053</v>
      </c>
      <c r="M80" s="1529"/>
      <c r="N80" s="401">
        <v>16.666209004958876</v>
      </c>
      <c r="O80" s="139">
        <v>13.163324731288984</v>
      </c>
    </row>
    <row r="81" spans="2:15" ht="24" customHeight="1" x14ac:dyDescent="0.25">
      <c r="B81" s="57"/>
      <c r="C81" s="58" t="s">
        <v>77</v>
      </c>
      <c r="D81" s="1528">
        <v>1931.150095</v>
      </c>
      <c r="E81" s="1529"/>
      <c r="F81" s="401">
        <v>27.680300890159781</v>
      </c>
      <c r="G81" s="100">
        <v>17.298594703306346</v>
      </c>
      <c r="H81" s="1528">
        <v>1134.151419</v>
      </c>
      <c r="I81" s="1529"/>
      <c r="J81" s="401">
        <v>46.36139050427974</v>
      </c>
      <c r="K81" s="100">
        <v>21.269895877836742</v>
      </c>
      <c r="L81" s="1528">
        <v>796.99867599999993</v>
      </c>
      <c r="M81" s="1529"/>
      <c r="N81" s="401">
        <v>8.0543245713942113</v>
      </c>
      <c r="O81" s="139">
        <v>12.2413914240602</v>
      </c>
    </row>
    <row r="82" spans="2:15" ht="24" customHeight="1" x14ac:dyDescent="0.25">
      <c r="B82" s="57"/>
      <c r="C82" s="58" t="s">
        <v>66</v>
      </c>
      <c r="D82" s="1528">
        <v>1846.8767210000001</v>
      </c>
      <c r="E82" s="1529"/>
      <c r="F82" s="401">
        <v>16.317491335409116</v>
      </c>
      <c r="G82" s="100">
        <v>17.155420341963623</v>
      </c>
      <c r="H82" s="1528">
        <v>1081.9307840000001</v>
      </c>
      <c r="I82" s="1529"/>
      <c r="J82" s="401">
        <v>17.506405556869819</v>
      </c>
      <c r="K82" s="100">
        <v>20.704226538795488</v>
      </c>
      <c r="L82" s="1528">
        <v>764.94593699999984</v>
      </c>
      <c r="M82" s="1529"/>
      <c r="N82" s="401">
        <v>14.676403672271675</v>
      </c>
      <c r="O82" s="139">
        <v>12.583019635766469</v>
      </c>
    </row>
    <row r="83" spans="2:15" ht="24" customHeight="1" x14ac:dyDescent="0.25">
      <c r="B83" s="57"/>
      <c r="C83" s="58" t="s">
        <v>67</v>
      </c>
      <c r="D83" s="1528">
        <v>1586.2181700000001</v>
      </c>
      <c r="E83" s="1529"/>
      <c r="F83" s="401">
        <v>38.938027344116556</v>
      </c>
      <c r="G83" s="100">
        <v>19.224010797142419</v>
      </c>
      <c r="H83" s="1528">
        <v>888.52709400000003</v>
      </c>
      <c r="I83" s="1529"/>
      <c r="J83" s="401">
        <v>53.553373521602609</v>
      </c>
      <c r="K83" s="100">
        <v>23.539334823035762</v>
      </c>
      <c r="L83" s="1528">
        <v>697.69107600000007</v>
      </c>
      <c r="M83" s="1529"/>
      <c r="N83" s="401">
        <v>23.917354574854755</v>
      </c>
      <c r="O83" s="139">
        <v>13.78312078993682</v>
      </c>
    </row>
    <row r="84" spans="2:15" ht="24" customHeight="1" x14ac:dyDescent="0.25">
      <c r="B84" s="57"/>
      <c r="C84" s="58" t="s">
        <v>68</v>
      </c>
      <c r="D84" s="1528">
        <v>2081.9739</v>
      </c>
      <c r="E84" s="1529"/>
      <c r="F84" s="401">
        <v>41.636637151876911</v>
      </c>
      <c r="G84" s="100">
        <v>21.665853323987005</v>
      </c>
      <c r="H84" s="1528">
        <v>1208.2890050000001</v>
      </c>
      <c r="I84" s="1529"/>
      <c r="J84" s="401">
        <v>54.750223252890009</v>
      </c>
      <c r="K84" s="100">
        <v>26.794979933399233</v>
      </c>
      <c r="L84" s="1528">
        <v>873.68489499999964</v>
      </c>
      <c r="M84" s="1529"/>
      <c r="N84" s="401">
        <v>26.778884921468094</v>
      </c>
      <c r="O84" s="139">
        <v>15.274116996984532</v>
      </c>
    </row>
    <row r="85" spans="2:15" ht="24" customHeight="1" x14ac:dyDescent="0.25">
      <c r="B85" s="57"/>
      <c r="C85" s="58" t="s">
        <v>69</v>
      </c>
      <c r="D85" s="1528">
        <v>2022.9342110000007</v>
      </c>
      <c r="E85" s="1529"/>
      <c r="F85" s="401">
        <v>31.044585895002051</v>
      </c>
      <c r="G85" s="100">
        <v>22.628760893216793</v>
      </c>
      <c r="H85" s="1528">
        <v>1147.053296</v>
      </c>
      <c r="I85" s="1529"/>
      <c r="J85" s="401">
        <v>33.653179077465637</v>
      </c>
      <c r="K85" s="100">
        <v>27.500427982987084</v>
      </c>
      <c r="L85" s="1528">
        <v>875.88091500000053</v>
      </c>
      <c r="M85" s="1529"/>
      <c r="N85" s="401">
        <v>27.778530953408008</v>
      </c>
      <c r="O85" s="139">
        <v>16.554931271655882</v>
      </c>
    </row>
    <row r="86" spans="2:15" ht="24" customHeight="1" x14ac:dyDescent="0.25">
      <c r="B86" s="57"/>
      <c r="C86" s="58" t="s">
        <v>70</v>
      </c>
      <c r="D86" s="1528">
        <v>2347.9700769999999</v>
      </c>
      <c r="E86" s="1529"/>
      <c r="F86" s="401">
        <v>26.359193528926749</v>
      </c>
      <c r="G86" s="100">
        <v>23.039075524988071</v>
      </c>
      <c r="H86" s="1528">
        <v>1369.2361350000001</v>
      </c>
      <c r="I86" s="1529"/>
      <c r="J86" s="401">
        <v>35.479673309541695</v>
      </c>
      <c r="K86" s="100">
        <v>28.362533368228139</v>
      </c>
      <c r="L86" s="1528">
        <v>978.73394199999962</v>
      </c>
      <c r="M86" s="1529"/>
      <c r="N86" s="401">
        <v>15.483037146075462</v>
      </c>
      <c r="O86" s="139">
        <v>16.434442226460867</v>
      </c>
    </row>
    <row r="87" spans="2:15" ht="24" customHeight="1" x14ac:dyDescent="0.25">
      <c r="B87" s="110"/>
      <c r="C87" s="51" t="s">
        <v>71</v>
      </c>
      <c r="D87" s="1531">
        <v>2164.6673249999994</v>
      </c>
      <c r="E87" s="1532"/>
      <c r="F87" s="400">
        <v>21.075199743605566</v>
      </c>
      <c r="G87" s="54">
        <v>22.851129227474367</v>
      </c>
      <c r="H87" s="1531">
        <v>1270.0157099999999</v>
      </c>
      <c r="I87" s="1532"/>
      <c r="J87" s="400">
        <v>47.137776179142406</v>
      </c>
      <c r="K87" s="54">
        <v>29.948643027405431</v>
      </c>
      <c r="L87" s="1531">
        <v>894.65161499999977</v>
      </c>
      <c r="M87" s="1532"/>
      <c r="N87" s="400">
        <v>-3.2519183555978048</v>
      </c>
      <c r="O87" s="135">
        <v>14.283728539104379</v>
      </c>
    </row>
    <row r="88" spans="2:15" ht="24" customHeight="1" x14ac:dyDescent="0.25">
      <c r="B88" s="57">
        <v>23</v>
      </c>
      <c r="C88" s="58" t="s">
        <v>72</v>
      </c>
      <c r="D88" s="1528">
        <v>1961.4545969999995</v>
      </c>
      <c r="E88" s="1529"/>
      <c r="F88" s="401">
        <v>22.694434668174935</v>
      </c>
      <c r="G88" s="100">
        <v>22.694434668174935</v>
      </c>
      <c r="H88" s="1528">
        <v>1184.2973149999998</v>
      </c>
      <c r="I88" s="1529"/>
      <c r="J88" s="401">
        <v>38.571925675373286</v>
      </c>
      <c r="K88" s="100">
        <v>38.571925675373286</v>
      </c>
      <c r="L88" s="1528">
        <v>777.15728199999978</v>
      </c>
      <c r="M88" s="1529"/>
      <c r="N88" s="401">
        <v>4.4558471045671233</v>
      </c>
      <c r="O88" s="139">
        <v>4.4558471045671233</v>
      </c>
    </row>
    <row r="89" spans="2:15" ht="24" customHeight="1" x14ac:dyDescent="0.25">
      <c r="B89" s="57"/>
      <c r="C89" s="58" t="s">
        <v>73</v>
      </c>
      <c r="D89" s="1528">
        <v>2159.1200700000004</v>
      </c>
      <c r="E89" s="1529"/>
      <c r="F89" s="401">
        <v>29.536555880589631</v>
      </c>
      <c r="G89" s="100">
        <v>26.18689662224163</v>
      </c>
      <c r="H89" s="1528">
        <v>1378.0663600000003</v>
      </c>
      <c r="I89" s="1529"/>
      <c r="J89" s="401">
        <v>41.728269840297052</v>
      </c>
      <c r="K89" s="100">
        <v>40.251756467969145</v>
      </c>
      <c r="L89" s="1528">
        <v>781.05371000000002</v>
      </c>
      <c r="M89" s="1529"/>
      <c r="N89" s="401">
        <v>12.466986351698806</v>
      </c>
      <c r="O89" s="139">
        <v>8.3234912382408766</v>
      </c>
    </row>
    <row r="90" spans="2:15" ht="24" customHeight="1" x14ac:dyDescent="0.25">
      <c r="B90" s="57"/>
      <c r="C90" s="58" t="s">
        <v>74</v>
      </c>
      <c r="D90" s="1528">
        <v>2349.229057</v>
      </c>
      <c r="E90" s="1529"/>
      <c r="F90" s="401">
        <v>16.672349216551208</v>
      </c>
      <c r="G90" s="100">
        <v>22.557825359263784</v>
      </c>
      <c r="H90" s="1528">
        <v>1424.9280850000002</v>
      </c>
      <c r="I90" s="1529"/>
      <c r="J90" s="401">
        <v>19.848986978257564</v>
      </c>
      <c r="K90" s="100">
        <v>32.208549797663586</v>
      </c>
      <c r="L90" s="1528">
        <v>924.30097199999989</v>
      </c>
      <c r="M90" s="1529"/>
      <c r="N90" s="401">
        <v>12.092112566208257</v>
      </c>
      <c r="O90" s="139">
        <v>9.6966567865297115</v>
      </c>
    </row>
    <row r="91" spans="2:15" ht="24" customHeight="1" x14ac:dyDescent="0.25">
      <c r="B91" s="57"/>
      <c r="C91" s="58" t="s">
        <v>75</v>
      </c>
      <c r="D91" s="1528">
        <v>1969.7896679999999</v>
      </c>
      <c r="E91" s="1529"/>
      <c r="F91" s="401">
        <v>13.011065037508573</v>
      </c>
      <c r="G91" s="100">
        <v>20.18811692569664</v>
      </c>
      <c r="H91" s="1528">
        <v>1229.768861</v>
      </c>
      <c r="I91" s="1529"/>
      <c r="J91" s="401">
        <v>23.328856419927391</v>
      </c>
      <c r="K91" s="100">
        <v>30.002163988833086</v>
      </c>
      <c r="L91" s="1528">
        <v>740.02080699999999</v>
      </c>
      <c r="M91" s="1529"/>
      <c r="N91" s="401">
        <v>-0.7828723199233667</v>
      </c>
      <c r="O91" s="139">
        <v>7.0989687427687853</v>
      </c>
    </row>
    <row r="92" spans="2:15" ht="24" customHeight="1" x14ac:dyDescent="0.25">
      <c r="B92" s="57"/>
      <c r="C92" s="58" t="s">
        <v>76</v>
      </c>
      <c r="D92" s="1528">
        <v>2308.1155339999996</v>
      </c>
      <c r="E92" s="1529"/>
      <c r="F92" s="401">
        <v>18.553824304415812</v>
      </c>
      <c r="G92" s="100">
        <v>19.833357757344249</v>
      </c>
      <c r="H92" s="1528">
        <v>1428.2771329999996</v>
      </c>
      <c r="I92" s="1529"/>
      <c r="J92" s="401">
        <v>22.597157813848057</v>
      </c>
      <c r="K92" s="100">
        <v>28.336109062694746</v>
      </c>
      <c r="L92" s="1528">
        <v>879.83840099999998</v>
      </c>
      <c r="M92" s="1529"/>
      <c r="N92" s="401">
        <v>12.529147396624719</v>
      </c>
      <c r="O92" s="139">
        <v>8.2189750480464063</v>
      </c>
    </row>
    <row r="93" spans="2:15" ht="24" customHeight="1" x14ac:dyDescent="0.25">
      <c r="B93" s="57"/>
      <c r="C93" s="58" t="s">
        <v>77</v>
      </c>
      <c r="D93" s="1528">
        <v>2167.3712759999999</v>
      </c>
      <c r="E93" s="1529"/>
      <c r="F93" s="401">
        <v>12.23215024101998</v>
      </c>
      <c r="G93" s="100">
        <v>18.486657449123744</v>
      </c>
      <c r="H93" s="1528">
        <v>1327.2277309999999</v>
      </c>
      <c r="I93" s="1529"/>
      <c r="J93" s="401">
        <v>17.023856670764339</v>
      </c>
      <c r="K93" s="100">
        <v>26.303575725774397</v>
      </c>
      <c r="L93" s="1528">
        <v>840.14354499999968</v>
      </c>
      <c r="M93" s="1529"/>
      <c r="N93" s="401">
        <v>5.4134179013366035</v>
      </c>
      <c r="O93" s="139">
        <v>7.731590429120061</v>
      </c>
    </row>
    <row r="94" spans="2:15" ht="24" customHeight="1" x14ac:dyDescent="0.25">
      <c r="B94" s="57"/>
      <c r="C94" s="58" t="s">
        <v>66</v>
      </c>
      <c r="D94" s="1528">
        <v>2108.03476</v>
      </c>
      <c r="E94" s="1529"/>
      <c r="F94" s="401">
        <v>14.140523621879563</v>
      </c>
      <c r="G94" s="100">
        <v>17.856953780446027</v>
      </c>
      <c r="H94" s="1528">
        <v>1300.457938</v>
      </c>
      <c r="I94" s="1529"/>
      <c r="J94" s="401">
        <v>20.197886706955902</v>
      </c>
      <c r="K94" s="100">
        <v>25.410176481643564</v>
      </c>
      <c r="L94" s="1528">
        <v>807.57682199999988</v>
      </c>
      <c r="M94" s="1529"/>
      <c r="N94" s="401">
        <v>5.5730585572088653</v>
      </c>
      <c r="O94" s="139">
        <v>7.4231209394203246</v>
      </c>
    </row>
    <row r="95" spans="2:15" ht="2.15" customHeight="1" x14ac:dyDescent="0.25">
      <c r="B95" s="101"/>
      <c r="C95" s="62"/>
      <c r="D95" s="1530"/>
      <c r="E95" s="1178"/>
      <c r="F95" s="403"/>
      <c r="G95" s="102"/>
      <c r="H95" s="1178"/>
      <c r="I95" s="1178"/>
      <c r="J95" s="62"/>
      <c r="K95" s="62"/>
      <c r="L95" s="1530"/>
      <c r="M95" s="1178"/>
      <c r="N95" s="403"/>
      <c r="O95" s="102"/>
    </row>
    <row r="96" spans="2:15" s="69" customFormat="1" ht="18" customHeight="1" x14ac:dyDescent="0.3">
      <c r="B96" s="67" t="s">
        <v>299</v>
      </c>
      <c r="C96" s="67"/>
      <c r="G96" s="394"/>
      <c r="L96" s="271"/>
      <c r="M96" s="271"/>
    </row>
    <row r="97" spans="2:15" ht="18" customHeight="1" x14ac:dyDescent="0.35">
      <c r="B97" s="92"/>
      <c r="C97" s="92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</row>
    <row r="98" spans="2:15" ht="18" customHeight="1" x14ac:dyDescent="0.35">
      <c r="B98" s="387"/>
      <c r="C98" s="43"/>
      <c r="D98" s="404"/>
      <c r="E98" s="404"/>
      <c r="F98" s="404"/>
      <c r="G98" s="404"/>
      <c r="H98" s="404"/>
      <c r="I98" s="404"/>
      <c r="J98" s="404"/>
      <c r="K98" s="404"/>
      <c r="L98" s="404"/>
      <c r="M98" s="404"/>
      <c r="N98" s="404"/>
      <c r="O98" s="404"/>
    </row>
    <row r="99" spans="2:15" ht="18" customHeight="1" x14ac:dyDescent="0.35">
      <c r="B99" s="43"/>
      <c r="C99" s="43"/>
      <c r="D99" s="404"/>
      <c r="E99" s="404"/>
      <c r="F99" s="404"/>
      <c r="G99" s="404"/>
      <c r="H99" s="404"/>
      <c r="I99" s="404"/>
      <c r="J99" s="404"/>
      <c r="K99" s="404"/>
      <c r="L99" s="404"/>
      <c r="M99" s="404"/>
      <c r="N99" s="404"/>
      <c r="O99" s="404"/>
    </row>
    <row r="100" spans="2:15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1318"/>
      <c r="N100" s="1318"/>
      <c r="O100" s="1318"/>
    </row>
    <row r="101" spans="2:15" ht="18" customHeight="1" x14ac:dyDescent="0.4">
      <c r="B101" s="876" t="str">
        <f>+Capa!G15</f>
        <v>Indicadores de Conjuntura  •  setembro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23" t="s">
        <v>893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</sheetData>
  <mergeCells count="231">
    <mergeCell ref="D94:E94"/>
    <mergeCell ref="H94:I94"/>
    <mergeCell ref="L94:M94"/>
    <mergeCell ref="N32:O32"/>
    <mergeCell ref="B13:C13"/>
    <mergeCell ref="D13:E13"/>
    <mergeCell ref="D30:E30"/>
    <mergeCell ref="F30:G30"/>
    <mergeCell ref="H30:I30"/>
    <mergeCell ref="J30:K30"/>
    <mergeCell ref="L30:M30"/>
    <mergeCell ref="N30:O30"/>
    <mergeCell ref="D29:E29"/>
    <mergeCell ref="F29:G29"/>
    <mergeCell ref="H29:I29"/>
    <mergeCell ref="J29:K29"/>
    <mergeCell ref="L29:M29"/>
    <mergeCell ref="N29:O29"/>
    <mergeCell ref="F13:G13"/>
    <mergeCell ref="H13:I13"/>
    <mergeCell ref="J13:K13"/>
    <mergeCell ref="L13:M13"/>
    <mergeCell ref="N13:O13"/>
    <mergeCell ref="N14:O14"/>
    <mergeCell ref="N12:O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B10:C10"/>
    <mergeCell ref="B11:C11"/>
    <mergeCell ref="B12:C12"/>
    <mergeCell ref="D12:E12"/>
    <mergeCell ref="F12:G12"/>
    <mergeCell ref="H12:I12"/>
    <mergeCell ref="J12:K12"/>
    <mergeCell ref="L12:M12"/>
    <mergeCell ref="L15:M15"/>
    <mergeCell ref="N15:O15"/>
    <mergeCell ref="B14:C14"/>
    <mergeCell ref="D14:E14"/>
    <mergeCell ref="F14:G14"/>
    <mergeCell ref="B15:C15"/>
    <mergeCell ref="D15:E15"/>
    <mergeCell ref="F15:G15"/>
    <mergeCell ref="H15:I15"/>
    <mergeCell ref="J15:K15"/>
    <mergeCell ref="H14:I14"/>
    <mergeCell ref="J14:K14"/>
    <mergeCell ref="L14:M14"/>
    <mergeCell ref="D17:E17"/>
    <mergeCell ref="F17:G17"/>
    <mergeCell ref="H17:I17"/>
    <mergeCell ref="J17:K17"/>
    <mergeCell ref="L17:M17"/>
    <mergeCell ref="N17:O17"/>
    <mergeCell ref="D16:E16"/>
    <mergeCell ref="F16:G16"/>
    <mergeCell ref="H16:I16"/>
    <mergeCell ref="J16:K16"/>
    <mergeCell ref="L16:M16"/>
    <mergeCell ref="N16:O16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21:E21"/>
    <mergeCell ref="F21:G21"/>
    <mergeCell ref="H21:I21"/>
    <mergeCell ref="J21:K21"/>
    <mergeCell ref="L21:M21"/>
    <mergeCell ref="N21:O21"/>
    <mergeCell ref="D20:E20"/>
    <mergeCell ref="F20:G20"/>
    <mergeCell ref="H20:I20"/>
    <mergeCell ref="J20:K20"/>
    <mergeCell ref="L20:M20"/>
    <mergeCell ref="N20:O20"/>
    <mergeCell ref="D25:E25"/>
    <mergeCell ref="F25:G25"/>
    <mergeCell ref="H25:I25"/>
    <mergeCell ref="J25:K25"/>
    <mergeCell ref="L25:M25"/>
    <mergeCell ref="N25:O25"/>
    <mergeCell ref="D22:E22"/>
    <mergeCell ref="F22:G22"/>
    <mergeCell ref="H22:I22"/>
    <mergeCell ref="J22:K22"/>
    <mergeCell ref="L22:M22"/>
    <mergeCell ref="N22:O22"/>
    <mergeCell ref="D23:E23"/>
    <mergeCell ref="F23:G23"/>
    <mergeCell ref="H23:I23"/>
    <mergeCell ref="J23:K23"/>
    <mergeCell ref="L23:M23"/>
    <mergeCell ref="N23:O23"/>
    <mergeCell ref="D24:E24"/>
    <mergeCell ref="F24:G24"/>
    <mergeCell ref="H24:I24"/>
    <mergeCell ref="J24:K24"/>
    <mergeCell ref="L24:M24"/>
    <mergeCell ref="N24:O24"/>
    <mergeCell ref="D26:E26"/>
    <mergeCell ref="F26:G26"/>
    <mergeCell ref="H26:I26"/>
    <mergeCell ref="J26:K26"/>
    <mergeCell ref="L26:M26"/>
    <mergeCell ref="N26:O26"/>
    <mergeCell ref="D28:E28"/>
    <mergeCell ref="F28:G28"/>
    <mergeCell ref="H28:I28"/>
    <mergeCell ref="J28:K28"/>
    <mergeCell ref="L28:M28"/>
    <mergeCell ref="N28:O28"/>
    <mergeCell ref="D27:E27"/>
    <mergeCell ref="F27:G27"/>
    <mergeCell ref="H27:I27"/>
    <mergeCell ref="J27:K27"/>
    <mergeCell ref="L27:M27"/>
    <mergeCell ref="N27:O27"/>
    <mergeCell ref="B73:C73"/>
    <mergeCell ref="D73:E73"/>
    <mergeCell ref="H73:I73"/>
    <mergeCell ref="L73:M73"/>
    <mergeCell ref="B71:C72"/>
    <mergeCell ref="D71:G71"/>
    <mergeCell ref="H71:K71"/>
    <mergeCell ref="L71:O71"/>
    <mergeCell ref="D72:E72"/>
    <mergeCell ref="H72:I72"/>
    <mergeCell ref="L72:M72"/>
    <mergeCell ref="H88:I88"/>
    <mergeCell ref="D93:E93"/>
    <mergeCell ref="H93:I93"/>
    <mergeCell ref="L93:M93"/>
    <mergeCell ref="D90:E90"/>
    <mergeCell ref="H90:I90"/>
    <mergeCell ref="B74:C74"/>
    <mergeCell ref="D74:E74"/>
    <mergeCell ref="H74:I74"/>
    <mergeCell ref="L74:M74"/>
    <mergeCell ref="B75:C75"/>
    <mergeCell ref="D75:E75"/>
    <mergeCell ref="H75:I75"/>
    <mergeCell ref="L75:M75"/>
    <mergeCell ref="D79:E79"/>
    <mergeCell ref="H79:I79"/>
    <mergeCell ref="L79:M79"/>
    <mergeCell ref="L82:M82"/>
    <mergeCell ref="L88:M88"/>
    <mergeCell ref="D89:E89"/>
    <mergeCell ref="H89:I89"/>
    <mergeCell ref="L89:M89"/>
    <mergeCell ref="L77:M77"/>
    <mergeCell ref="D78:E78"/>
    <mergeCell ref="B100:O100"/>
    <mergeCell ref="D86:E86"/>
    <mergeCell ref="H86:I86"/>
    <mergeCell ref="L86:M86"/>
    <mergeCell ref="D95:E95"/>
    <mergeCell ref="H95:I95"/>
    <mergeCell ref="L95:M95"/>
    <mergeCell ref="D84:E84"/>
    <mergeCell ref="H84:I84"/>
    <mergeCell ref="L84:M84"/>
    <mergeCell ref="D85:E85"/>
    <mergeCell ref="H85:I85"/>
    <mergeCell ref="L85:M85"/>
    <mergeCell ref="D87:E87"/>
    <mergeCell ref="H87:I87"/>
    <mergeCell ref="L87:M87"/>
    <mergeCell ref="D92:E92"/>
    <mergeCell ref="H92:I92"/>
    <mergeCell ref="L92:M92"/>
    <mergeCell ref="D91:E91"/>
    <mergeCell ref="H91:I91"/>
    <mergeCell ref="L91:M91"/>
    <mergeCell ref="L90:M90"/>
    <mergeCell ref="D88:E88"/>
    <mergeCell ref="N31:O31"/>
    <mergeCell ref="D77:E77"/>
    <mergeCell ref="H77:I77"/>
    <mergeCell ref="N34:O34"/>
    <mergeCell ref="D31:E31"/>
    <mergeCell ref="F31:G31"/>
    <mergeCell ref="H31:I31"/>
    <mergeCell ref="J31:K31"/>
    <mergeCell ref="L31:M31"/>
    <mergeCell ref="D32:E32"/>
    <mergeCell ref="F32:G32"/>
    <mergeCell ref="H32:I32"/>
    <mergeCell ref="J32:K32"/>
    <mergeCell ref="L32:M32"/>
    <mergeCell ref="D33:E33"/>
    <mergeCell ref="F33:G33"/>
    <mergeCell ref="H33:I33"/>
    <mergeCell ref="J33:K33"/>
    <mergeCell ref="L33:M33"/>
    <mergeCell ref="N33:O33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82:E82"/>
    <mergeCell ref="H82:I82"/>
    <mergeCell ref="H78:I78"/>
    <mergeCell ref="L78:M78"/>
    <mergeCell ref="D34:E34"/>
    <mergeCell ref="F34:G34"/>
    <mergeCell ref="H34:I34"/>
    <mergeCell ref="J34:K34"/>
    <mergeCell ref="L34:M34"/>
  </mergeCells>
  <phoneticPr fontId="62" type="noConversion"/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19" min="1" max="14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S120"/>
  <sheetViews>
    <sheetView showGridLines="0" view="pageBreakPreview" topLeftCell="A14" zoomScale="65" zoomScaleNormal="60" zoomScaleSheetLayoutView="65" workbookViewId="0">
      <selection activeCell="U94" sqref="U94"/>
    </sheetView>
  </sheetViews>
  <sheetFormatPr defaultRowHeight="12.5" x14ac:dyDescent="0.25"/>
  <cols>
    <col min="1" max="1" width="9.1796875" style="9"/>
    <col min="2" max="3" width="5.7265625" style="9" customWidth="1"/>
    <col min="4" max="5" width="16.7265625" style="9" customWidth="1"/>
    <col min="6" max="6" width="15.7265625" style="9" customWidth="1"/>
    <col min="7" max="7" width="14.7265625" style="9" customWidth="1"/>
    <col min="8" max="8" width="15.7265625" style="9" customWidth="1"/>
    <col min="9" max="9" width="14.7265625" style="9" customWidth="1"/>
    <col min="10" max="15" width="15.7265625" style="9" customWidth="1"/>
    <col min="16" max="257" width="9.1796875" style="9"/>
    <col min="258" max="259" width="5.7265625" style="9" customWidth="1"/>
    <col min="260" max="261" width="16.7265625" style="9" customWidth="1"/>
    <col min="262" max="262" width="15.7265625" style="9" customWidth="1"/>
    <col min="263" max="263" width="14.7265625" style="9" customWidth="1"/>
    <col min="264" max="264" width="15.7265625" style="9" customWidth="1"/>
    <col min="265" max="265" width="14.7265625" style="9" customWidth="1"/>
    <col min="266" max="271" width="15.7265625" style="9" customWidth="1"/>
    <col min="272" max="513" width="9.1796875" style="9"/>
    <col min="514" max="515" width="5.7265625" style="9" customWidth="1"/>
    <col min="516" max="517" width="16.7265625" style="9" customWidth="1"/>
    <col min="518" max="518" width="15.7265625" style="9" customWidth="1"/>
    <col min="519" max="519" width="14.7265625" style="9" customWidth="1"/>
    <col min="520" max="520" width="15.7265625" style="9" customWidth="1"/>
    <col min="521" max="521" width="14.7265625" style="9" customWidth="1"/>
    <col min="522" max="527" width="15.7265625" style="9" customWidth="1"/>
    <col min="528" max="769" width="9.1796875" style="9"/>
    <col min="770" max="771" width="5.7265625" style="9" customWidth="1"/>
    <col min="772" max="773" width="16.7265625" style="9" customWidth="1"/>
    <col min="774" max="774" width="15.7265625" style="9" customWidth="1"/>
    <col min="775" max="775" width="14.7265625" style="9" customWidth="1"/>
    <col min="776" max="776" width="15.7265625" style="9" customWidth="1"/>
    <col min="777" max="777" width="14.7265625" style="9" customWidth="1"/>
    <col min="778" max="783" width="15.7265625" style="9" customWidth="1"/>
    <col min="784" max="1025" width="9.1796875" style="9"/>
    <col min="1026" max="1027" width="5.7265625" style="9" customWidth="1"/>
    <col min="1028" max="1029" width="16.7265625" style="9" customWidth="1"/>
    <col min="1030" max="1030" width="15.7265625" style="9" customWidth="1"/>
    <col min="1031" max="1031" width="14.7265625" style="9" customWidth="1"/>
    <col min="1032" max="1032" width="15.7265625" style="9" customWidth="1"/>
    <col min="1033" max="1033" width="14.7265625" style="9" customWidth="1"/>
    <col min="1034" max="1039" width="15.7265625" style="9" customWidth="1"/>
    <col min="1040" max="1281" width="9.1796875" style="9"/>
    <col min="1282" max="1283" width="5.7265625" style="9" customWidth="1"/>
    <col min="1284" max="1285" width="16.7265625" style="9" customWidth="1"/>
    <col min="1286" max="1286" width="15.7265625" style="9" customWidth="1"/>
    <col min="1287" max="1287" width="14.7265625" style="9" customWidth="1"/>
    <col min="1288" max="1288" width="15.7265625" style="9" customWidth="1"/>
    <col min="1289" max="1289" width="14.7265625" style="9" customWidth="1"/>
    <col min="1290" max="1295" width="15.7265625" style="9" customWidth="1"/>
    <col min="1296" max="1537" width="9.1796875" style="9"/>
    <col min="1538" max="1539" width="5.7265625" style="9" customWidth="1"/>
    <col min="1540" max="1541" width="16.7265625" style="9" customWidth="1"/>
    <col min="1542" max="1542" width="15.7265625" style="9" customWidth="1"/>
    <col min="1543" max="1543" width="14.7265625" style="9" customWidth="1"/>
    <col min="1544" max="1544" width="15.7265625" style="9" customWidth="1"/>
    <col min="1545" max="1545" width="14.7265625" style="9" customWidth="1"/>
    <col min="1546" max="1551" width="15.7265625" style="9" customWidth="1"/>
    <col min="1552" max="1793" width="9.1796875" style="9"/>
    <col min="1794" max="1795" width="5.7265625" style="9" customWidth="1"/>
    <col min="1796" max="1797" width="16.7265625" style="9" customWidth="1"/>
    <col min="1798" max="1798" width="15.7265625" style="9" customWidth="1"/>
    <col min="1799" max="1799" width="14.7265625" style="9" customWidth="1"/>
    <col min="1800" max="1800" width="15.7265625" style="9" customWidth="1"/>
    <col min="1801" max="1801" width="14.7265625" style="9" customWidth="1"/>
    <col min="1802" max="1807" width="15.7265625" style="9" customWidth="1"/>
    <col min="1808" max="2049" width="9.1796875" style="9"/>
    <col min="2050" max="2051" width="5.7265625" style="9" customWidth="1"/>
    <col min="2052" max="2053" width="16.7265625" style="9" customWidth="1"/>
    <col min="2054" max="2054" width="15.7265625" style="9" customWidth="1"/>
    <col min="2055" max="2055" width="14.7265625" style="9" customWidth="1"/>
    <col min="2056" max="2056" width="15.7265625" style="9" customWidth="1"/>
    <col min="2057" max="2057" width="14.7265625" style="9" customWidth="1"/>
    <col min="2058" max="2063" width="15.7265625" style="9" customWidth="1"/>
    <col min="2064" max="2305" width="9.1796875" style="9"/>
    <col min="2306" max="2307" width="5.7265625" style="9" customWidth="1"/>
    <col min="2308" max="2309" width="16.7265625" style="9" customWidth="1"/>
    <col min="2310" max="2310" width="15.7265625" style="9" customWidth="1"/>
    <col min="2311" max="2311" width="14.7265625" style="9" customWidth="1"/>
    <col min="2312" max="2312" width="15.7265625" style="9" customWidth="1"/>
    <col min="2313" max="2313" width="14.7265625" style="9" customWidth="1"/>
    <col min="2314" max="2319" width="15.7265625" style="9" customWidth="1"/>
    <col min="2320" max="2561" width="9.1796875" style="9"/>
    <col min="2562" max="2563" width="5.7265625" style="9" customWidth="1"/>
    <col min="2564" max="2565" width="16.7265625" style="9" customWidth="1"/>
    <col min="2566" max="2566" width="15.7265625" style="9" customWidth="1"/>
    <col min="2567" max="2567" width="14.7265625" style="9" customWidth="1"/>
    <col min="2568" max="2568" width="15.7265625" style="9" customWidth="1"/>
    <col min="2569" max="2569" width="14.7265625" style="9" customWidth="1"/>
    <col min="2570" max="2575" width="15.7265625" style="9" customWidth="1"/>
    <col min="2576" max="2817" width="9.1796875" style="9"/>
    <col min="2818" max="2819" width="5.7265625" style="9" customWidth="1"/>
    <col min="2820" max="2821" width="16.7265625" style="9" customWidth="1"/>
    <col min="2822" max="2822" width="15.7265625" style="9" customWidth="1"/>
    <col min="2823" max="2823" width="14.7265625" style="9" customWidth="1"/>
    <col min="2824" max="2824" width="15.7265625" style="9" customWidth="1"/>
    <col min="2825" max="2825" width="14.7265625" style="9" customWidth="1"/>
    <col min="2826" max="2831" width="15.7265625" style="9" customWidth="1"/>
    <col min="2832" max="3073" width="9.1796875" style="9"/>
    <col min="3074" max="3075" width="5.7265625" style="9" customWidth="1"/>
    <col min="3076" max="3077" width="16.7265625" style="9" customWidth="1"/>
    <col min="3078" max="3078" width="15.7265625" style="9" customWidth="1"/>
    <col min="3079" max="3079" width="14.7265625" style="9" customWidth="1"/>
    <col min="3080" max="3080" width="15.7265625" style="9" customWidth="1"/>
    <col min="3081" max="3081" width="14.7265625" style="9" customWidth="1"/>
    <col min="3082" max="3087" width="15.7265625" style="9" customWidth="1"/>
    <col min="3088" max="3329" width="9.1796875" style="9"/>
    <col min="3330" max="3331" width="5.7265625" style="9" customWidth="1"/>
    <col min="3332" max="3333" width="16.7265625" style="9" customWidth="1"/>
    <col min="3334" max="3334" width="15.7265625" style="9" customWidth="1"/>
    <col min="3335" max="3335" width="14.7265625" style="9" customWidth="1"/>
    <col min="3336" max="3336" width="15.7265625" style="9" customWidth="1"/>
    <col min="3337" max="3337" width="14.7265625" style="9" customWidth="1"/>
    <col min="3338" max="3343" width="15.7265625" style="9" customWidth="1"/>
    <col min="3344" max="3585" width="9.1796875" style="9"/>
    <col min="3586" max="3587" width="5.7265625" style="9" customWidth="1"/>
    <col min="3588" max="3589" width="16.7265625" style="9" customWidth="1"/>
    <col min="3590" max="3590" width="15.7265625" style="9" customWidth="1"/>
    <col min="3591" max="3591" width="14.7265625" style="9" customWidth="1"/>
    <col min="3592" max="3592" width="15.7265625" style="9" customWidth="1"/>
    <col min="3593" max="3593" width="14.7265625" style="9" customWidth="1"/>
    <col min="3594" max="3599" width="15.7265625" style="9" customWidth="1"/>
    <col min="3600" max="3841" width="9.1796875" style="9"/>
    <col min="3842" max="3843" width="5.7265625" style="9" customWidth="1"/>
    <col min="3844" max="3845" width="16.7265625" style="9" customWidth="1"/>
    <col min="3846" max="3846" width="15.7265625" style="9" customWidth="1"/>
    <col min="3847" max="3847" width="14.7265625" style="9" customWidth="1"/>
    <col min="3848" max="3848" width="15.7265625" style="9" customWidth="1"/>
    <col min="3849" max="3849" width="14.7265625" style="9" customWidth="1"/>
    <col min="3850" max="3855" width="15.7265625" style="9" customWidth="1"/>
    <col min="3856" max="4097" width="9.1796875" style="9"/>
    <col min="4098" max="4099" width="5.7265625" style="9" customWidth="1"/>
    <col min="4100" max="4101" width="16.7265625" style="9" customWidth="1"/>
    <col min="4102" max="4102" width="15.7265625" style="9" customWidth="1"/>
    <col min="4103" max="4103" width="14.7265625" style="9" customWidth="1"/>
    <col min="4104" max="4104" width="15.7265625" style="9" customWidth="1"/>
    <col min="4105" max="4105" width="14.7265625" style="9" customWidth="1"/>
    <col min="4106" max="4111" width="15.7265625" style="9" customWidth="1"/>
    <col min="4112" max="4353" width="9.1796875" style="9"/>
    <col min="4354" max="4355" width="5.7265625" style="9" customWidth="1"/>
    <col min="4356" max="4357" width="16.7265625" style="9" customWidth="1"/>
    <col min="4358" max="4358" width="15.7265625" style="9" customWidth="1"/>
    <col min="4359" max="4359" width="14.7265625" style="9" customWidth="1"/>
    <col min="4360" max="4360" width="15.7265625" style="9" customWidth="1"/>
    <col min="4361" max="4361" width="14.7265625" style="9" customWidth="1"/>
    <col min="4362" max="4367" width="15.7265625" style="9" customWidth="1"/>
    <col min="4368" max="4609" width="9.1796875" style="9"/>
    <col min="4610" max="4611" width="5.7265625" style="9" customWidth="1"/>
    <col min="4612" max="4613" width="16.7265625" style="9" customWidth="1"/>
    <col min="4614" max="4614" width="15.7265625" style="9" customWidth="1"/>
    <col min="4615" max="4615" width="14.7265625" style="9" customWidth="1"/>
    <col min="4616" max="4616" width="15.7265625" style="9" customWidth="1"/>
    <col min="4617" max="4617" width="14.7265625" style="9" customWidth="1"/>
    <col min="4618" max="4623" width="15.7265625" style="9" customWidth="1"/>
    <col min="4624" max="4865" width="9.1796875" style="9"/>
    <col min="4866" max="4867" width="5.7265625" style="9" customWidth="1"/>
    <col min="4868" max="4869" width="16.7265625" style="9" customWidth="1"/>
    <col min="4870" max="4870" width="15.7265625" style="9" customWidth="1"/>
    <col min="4871" max="4871" width="14.7265625" style="9" customWidth="1"/>
    <col min="4872" max="4872" width="15.7265625" style="9" customWidth="1"/>
    <col min="4873" max="4873" width="14.7265625" style="9" customWidth="1"/>
    <col min="4874" max="4879" width="15.7265625" style="9" customWidth="1"/>
    <col min="4880" max="5121" width="9.1796875" style="9"/>
    <col min="5122" max="5123" width="5.7265625" style="9" customWidth="1"/>
    <col min="5124" max="5125" width="16.7265625" style="9" customWidth="1"/>
    <col min="5126" max="5126" width="15.7265625" style="9" customWidth="1"/>
    <col min="5127" max="5127" width="14.7265625" style="9" customWidth="1"/>
    <col min="5128" max="5128" width="15.7265625" style="9" customWidth="1"/>
    <col min="5129" max="5129" width="14.7265625" style="9" customWidth="1"/>
    <col min="5130" max="5135" width="15.7265625" style="9" customWidth="1"/>
    <col min="5136" max="5377" width="9.1796875" style="9"/>
    <col min="5378" max="5379" width="5.7265625" style="9" customWidth="1"/>
    <col min="5380" max="5381" width="16.7265625" style="9" customWidth="1"/>
    <col min="5382" max="5382" width="15.7265625" style="9" customWidth="1"/>
    <col min="5383" max="5383" width="14.7265625" style="9" customWidth="1"/>
    <col min="5384" max="5384" width="15.7265625" style="9" customWidth="1"/>
    <col min="5385" max="5385" width="14.7265625" style="9" customWidth="1"/>
    <col min="5386" max="5391" width="15.7265625" style="9" customWidth="1"/>
    <col min="5392" max="5633" width="9.1796875" style="9"/>
    <col min="5634" max="5635" width="5.7265625" style="9" customWidth="1"/>
    <col min="5636" max="5637" width="16.7265625" style="9" customWidth="1"/>
    <col min="5638" max="5638" width="15.7265625" style="9" customWidth="1"/>
    <col min="5639" max="5639" width="14.7265625" style="9" customWidth="1"/>
    <col min="5640" max="5640" width="15.7265625" style="9" customWidth="1"/>
    <col min="5641" max="5641" width="14.7265625" style="9" customWidth="1"/>
    <col min="5642" max="5647" width="15.7265625" style="9" customWidth="1"/>
    <col min="5648" max="5889" width="9.1796875" style="9"/>
    <col min="5890" max="5891" width="5.7265625" style="9" customWidth="1"/>
    <col min="5892" max="5893" width="16.7265625" style="9" customWidth="1"/>
    <col min="5894" max="5894" width="15.7265625" style="9" customWidth="1"/>
    <col min="5895" max="5895" width="14.7265625" style="9" customWidth="1"/>
    <col min="5896" max="5896" width="15.7265625" style="9" customWidth="1"/>
    <col min="5897" max="5897" width="14.7265625" style="9" customWidth="1"/>
    <col min="5898" max="5903" width="15.7265625" style="9" customWidth="1"/>
    <col min="5904" max="6145" width="9.1796875" style="9"/>
    <col min="6146" max="6147" width="5.7265625" style="9" customWidth="1"/>
    <col min="6148" max="6149" width="16.7265625" style="9" customWidth="1"/>
    <col min="6150" max="6150" width="15.7265625" style="9" customWidth="1"/>
    <col min="6151" max="6151" width="14.7265625" style="9" customWidth="1"/>
    <col min="6152" max="6152" width="15.7265625" style="9" customWidth="1"/>
    <col min="6153" max="6153" width="14.7265625" style="9" customWidth="1"/>
    <col min="6154" max="6159" width="15.7265625" style="9" customWidth="1"/>
    <col min="6160" max="6401" width="9.1796875" style="9"/>
    <col min="6402" max="6403" width="5.7265625" style="9" customWidth="1"/>
    <col min="6404" max="6405" width="16.7265625" style="9" customWidth="1"/>
    <col min="6406" max="6406" width="15.7265625" style="9" customWidth="1"/>
    <col min="6407" max="6407" width="14.7265625" style="9" customWidth="1"/>
    <col min="6408" max="6408" width="15.7265625" style="9" customWidth="1"/>
    <col min="6409" max="6409" width="14.7265625" style="9" customWidth="1"/>
    <col min="6410" max="6415" width="15.7265625" style="9" customWidth="1"/>
    <col min="6416" max="6657" width="9.1796875" style="9"/>
    <col min="6658" max="6659" width="5.7265625" style="9" customWidth="1"/>
    <col min="6660" max="6661" width="16.7265625" style="9" customWidth="1"/>
    <col min="6662" max="6662" width="15.7265625" style="9" customWidth="1"/>
    <col min="6663" max="6663" width="14.7265625" style="9" customWidth="1"/>
    <col min="6664" max="6664" width="15.7265625" style="9" customWidth="1"/>
    <col min="6665" max="6665" width="14.7265625" style="9" customWidth="1"/>
    <col min="6666" max="6671" width="15.7265625" style="9" customWidth="1"/>
    <col min="6672" max="6913" width="9.1796875" style="9"/>
    <col min="6914" max="6915" width="5.7265625" style="9" customWidth="1"/>
    <col min="6916" max="6917" width="16.7265625" style="9" customWidth="1"/>
    <col min="6918" max="6918" width="15.7265625" style="9" customWidth="1"/>
    <col min="6919" max="6919" width="14.7265625" style="9" customWidth="1"/>
    <col min="6920" max="6920" width="15.7265625" style="9" customWidth="1"/>
    <col min="6921" max="6921" width="14.7265625" style="9" customWidth="1"/>
    <col min="6922" max="6927" width="15.7265625" style="9" customWidth="1"/>
    <col min="6928" max="7169" width="9.1796875" style="9"/>
    <col min="7170" max="7171" width="5.7265625" style="9" customWidth="1"/>
    <col min="7172" max="7173" width="16.7265625" style="9" customWidth="1"/>
    <col min="7174" max="7174" width="15.7265625" style="9" customWidth="1"/>
    <col min="7175" max="7175" width="14.7265625" style="9" customWidth="1"/>
    <col min="7176" max="7176" width="15.7265625" style="9" customWidth="1"/>
    <col min="7177" max="7177" width="14.7265625" style="9" customWidth="1"/>
    <col min="7178" max="7183" width="15.7265625" style="9" customWidth="1"/>
    <col min="7184" max="7425" width="9.1796875" style="9"/>
    <col min="7426" max="7427" width="5.7265625" style="9" customWidth="1"/>
    <col min="7428" max="7429" width="16.7265625" style="9" customWidth="1"/>
    <col min="7430" max="7430" width="15.7265625" style="9" customWidth="1"/>
    <col min="7431" max="7431" width="14.7265625" style="9" customWidth="1"/>
    <col min="7432" max="7432" width="15.7265625" style="9" customWidth="1"/>
    <col min="7433" max="7433" width="14.7265625" style="9" customWidth="1"/>
    <col min="7434" max="7439" width="15.7265625" style="9" customWidth="1"/>
    <col min="7440" max="7681" width="9.1796875" style="9"/>
    <col min="7682" max="7683" width="5.7265625" style="9" customWidth="1"/>
    <col min="7684" max="7685" width="16.7265625" style="9" customWidth="1"/>
    <col min="7686" max="7686" width="15.7265625" style="9" customWidth="1"/>
    <col min="7687" max="7687" width="14.7265625" style="9" customWidth="1"/>
    <col min="7688" max="7688" width="15.7265625" style="9" customWidth="1"/>
    <col min="7689" max="7689" width="14.7265625" style="9" customWidth="1"/>
    <col min="7690" max="7695" width="15.7265625" style="9" customWidth="1"/>
    <col min="7696" max="7937" width="9.1796875" style="9"/>
    <col min="7938" max="7939" width="5.7265625" style="9" customWidth="1"/>
    <col min="7940" max="7941" width="16.7265625" style="9" customWidth="1"/>
    <col min="7942" max="7942" width="15.7265625" style="9" customWidth="1"/>
    <col min="7943" max="7943" width="14.7265625" style="9" customWidth="1"/>
    <col min="7944" max="7944" width="15.7265625" style="9" customWidth="1"/>
    <col min="7945" max="7945" width="14.7265625" style="9" customWidth="1"/>
    <col min="7946" max="7951" width="15.7265625" style="9" customWidth="1"/>
    <col min="7952" max="8193" width="9.1796875" style="9"/>
    <col min="8194" max="8195" width="5.7265625" style="9" customWidth="1"/>
    <col min="8196" max="8197" width="16.7265625" style="9" customWidth="1"/>
    <col min="8198" max="8198" width="15.7265625" style="9" customWidth="1"/>
    <col min="8199" max="8199" width="14.7265625" style="9" customWidth="1"/>
    <col min="8200" max="8200" width="15.7265625" style="9" customWidth="1"/>
    <col min="8201" max="8201" width="14.7265625" style="9" customWidth="1"/>
    <col min="8202" max="8207" width="15.7265625" style="9" customWidth="1"/>
    <col min="8208" max="8449" width="9.1796875" style="9"/>
    <col min="8450" max="8451" width="5.7265625" style="9" customWidth="1"/>
    <col min="8452" max="8453" width="16.7265625" style="9" customWidth="1"/>
    <col min="8454" max="8454" width="15.7265625" style="9" customWidth="1"/>
    <col min="8455" max="8455" width="14.7265625" style="9" customWidth="1"/>
    <col min="8456" max="8456" width="15.7265625" style="9" customWidth="1"/>
    <col min="8457" max="8457" width="14.7265625" style="9" customWidth="1"/>
    <col min="8458" max="8463" width="15.7265625" style="9" customWidth="1"/>
    <col min="8464" max="8705" width="9.1796875" style="9"/>
    <col min="8706" max="8707" width="5.7265625" style="9" customWidth="1"/>
    <col min="8708" max="8709" width="16.7265625" style="9" customWidth="1"/>
    <col min="8710" max="8710" width="15.7265625" style="9" customWidth="1"/>
    <col min="8711" max="8711" width="14.7265625" style="9" customWidth="1"/>
    <col min="8712" max="8712" width="15.7265625" style="9" customWidth="1"/>
    <col min="8713" max="8713" width="14.7265625" style="9" customWidth="1"/>
    <col min="8714" max="8719" width="15.7265625" style="9" customWidth="1"/>
    <col min="8720" max="8961" width="9.1796875" style="9"/>
    <col min="8962" max="8963" width="5.7265625" style="9" customWidth="1"/>
    <col min="8964" max="8965" width="16.7265625" style="9" customWidth="1"/>
    <col min="8966" max="8966" width="15.7265625" style="9" customWidth="1"/>
    <col min="8967" max="8967" width="14.7265625" style="9" customWidth="1"/>
    <col min="8968" max="8968" width="15.7265625" style="9" customWidth="1"/>
    <col min="8969" max="8969" width="14.7265625" style="9" customWidth="1"/>
    <col min="8970" max="8975" width="15.7265625" style="9" customWidth="1"/>
    <col min="8976" max="9217" width="9.1796875" style="9"/>
    <col min="9218" max="9219" width="5.7265625" style="9" customWidth="1"/>
    <col min="9220" max="9221" width="16.7265625" style="9" customWidth="1"/>
    <col min="9222" max="9222" width="15.7265625" style="9" customWidth="1"/>
    <col min="9223" max="9223" width="14.7265625" style="9" customWidth="1"/>
    <col min="9224" max="9224" width="15.7265625" style="9" customWidth="1"/>
    <col min="9225" max="9225" width="14.7265625" style="9" customWidth="1"/>
    <col min="9226" max="9231" width="15.7265625" style="9" customWidth="1"/>
    <col min="9232" max="9473" width="9.1796875" style="9"/>
    <col min="9474" max="9475" width="5.7265625" style="9" customWidth="1"/>
    <col min="9476" max="9477" width="16.7265625" style="9" customWidth="1"/>
    <col min="9478" max="9478" width="15.7265625" style="9" customWidth="1"/>
    <col min="9479" max="9479" width="14.7265625" style="9" customWidth="1"/>
    <col min="9480" max="9480" width="15.7265625" style="9" customWidth="1"/>
    <col min="9481" max="9481" width="14.7265625" style="9" customWidth="1"/>
    <col min="9482" max="9487" width="15.7265625" style="9" customWidth="1"/>
    <col min="9488" max="9729" width="9.1796875" style="9"/>
    <col min="9730" max="9731" width="5.7265625" style="9" customWidth="1"/>
    <col min="9732" max="9733" width="16.7265625" style="9" customWidth="1"/>
    <col min="9734" max="9734" width="15.7265625" style="9" customWidth="1"/>
    <col min="9735" max="9735" width="14.7265625" style="9" customWidth="1"/>
    <col min="9736" max="9736" width="15.7265625" style="9" customWidth="1"/>
    <col min="9737" max="9737" width="14.7265625" style="9" customWidth="1"/>
    <col min="9738" max="9743" width="15.7265625" style="9" customWidth="1"/>
    <col min="9744" max="9985" width="9.1796875" style="9"/>
    <col min="9986" max="9987" width="5.7265625" style="9" customWidth="1"/>
    <col min="9988" max="9989" width="16.7265625" style="9" customWidth="1"/>
    <col min="9990" max="9990" width="15.7265625" style="9" customWidth="1"/>
    <col min="9991" max="9991" width="14.7265625" style="9" customWidth="1"/>
    <col min="9992" max="9992" width="15.7265625" style="9" customWidth="1"/>
    <col min="9993" max="9993" width="14.7265625" style="9" customWidth="1"/>
    <col min="9994" max="9999" width="15.7265625" style="9" customWidth="1"/>
    <col min="10000" max="10241" width="9.1796875" style="9"/>
    <col min="10242" max="10243" width="5.7265625" style="9" customWidth="1"/>
    <col min="10244" max="10245" width="16.7265625" style="9" customWidth="1"/>
    <col min="10246" max="10246" width="15.7265625" style="9" customWidth="1"/>
    <col min="10247" max="10247" width="14.7265625" style="9" customWidth="1"/>
    <col min="10248" max="10248" width="15.7265625" style="9" customWidth="1"/>
    <col min="10249" max="10249" width="14.7265625" style="9" customWidth="1"/>
    <col min="10250" max="10255" width="15.7265625" style="9" customWidth="1"/>
    <col min="10256" max="10497" width="9.1796875" style="9"/>
    <col min="10498" max="10499" width="5.7265625" style="9" customWidth="1"/>
    <col min="10500" max="10501" width="16.7265625" style="9" customWidth="1"/>
    <col min="10502" max="10502" width="15.7265625" style="9" customWidth="1"/>
    <col min="10503" max="10503" width="14.7265625" style="9" customWidth="1"/>
    <col min="10504" max="10504" width="15.7265625" style="9" customWidth="1"/>
    <col min="10505" max="10505" width="14.7265625" style="9" customWidth="1"/>
    <col min="10506" max="10511" width="15.7265625" style="9" customWidth="1"/>
    <col min="10512" max="10753" width="9.1796875" style="9"/>
    <col min="10754" max="10755" width="5.7265625" style="9" customWidth="1"/>
    <col min="10756" max="10757" width="16.7265625" style="9" customWidth="1"/>
    <col min="10758" max="10758" width="15.7265625" style="9" customWidth="1"/>
    <col min="10759" max="10759" width="14.7265625" style="9" customWidth="1"/>
    <col min="10760" max="10760" width="15.7265625" style="9" customWidth="1"/>
    <col min="10761" max="10761" width="14.7265625" style="9" customWidth="1"/>
    <col min="10762" max="10767" width="15.7265625" style="9" customWidth="1"/>
    <col min="10768" max="11009" width="9.1796875" style="9"/>
    <col min="11010" max="11011" width="5.7265625" style="9" customWidth="1"/>
    <col min="11012" max="11013" width="16.7265625" style="9" customWidth="1"/>
    <col min="11014" max="11014" width="15.7265625" style="9" customWidth="1"/>
    <col min="11015" max="11015" width="14.7265625" style="9" customWidth="1"/>
    <col min="11016" max="11016" width="15.7265625" style="9" customWidth="1"/>
    <col min="11017" max="11017" width="14.7265625" style="9" customWidth="1"/>
    <col min="11018" max="11023" width="15.7265625" style="9" customWidth="1"/>
    <col min="11024" max="11265" width="9.1796875" style="9"/>
    <col min="11266" max="11267" width="5.7265625" style="9" customWidth="1"/>
    <col min="11268" max="11269" width="16.7265625" style="9" customWidth="1"/>
    <col min="11270" max="11270" width="15.7265625" style="9" customWidth="1"/>
    <col min="11271" max="11271" width="14.7265625" style="9" customWidth="1"/>
    <col min="11272" max="11272" width="15.7265625" style="9" customWidth="1"/>
    <col min="11273" max="11273" width="14.7265625" style="9" customWidth="1"/>
    <col min="11274" max="11279" width="15.7265625" style="9" customWidth="1"/>
    <col min="11280" max="11521" width="9.1796875" style="9"/>
    <col min="11522" max="11523" width="5.7265625" style="9" customWidth="1"/>
    <col min="11524" max="11525" width="16.7265625" style="9" customWidth="1"/>
    <col min="11526" max="11526" width="15.7265625" style="9" customWidth="1"/>
    <col min="11527" max="11527" width="14.7265625" style="9" customWidth="1"/>
    <col min="11528" max="11528" width="15.7265625" style="9" customWidth="1"/>
    <col min="11529" max="11529" width="14.7265625" style="9" customWidth="1"/>
    <col min="11530" max="11535" width="15.7265625" style="9" customWidth="1"/>
    <col min="11536" max="11777" width="9.1796875" style="9"/>
    <col min="11778" max="11779" width="5.7265625" style="9" customWidth="1"/>
    <col min="11780" max="11781" width="16.7265625" style="9" customWidth="1"/>
    <col min="11782" max="11782" width="15.7265625" style="9" customWidth="1"/>
    <col min="11783" max="11783" width="14.7265625" style="9" customWidth="1"/>
    <col min="11784" max="11784" width="15.7265625" style="9" customWidth="1"/>
    <col min="11785" max="11785" width="14.7265625" style="9" customWidth="1"/>
    <col min="11786" max="11791" width="15.7265625" style="9" customWidth="1"/>
    <col min="11792" max="12033" width="9.1796875" style="9"/>
    <col min="12034" max="12035" width="5.7265625" style="9" customWidth="1"/>
    <col min="12036" max="12037" width="16.7265625" style="9" customWidth="1"/>
    <col min="12038" max="12038" width="15.7265625" style="9" customWidth="1"/>
    <col min="12039" max="12039" width="14.7265625" style="9" customWidth="1"/>
    <col min="12040" max="12040" width="15.7265625" style="9" customWidth="1"/>
    <col min="12041" max="12041" width="14.7265625" style="9" customWidth="1"/>
    <col min="12042" max="12047" width="15.7265625" style="9" customWidth="1"/>
    <col min="12048" max="12289" width="9.1796875" style="9"/>
    <col min="12290" max="12291" width="5.7265625" style="9" customWidth="1"/>
    <col min="12292" max="12293" width="16.7265625" style="9" customWidth="1"/>
    <col min="12294" max="12294" width="15.7265625" style="9" customWidth="1"/>
    <col min="12295" max="12295" width="14.7265625" style="9" customWidth="1"/>
    <col min="12296" max="12296" width="15.7265625" style="9" customWidth="1"/>
    <col min="12297" max="12297" width="14.7265625" style="9" customWidth="1"/>
    <col min="12298" max="12303" width="15.7265625" style="9" customWidth="1"/>
    <col min="12304" max="12545" width="9.1796875" style="9"/>
    <col min="12546" max="12547" width="5.7265625" style="9" customWidth="1"/>
    <col min="12548" max="12549" width="16.7265625" style="9" customWidth="1"/>
    <col min="12550" max="12550" width="15.7265625" style="9" customWidth="1"/>
    <col min="12551" max="12551" width="14.7265625" style="9" customWidth="1"/>
    <col min="12552" max="12552" width="15.7265625" style="9" customWidth="1"/>
    <col min="12553" max="12553" width="14.7265625" style="9" customWidth="1"/>
    <col min="12554" max="12559" width="15.7265625" style="9" customWidth="1"/>
    <col min="12560" max="12801" width="9.1796875" style="9"/>
    <col min="12802" max="12803" width="5.7265625" style="9" customWidth="1"/>
    <col min="12804" max="12805" width="16.7265625" style="9" customWidth="1"/>
    <col min="12806" max="12806" width="15.7265625" style="9" customWidth="1"/>
    <col min="12807" max="12807" width="14.7265625" style="9" customWidth="1"/>
    <col min="12808" max="12808" width="15.7265625" style="9" customWidth="1"/>
    <col min="12809" max="12809" width="14.7265625" style="9" customWidth="1"/>
    <col min="12810" max="12815" width="15.7265625" style="9" customWidth="1"/>
    <col min="12816" max="13057" width="9.1796875" style="9"/>
    <col min="13058" max="13059" width="5.7265625" style="9" customWidth="1"/>
    <col min="13060" max="13061" width="16.7265625" style="9" customWidth="1"/>
    <col min="13062" max="13062" width="15.7265625" style="9" customWidth="1"/>
    <col min="13063" max="13063" width="14.7265625" style="9" customWidth="1"/>
    <col min="13064" max="13064" width="15.7265625" style="9" customWidth="1"/>
    <col min="13065" max="13065" width="14.7265625" style="9" customWidth="1"/>
    <col min="13066" max="13071" width="15.7265625" style="9" customWidth="1"/>
    <col min="13072" max="13313" width="9.1796875" style="9"/>
    <col min="13314" max="13315" width="5.7265625" style="9" customWidth="1"/>
    <col min="13316" max="13317" width="16.7265625" style="9" customWidth="1"/>
    <col min="13318" max="13318" width="15.7265625" style="9" customWidth="1"/>
    <col min="13319" max="13319" width="14.7265625" style="9" customWidth="1"/>
    <col min="13320" max="13320" width="15.7265625" style="9" customWidth="1"/>
    <col min="13321" max="13321" width="14.7265625" style="9" customWidth="1"/>
    <col min="13322" max="13327" width="15.7265625" style="9" customWidth="1"/>
    <col min="13328" max="13569" width="9.1796875" style="9"/>
    <col min="13570" max="13571" width="5.7265625" style="9" customWidth="1"/>
    <col min="13572" max="13573" width="16.7265625" style="9" customWidth="1"/>
    <col min="13574" max="13574" width="15.7265625" style="9" customWidth="1"/>
    <col min="13575" max="13575" width="14.7265625" style="9" customWidth="1"/>
    <col min="13576" max="13576" width="15.7265625" style="9" customWidth="1"/>
    <col min="13577" max="13577" width="14.7265625" style="9" customWidth="1"/>
    <col min="13578" max="13583" width="15.7265625" style="9" customWidth="1"/>
    <col min="13584" max="13825" width="9.1796875" style="9"/>
    <col min="13826" max="13827" width="5.7265625" style="9" customWidth="1"/>
    <col min="13828" max="13829" width="16.7265625" style="9" customWidth="1"/>
    <col min="13830" max="13830" width="15.7265625" style="9" customWidth="1"/>
    <col min="13831" max="13831" width="14.7265625" style="9" customWidth="1"/>
    <col min="13832" max="13832" width="15.7265625" style="9" customWidth="1"/>
    <col min="13833" max="13833" width="14.7265625" style="9" customWidth="1"/>
    <col min="13834" max="13839" width="15.7265625" style="9" customWidth="1"/>
    <col min="13840" max="14081" width="9.1796875" style="9"/>
    <col min="14082" max="14083" width="5.7265625" style="9" customWidth="1"/>
    <col min="14084" max="14085" width="16.7265625" style="9" customWidth="1"/>
    <col min="14086" max="14086" width="15.7265625" style="9" customWidth="1"/>
    <col min="14087" max="14087" width="14.7265625" style="9" customWidth="1"/>
    <col min="14088" max="14088" width="15.7265625" style="9" customWidth="1"/>
    <col min="14089" max="14089" width="14.7265625" style="9" customWidth="1"/>
    <col min="14090" max="14095" width="15.7265625" style="9" customWidth="1"/>
    <col min="14096" max="14337" width="9.1796875" style="9"/>
    <col min="14338" max="14339" width="5.7265625" style="9" customWidth="1"/>
    <col min="14340" max="14341" width="16.7265625" style="9" customWidth="1"/>
    <col min="14342" max="14342" width="15.7265625" style="9" customWidth="1"/>
    <col min="14343" max="14343" width="14.7265625" style="9" customWidth="1"/>
    <col min="14344" max="14344" width="15.7265625" style="9" customWidth="1"/>
    <col min="14345" max="14345" width="14.7265625" style="9" customWidth="1"/>
    <col min="14346" max="14351" width="15.7265625" style="9" customWidth="1"/>
    <col min="14352" max="14593" width="9.1796875" style="9"/>
    <col min="14594" max="14595" width="5.7265625" style="9" customWidth="1"/>
    <col min="14596" max="14597" width="16.7265625" style="9" customWidth="1"/>
    <col min="14598" max="14598" width="15.7265625" style="9" customWidth="1"/>
    <col min="14599" max="14599" width="14.7265625" style="9" customWidth="1"/>
    <col min="14600" max="14600" width="15.7265625" style="9" customWidth="1"/>
    <col min="14601" max="14601" width="14.7265625" style="9" customWidth="1"/>
    <col min="14602" max="14607" width="15.7265625" style="9" customWidth="1"/>
    <col min="14608" max="14849" width="9.1796875" style="9"/>
    <col min="14850" max="14851" width="5.7265625" style="9" customWidth="1"/>
    <col min="14852" max="14853" width="16.7265625" style="9" customWidth="1"/>
    <col min="14854" max="14854" width="15.7265625" style="9" customWidth="1"/>
    <col min="14855" max="14855" width="14.7265625" style="9" customWidth="1"/>
    <col min="14856" max="14856" width="15.7265625" style="9" customWidth="1"/>
    <col min="14857" max="14857" width="14.7265625" style="9" customWidth="1"/>
    <col min="14858" max="14863" width="15.7265625" style="9" customWidth="1"/>
    <col min="14864" max="15105" width="9.1796875" style="9"/>
    <col min="15106" max="15107" width="5.7265625" style="9" customWidth="1"/>
    <col min="15108" max="15109" width="16.7265625" style="9" customWidth="1"/>
    <col min="15110" max="15110" width="15.7265625" style="9" customWidth="1"/>
    <col min="15111" max="15111" width="14.7265625" style="9" customWidth="1"/>
    <col min="15112" max="15112" width="15.7265625" style="9" customWidth="1"/>
    <col min="15113" max="15113" width="14.7265625" style="9" customWidth="1"/>
    <col min="15114" max="15119" width="15.7265625" style="9" customWidth="1"/>
    <col min="15120" max="15361" width="9.1796875" style="9"/>
    <col min="15362" max="15363" width="5.7265625" style="9" customWidth="1"/>
    <col min="15364" max="15365" width="16.7265625" style="9" customWidth="1"/>
    <col min="15366" max="15366" width="15.7265625" style="9" customWidth="1"/>
    <col min="15367" max="15367" width="14.7265625" style="9" customWidth="1"/>
    <col min="15368" max="15368" width="15.7265625" style="9" customWidth="1"/>
    <col min="15369" max="15369" width="14.7265625" style="9" customWidth="1"/>
    <col min="15370" max="15375" width="15.7265625" style="9" customWidth="1"/>
    <col min="15376" max="15617" width="9.1796875" style="9"/>
    <col min="15618" max="15619" width="5.7265625" style="9" customWidth="1"/>
    <col min="15620" max="15621" width="16.7265625" style="9" customWidth="1"/>
    <col min="15622" max="15622" width="15.7265625" style="9" customWidth="1"/>
    <col min="15623" max="15623" width="14.7265625" style="9" customWidth="1"/>
    <col min="15624" max="15624" width="15.7265625" style="9" customWidth="1"/>
    <col min="15625" max="15625" width="14.7265625" style="9" customWidth="1"/>
    <col min="15626" max="15631" width="15.7265625" style="9" customWidth="1"/>
    <col min="15632" max="15873" width="9.1796875" style="9"/>
    <col min="15874" max="15875" width="5.7265625" style="9" customWidth="1"/>
    <col min="15876" max="15877" width="16.7265625" style="9" customWidth="1"/>
    <col min="15878" max="15878" width="15.7265625" style="9" customWidth="1"/>
    <col min="15879" max="15879" width="14.7265625" style="9" customWidth="1"/>
    <col min="15880" max="15880" width="15.7265625" style="9" customWidth="1"/>
    <col min="15881" max="15881" width="14.7265625" style="9" customWidth="1"/>
    <col min="15882" max="15887" width="15.7265625" style="9" customWidth="1"/>
    <col min="15888" max="16129" width="9.1796875" style="9"/>
    <col min="16130" max="16131" width="5.7265625" style="9" customWidth="1"/>
    <col min="16132" max="16133" width="16.7265625" style="9" customWidth="1"/>
    <col min="16134" max="16134" width="15.7265625" style="9" customWidth="1"/>
    <col min="16135" max="16135" width="14.7265625" style="9" customWidth="1"/>
    <col min="16136" max="16136" width="15.7265625" style="9" customWidth="1"/>
    <col min="16137" max="16137" width="14.7265625" style="9" customWidth="1"/>
    <col min="16138" max="16143" width="15.7265625" style="9" customWidth="1"/>
    <col min="16144" max="16384" width="9.1796875" style="9"/>
  </cols>
  <sheetData>
    <row r="1" spans="2:19" ht="26.25" customHeight="1" x14ac:dyDescent="0.6">
      <c r="B1" s="1562" t="s">
        <v>300</v>
      </c>
      <c r="C1" s="1562"/>
      <c r="D1" s="1562"/>
      <c r="E1" s="1562"/>
      <c r="F1" s="1562"/>
      <c r="G1" s="1562"/>
      <c r="H1" s="1562"/>
      <c r="I1" s="1562"/>
      <c r="J1" s="1562"/>
      <c r="K1" s="1562"/>
      <c r="L1" s="1562"/>
      <c r="M1" s="1562"/>
      <c r="N1" s="1562"/>
      <c r="O1" s="1562"/>
    </row>
    <row r="2" spans="2:19" ht="4" customHeight="1" x14ac:dyDescent="0.35">
      <c r="B2" s="1318"/>
      <c r="C2" s="1318"/>
      <c r="D2" s="1318"/>
      <c r="E2" s="1318"/>
      <c r="F2" s="1318"/>
      <c r="G2" s="1318"/>
      <c r="H2" s="1318"/>
      <c r="I2" s="1318"/>
      <c r="J2" s="1318"/>
      <c r="K2" s="1318"/>
      <c r="L2" s="1318"/>
      <c r="M2" s="1318"/>
      <c r="N2" s="1318"/>
      <c r="O2" s="1318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152"/>
      <c r="L3" s="152"/>
      <c r="M3" s="152"/>
      <c r="N3" s="152"/>
      <c r="O3" s="152"/>
      <c r="P3" s="20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23" t="s">
        <v>0</v>
      </c>
    </row>
    <row r="5" spans="2:19" ht="18" customHeight="1" x14ac:dyDescent="0.4">
      <c r="B5" s="39" t="s">
        <v>301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1116"/>
      <c r="P5" s="261"/>
      <c r="Q5" s="261"/>
      <c r="R5" s="261"/>
      <c r="S5" s="261"/>
    </row>
    <row r="6" spans="2:19" ht="18" customHeight="1" x14ac:dyDescent="0.25">
      <c r="B6" s="127" t="s">
        <v>179</v>
      </c>
      <c r="C6" s="92"/>
    </row>
    <row r="7" spans="2:19" ht="26.15" customHeight="1" x14ac:dyDescent="0.3">
      <c r="B7" s="1536"/>
      <c r="C7" s="1537"/>
      <c r="D7" s="1213" t="s">
        <v>302</v>
      </c>
      <c r="E7" s="1563"/>
      <c r="F7" s="1563"/>
      <c r="G7" s="1563"/>
      <c r="H7" s="1213" t="s">
        <v>186</v>
      </c>
      <c r="I7" s="1563"/>
      <c r="J7" s="1563"/>
      <c r="K7" s="1563"/>
      <c r="L7" s="1213" t="s">
        <v>58</v>
      </c>
      <c r="M7" s="1563"/>
      <c r="N7" s="1563"/>
      <c r="O7" s="1564"/>
    </row>
    <row r="8" spans="2:19" ht="22" customHeight="1" x14ac:dyDescent="0.25">
      <c r="B8" s="1543"/>
      <c r="C8" s="1544"/>
      <c r="D8" s="1565" t="s">
        <v>150</v>
      </c>
      <c r="E8" s="1566"/>
      <c r="F8" s="1215" t="s">
        <v>59</v>
      </c>
      <c r="G8" s="1215" t="s">
        <v>126</v>
      </c>
      <c r="H8" s="1565" t="s">
        <v>150</v>
      </c>
      <c r="I8" s="1566"/>
      <c r="J8" s="1215" t="s">
        <v>59</v>
      </c>
      <c r="K8" s="1215" t="s">
        <v>126</v>
      </c>
      <c r="L8" s="1565" t="s">
        <v>150</v>
      </c>
      <c r="M8" s="1566"/>
      <c r="N8" s="1215" t="s">
        <v>59</v>
      </c>
      <c r="O8" s="1215" t="s">
        <v>126</v>
      </c>
    </row>
    <row r="9" spans="2:19" ht="22" customHeight="1" x14ac:dyDescent="0.25">
      <c r="B9" s="1538"/>
      <c r="C9" s="1539"/>
      <c r="D9" s="1567"/>
      <c r="E9" s="1567"/>
      <c r="F9" s="1567"/>
      <c r="G9" s="1567"/>
      <c r="H9" s="1567"/>
      <c r="I9" s="1567"/>
      <c r="J9" s="1567"/>
      <c r="K9" s="1567"/>
      <c r="L9" s="1567"/>
      <c r="M9" s="1567"/>
      <c r="N9" s="1567"/>
      <c r="O9" s="1568"/>
    </row>
    <row r="10" spans="2:19" ht="24" customHeight="1" x14ac:dyDescent="0.25">
      <c r="B10" s="1177">
        <v>2020</v>
      </c>
      <c r="C10" s="1177"/>
      <c r="D10" s="1547">
        <v>52919.482000000004</v>
      </c>
      <c r="E10" s="1548"/>
      <c r="F10" s="397">
        <v>-11.569548431962529</v>
      </c>
      <c r="G10" s="405"/>
      <c r="H10" s="1547">
        <v>18767.647000000001</v>
      </c>
      <c r="I10" s="1548"/>
      <c r="J10" s="397">
        <v>-33.587780289750704</v>
      </c>
      <c r="K10" s="405"/>
      <c r="L10" s="1548">
        <v>71687.129000000001</v>
      </c>
      <c r="M10" s="1548"/>
      <c r="N10" s="397">
        <v>-18.632018583016496</v>
      </c>
      <c r="O10" s="397"/>
    </row>
    <row r="11" spans="2:19" ht="24" customHeight="1" x14ac:dyDescent="0.25">
      <c r="B11" s="1177">
        <v>2021</v>
      </c>
      <c r="C11" s="1177"/>
      <c r="D11" s="1547">
        <v>58529.256999999998</v>
      </c>
      <c r="E11" s="1548"/>
      <c r="F11" s="397">
        <v>10.600585621756453</v>
      </c>
      <c r="G11" s="405"/>
      <c r="H11" s="1547">
        <v>21991.281999999999</v>
      </c>
      <c r="I11" s="1548"/>
      <c r="J11" s="397">
        <v>17.17655388552437</v>
      </c>
      <c r="K11" s="405"/>
      <c r="L11" s="1548">
        <v>80520.539000000004</v>
      </c>
      <c r="M11" s="1548"/>
      <c r="N11" s="397">
        <v>12.322170134613719</v>
      </c>
      <c r="O11" s="397"/>
    </row>
    <row r="12" spans="2:19" ht="24" customHeight="1" x14ac:dyDescent="0.25">
      <c r="B12" s="1177">
        <v>2022</v>
      </c>
      <c r="C12" s="1177"/>
      <c r="D12" s="1547">
        <v>63559.744000000006</v>
      </c>
      <c r="E12" s="1548"/>
      <c r="F12" s="397">
        <v>8.5948246361644554</v>
      </c>
      <c r="G12" s="405"/>
      <c r="H12" s="1547">
        <v>30968.804000000004</v>
      </c>
      <c r="I12" s="1548"/>
      <c r="J12" s="397">
        <v>40.823095261113032</v>
      </c>
      <c r="K12" s="405"/>
      <c r="L12" s="1548">
        <v>94528.54800000001</v>
      </c>
      <c r="M12" s="1548"/>
      <c r="N12" s="397">
        <v>17.396814743130328</v>
      </c>
      <c r="O12" s="397"/>
    </row>
    <row r="13" spans="2:19" ht="24" customHeight="1" x14ac:dyDescent="0.25">
      <c r="B13" s="1559"/>
      <c r="C13" s="1559"/>
      <c r="D13" s="1560"/>
      <c r="E13" s="1561"/>
      <c r="F13" s="406"/>
      <c r="G13" s="407"/>
      <c r="H13" s="1560"/>
      <c r="I13" s="1561"/>
      <c r="J13" s="406"/>
      <c r="K13" s="407"/>
      <c r="L13" s="1561"/>
      <c r="M13" s="1561"/>
      <c r="N13" s="406"/>
      <c r="O13" s="408"/>
    </row>
    <row r="14" spans="2:19" ht="24" customHeight="1" x14ac:dyDescent="0.25">
      <c r="B14" s="57">
        <v>19</v>
      </c>
      <c r="C14" s="58" t="s">
        <v>176</v>
      </c>
      <c r="D14" s="1549">
        <v>14573.564000000002</v>
      </c>
      <c r="E14" s="1550"/>
      <c r="F14" s="401">
        <v>1.0007649785898964</v>
      </c>
      <c r="G14" s="410">
        <v>2.3179209574846205</v>
      </c>
      <c r="H14" s="1549">
        <v>7152.7079999999996</v>
      </c>
      <c r="I14" s="1550"/>
      <c r="J14" s="401">
        <v>7.5908253002941573</v>
      </c>
      <c r="K14" s="410">
        <v>5.1342535042971038</v>
      </c>
      <c r="L14" s="1550">
        <v>21726.272000000001</v>
      </c>
      <c r="M14" s="1550"/>
      <c r="N14" s="401">
        <v>3.0793661803803829</v>
      </c>
      <c r="O14" s="401">
        <v>3.2063861776105762</v>
      </c>
    </row>
    <row r="15" spans="2:19" ht="24" customHeight="1" x14ac:dyDescent="0.25">
      <c r="B15" s="57"/>
      <c r="C15" s="58" t="s">
        <v>173</v>
      </c>
      <c r="D15" s="1553">
        <v>15361.623000000001</v>
      </c>
      <c r="E15" s="1546"/>
      <c r="F15" s="400">
        <v>7.6159600585212095</v>
      </c>
      <c r="G15" s="409">
        <v>3.6275156984473478</v>
      </c>
      <c r="H15" s="1553">
        <v>7195.6329999999998</v>
      </c>
      <c r="I15" s="1546"/>
      <c r="J15" s="400">
        <v>4.7509969758084969</v>
      </c>
      <c r="K15" s="409">
        <v>5.0363995461100597</v>
      </c>
      <c r="L15" s="1546">
        <v>22557.256000000001</v>
      </c>
      <c r="M15" s="1546"/>
      <c r="N15" s="400">
        <v>6.6851786706979777</v>
      </c>
      <c r="O15" s="400">
        <v>4.0752879423142208</v>
      </c>
    </row>
    <row r="16" spans="2:19" ht="24" customHeight="1" x14ac:dyDescent="0.25">
      <c r="B16" s="253">
        <v>20</v>
      </c>
      <c r="C16" s="254" t="s">
        <v>174</v>
      </c>
      <c r="D16" s="1549">
        <v>14346.144</v>
      </c>
      <c r="E16" s="1550"/>
      <c r="F16" s="401">
        <v>-4.6643492436920564</v>
      </c>
      <c r="G16" s="410">
        <v>-4.6643492436920564</v>
      </c>
      <c r="H16" s="1549">
        <v>6576.9809999999998</v>
      </c>
      <c r="I16" s="1550"/>
      <c r="J16" s="401">
        <v>-6.200537469478018</v>
      </c>
      <c r="K16" s="410">
        <v>-6.200537469478018</v>
      </c>
      <c r="L16" s="1550">
        <v>20923.125</v>
      </c>
      <c r="M16" s="1550"/>
      <c r="N16" s="401">
        <v>-5.1526297809624921</v>
      </c>
      <c r="O16" s="401">
        <v>-5.1526297809624921</v>
      </c>
    </row>
    <row r="17" spans="2:15" ht="24" customHeight="1" x14ac:dyDescent="0.25">
      <c r="B17" s="57"/>
      <c r="C17" s="58" t="s">
        <v>175</v>
      </c>
      <c r="D17" s="1549">
        <v>9883.8260000000009</v>
      </c>
      <c r="E17" s="1550"/>
      <c r="F17" s="401">
        <v>-33.486273630739618</v>
      </c>
      <c r="G17" s="410">
        <v>-18.984624312547073</v>
      </c>
      <c r="H17" s="1549">
        <v>3404.558</v>
      </c>
      <c r="I17" s="1550"/>
      <c r="J17" s="401">
        <v>-50.653144404311192</v>
      </c>
      <c r="K17" s="410">
        <v>-28.247082683637036</v>
      </c>
      <c r="L17" s="1550">
        <v>13288.384</v>
      </c>
      <c r="M17" s="1550"/>
      <c r="N17" s="401">
        <v>-38.929445924363769</v>
      </c>
      <c r="O17" s="401">
        <v>-21.925138022211588</v>
      </c>
    </row>
    <row r="18" spans="2:15" ht="24" customHeight="1" x14ac:dyDescent="0.25">
      <c r="B18" s="57"/>
      <c r="C18" s="58" t="s">
        <v>176</v>
      </c>
      <c r="D18" s="1549">
        <v>14132.095000000001</v>
      </c>
      <c r="E18" s="1550"/>
      <c r="F18" s="401">
        <v>-3.0292452827599403</v>
      </c>
      <c r="G18" s="410">
        <v>-13.757122916237186</v>
      </c>
      <c r="H18" s="1549">
        <v>4250.3559999999998</v>
      </c>
      <c r="I18" s="1550"/>
      <c r="J18" s="401">
        <v>-40.576967492591621</v>
      </c>
      <c r="K18" s="410">
        <v>-32.434005524671718</v>
      </c>
      <c r="L18" s="1550">
        <v>18382.451000000001</v>
      </c>
      <c r="M18" s="1550"/>
      <c r="N18" s="401">
        <v>-15.39068000253334</v>
      </c>
      <c r="O18" s="401">
        <v>-19.759158289804169</v>
      </c>
    </row>
    <row r="19" spans="2:15" ht="24" customHeight="1" x14ac:dyDescent="0.25">
      <c r="B19" s="57"/>
      <c r="C19" s="58" t="s">
        <v>173</v>
      </c>
      <c r="D19" s="1553">
        <v>14557.417000000001</v>
      </c>
      <c r="E19" s="1546"/>
      <c r="F19" s="400">
        <v>-5.2351629772453112</v>
      </c>
      <c r="G19" s="409">
        <v>-11.569548431962529</v>
      </c>
      <c r="H19" s="1553">
        <v>4535.7520000000004</v>
      </c>
      <c r="I19" s="1546"/>
      <c r="J19" s="400">
        <v>-36.965212094613484</v>
      </c>
      <c r="K19" s="409">
        <v>-33.587780289750704</v>
      </c>
      <c r="L19" s="1546">
        <v>19093.169000000002</v>
      </c>
      <c r="M19" s="1546"/>
      <c r="N19" s="400">
        <v>-15.356863441191603</v>
      </c>
      <c r="O19" s="400">
        <v>-18.632018583016496</v>
      </c>
    </row>
    <row r="20" spans="2:15" ht="24" customHeight="1" x14ac:dyDescent="0.25">
      <c r="B20" s="253">
        <v>21</v>
      </c>
      <c r="C20" s="254" t="s">
        <v>174</v>
      </c>
      <c r="D20" s="1549">
        <v>14879.567000000003</v>
      </c>
      <c r="E20" s="1550"/>
      <c r="F20" s="401">
        <v>3.7182325787333603</v>
      </c>
      <c r="G20" s="410">
        <v>3.7182325787333603</v>
      </c>
      <c r="H20" s="1549">
        <v>4443.1369999999997</v>
      </c>
      <c r="I20" s="1550"/>
      <c r="J20" s="401">
        <v>-32.444125959919909</v>
      </c>
      <c r="K20" s="410">
        <v>-32.444125959919909</v>
      </c>
      <c r="L20" s="1550">
        <v>19322.704000000002</v>
      </c>
      <c r="M20" s="1550"/>
      <c r="N20" s="401">
        <v>-7.6490533799324805</v>
      </c>
      <c r="O20" s="401">
        <v>-7.6490533799324805</v>
      </c>
    </row>
    <row r="21" spans="2:15" ht="24" customHeight="1" x14ac:dyDescent="0.25">
      <c r="B21" s="57"/>
      <c r="C21" s="58" t="s">
        <v>175</v>
      </c>
      <c r="D21" s="1549">
        <v>13935.600999999999</v>
      </c>
      <c r="E21" s="1550"/>
      <c r="F21" s="401">
        <v>40.993993621498362</v>
      </c>
      <c r="G21" s="410">
        <v>18.923663545600753</v>
      </c>
      <c r="H21" s="1549">
        <v>4706.201</v>
      </c>
      <c r="I21" s="1550"/>
      <c r="J21" s="401">
        <v>38.23236378995454</v>
      </c>
      <c r="K21" s="410">
        <v>-8.3374016772363557</v>
      </c>
      <c r="L21" s="1550">
        <v>18641.802</v>
      </c>
      <c r="M21" s="1550"/>
      <c r="N21" s="401">
        <v>40.286448675775773</v>
      </c>
      <c r="O21" s="401">
        <v>10.969983814511085</v>
      </c>
    </row>
    <row r="22" spans="2:15" ht="24" customHeight="1" x14ac:dyDescent="0.25">
      <c r="B22" s="57"/>
      <c r="C22" s="58" t="s">
        <v>176</v>
      </c>
      <c r="D22" s="1549">
        <v>14522.044</v>
      </c>
      <c r="E22" s="1550"/>
      <c r="F22" s="401">
        <v>2.7593148786503319</v>
      </c>
      <c r="G22" s="410">
        <v>12.968923857461778</v>
      </c>
      <c r="H22" s="1549">
        <v>5952.9889999999996</v>
      </c>
      <c r="I22" s="1550"/>
      <c r="J22" s="401">
        <v>40.058597444543473</v>
      </c>
      <c r="K22" s="410">
        <v>6.116065358829581</v>
      </c>
      <c r="L22" s="1550">
        <v>20475.032999999999</v>
      </c>
      <c r="M22" s="1550"/>
      <c r="N22" s="401">
        <v>11.383585355402271</v>
      </c>
      <c r="O22" s="401">
        <v>11.114544331706533</v>
      </c>
    </row>
    <row r="23" spans="2:15" ht="24" customHeight="1" x14ac:dyDescent="0.25">
      <c r="B23" s="57"/>
      <c r="C23" s="58" t="s">
        <v>173</v>
      </c>
      <c r="D23" s="1553">
        <v>15192.045</v>
      </c>
      <c r="E23" s="1546"/>
      <c r="F23" s="400">
        <v>4.359482180114771</v>
      </c>
      <c r="G23" s="409">
        <v>10.600585621756453</v>
      </c>
      <c r="H23" s="1553">
        <v>6888.9549999999999</v>
      </c>
      <c r="I23" s="1546"/>
      <c r="J23" s="400">
        <v>51.881209554666995</v>
      </c>
      <c r="K23" s="409">
        <v>17.17655388552437</v>
      </c>
      <c r="L23" s="1546">
        <v>22081</v>
      </c>
      <c r="M23" s="1546"/>
      <c r="N23" s="400">
        <v>15.648690900918538</v>
      </c>
      <c r="O23" s="400">
        <v>12.322170134613719</v>
      </c>
    </row>
    <row r="24" spans="2:15" ht="24" customHeight="1" x14ac:dyDescent="0.25">
      <c r="B24" s="253">
        <v>22</v>
      </c>
      <c r="C24" s="254" t="s">
        <v>174</v>
      </c>
      <c r="D24" s="1549">
        <v>15451.901000000002</v>
      </c>
      <c r="E24" s="1550"/>
      <c r="F24" s="401">
        <v>3.8464425745722286</v>
      </c>
      <c r="G24" s="410">
        <v>3.8464425745722286</v>
      </c>
      <c r="H24" s="1549">
        <v>7107.7629999999999</v>
      </c>
      <c r="I24" s="1550"/>
      <c r="J24" s="401">
        <v>59.971727182844027</v>
      </c>
      <c r="K24" s="410">
        <v>59.971727182844027</v>
      </c>
      <c r="L24" s="1550">
        <v>22559.664000000001</v>
      </c>
      <c r="M24" s="1550"/>
      <c r="N24" s="401">
        <v>16.752106744480464</v>
      </c>
      <c r="O24" s="401">
        <v>16.752106744480464</v>
      </c>
    </row>
    <row r="25" spans="2:15" ht="24" customHeight="1" x14ac:dyDescent="0.25">
      <c r="B25" s="57"/>
      <c r="C25" s="58" t="s">
        <v>175</v>
      </c>
      <c r="D25" s="1549">
        <v>15959.483</v>
      </c>
      <c r="E25" s="1550"/>
      <c r="F25" s="401">
        <v>14.523105246770495</v>
      </c>
      <c r="G25" s="410">
        <v>9.0098936782183614</v>
      </c>
      <c r="H25" s="1549">
        <v>7641.7719999999999</v>
      </c>
      <c r="I25" s="1550"/>
      <c r="J25" s="401">
        <v>62.376660070404988</v>
      </c>
      <c r="K25" s="410">
        <v>61.208767235399989</v>
      </c>
      <c r="L25" s="1550">
        <v>23601.255000000001</v>
      </c>
      <c r="M25" s="1550"/>
      <c r="N25" s="401">
        <v>26.60393560665435</v>
      </c>
      <c r="O25" s="401">
        <v>21.589673786351927</v>
      </c>
    </row>
    <row r="26" spans="2:15" ht="24" customHeight="1" x14ac:dyDescent="0.25">
      <c r="B26" s="57"/>
      <c r="C26" s="58" t="s">
        <v>176</v>
      </c>
      <c r="D26" s="1549">
        <v>16233.352000000001</v>
      </c>
      <c r="E26" s="1550"/>
      <c r="F26" s="401">
        <v>11.78420888960261</v>
      </c>
      <c r="G26" s="410">
        <v>9.9395503337870608</v>
      </c>
      <c r="H26" s="1549">
        <v>7927.598</v>
      </c>
      <c r="I26" s="1550"/>
      <c r="J26" s="401">
        <v>33.170042813786502</v>
      </c>
      <c r="K26" s="410">
        <v>50.156548722590919</v>
      </c>
      <c r="L26" s="1550">
        <v>24160.95</v>
      </c>
      <c r="M26" s="1550"/>
      <c r="N26" s="401">
        <v>18.002007615811898</v>
      </c>
      <c r="O26" s="401">
        <v>20.332689482714784</v>
      </c>
    </row>
    <row r="27" spans="2:15" ht="24" customHeight="1" x14ac:dyDescent="0.25">
      <c r="B27" s="57"/>
      <c r="C27" s="58" t="s">
        <v>173</v>
      </c>
      <c r="D27" s="1553">
        <v>15915.008</v>
      </c>
      <c r="E27" s="1546"/>
      <c r="F27" s="400">
        <v>4.7588260829927842</v>
      </c>
      <c r="G27" s="409">
        <v>8.5948246361644554</v>
      </c>
      <c r="H27" s="1553">
        <v>8291.6710000000003</v>
      </c>
      <c r="I27" s="1546"/>
      <c r="J27" s="400">
        <v>20.361811043910151</v>
      </c>
      <c r="K27" s="409">
        <v>40.823095261113032</v>
      </c>
      <c r="L27" s="1546">
        <v>24206.679</v>
      </c>
      <c r="M27" s="1546"/>
      <c r="N27" s="400">
        <v>9.6267333906978827</v>
      </c>
      <c r="O27" s="400">
        <v>17.396814743130328</v>
      </c>
    </row>
    <row r="28" spans="2:15" ht="24" customHeight="1" x14ac:dyDescent="0.25">
      <c r="B28" s="253">
        <v>23</v>
      </c>
      <c r="C28" s="254" t="s">
        <v>174</v>
      </c>
      <c r="D28" s="1549">
        <v>16297.325999999999</v>
      </c>
      <c r="E28" s="1550"/>
      <c r="F28" s="401">
        <v>5.471333268314349</v>
      </c>
      <c r="G28" s="410">
        <v>5.471333268314349</v>
      </c>
      <c r="H28" s="1549">
        <v>8730.1730000000007</v>
      </c>
      <c r="I28" s="1550"/>
      <c r="J28" s="401">
        <v>22.825887694904857</v>
      </c>
      <c r="K28" s="410">
        <v>22.825887694904857</v>
      </c>
      <c r="L28" s="1550">
        <v>25027.499</v>
      </c>
      <c r="M28" s="1550"/>
      <c r="N28" s="401">
        <v>10.939147852556674</v>
      </c>
      <c r="O28" s="401">
        <v>10.939147852556674</v>
      </c>
    </row>
    <row r="29" spans="2:15" ht="24" customHeight="1" x14ac:dyDescent="0.25">
      <c r="B29" s="57"/>
      <c r="C29" s="58" t="s">
        <v>175</v>
      </c>
      <c r="D29" s="1549">
        <v>16031.062000000002</v>
      </c>
      <c r="E29" s="1550"/>
      <c r="F29" s="401">
        <v>0.44850450356068716</v>
      </c>
      <c r="G29" s="410">
        <v>2.9193365055165899</v>
      </c>
      <c r="H29" s="1549">
        <v>8730.3539999999994</v>
      </c>
      <c r="I29" s="1550"/>
      <c r="J29" s="401">
        <v>14.24515151721355</v>
      </c>
      <c r="K29" s="410">
        <v>18.380186222819916</v>
      </c>
      <c r="L29" s="1550">
        <v>24761.416000000001</v>
      </c>
      <c r="M29" s="1550"/>
      <c r="N29" s="401">
        <v>4.9156750350775935</v>
      </c>
      <c r="O29" s="401">
        <v>7.859453578036435</v>
      </c>
    </row>
    <row r="30" spans="2:15" ht="2.15" customHeight="1" x14ac:dyDescent="0.25">
      <c r="B30" s="101"/>
      <c r="C30" s="62"/>
      <c r="D30" s="255"/>
      <c r="E30" s="143"/>
      <c r="F30" s="143"/>
      <c r="G30" s="411"/>
      <c r="H30" s="255"/>
      <c r="I30" s="143"/>
      <c r="J30" s="143"/>
      <c r="K30" s="102"/>
      <c r="L30" s="143"/>
      <c r="M30" s="143"/>
      <c r="N30" s="143"/>
      <c r="O30" s="411"/>
    </row>
    <row r="31" spans="2:15" s="69" customFormat="1" ht="18" customHeight="1" x14ac:dyDescent="0.35">
      <c r="B31" s="67" t="s">
        <v>177</v>
      </c>
      <c r="C31" s="67"/>
      <c r="G31" s="394"/>
      <c r="L31" s="43"/>
      <c r="M31" s="43"/>
      <c r="N31" s="43"/>
      <c r="O31" s="43"/>
    </row>
    <row r="32" spans="2:15" ht="18" customHeight="1" x14ac:dyDescent="0.35">
      <c r="B32" s="387"/>
      <c r="C32" s="412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</row>
    <row r="33" spans="2:15" ht="24" customHeight="1" x14ac:dyDescent="0.35"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</row>
    <row r="34" spans="2:15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</row>
    <row r="35" spans="2:15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19" ht="18" customHeight="1" x14ac:dyDescent="0.4">
      <c r="B70" s="39" t="s">
        <v>303</v>
      </c>
      <c r="C70" s="260"/>
      <c r="D70" s="261"/>
      <c r="E70" s="261"/>
      <c r="F70" s="261"/>
      <c r="G70" s="261"/>
      <c r="H70" s="261"/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/>
    </row>
    <row r="71" spans="2:19" ht="18" customHeight="1" x14ac:dyDescent="0.25">
      <c r="B71" s="127" t="s">
        <v>179</v>
      </c>
      <c r="C71" s="92"/>
    </row>
    <row r="72" spans="2:19" ht="25" customHeight="1" x14ac:dyDescent="0.25">
      <c r="B72" s="1225"/>
      <c r="C72" s="1254"/>
      <c r="D72" s="1172" t="s">
        <v>302</v>
      </c>
      <c r="E72" s="1172"/>
      <c r="F72" s="1172"/>
      <c r="G72" s="1172"/>
      <c r="H72" s="1172" t="s">
        <v>186</v>
      </c>
      <c r="I72" s="1172"/>
      <c r="J72" s="1172"/>
      <c r="K72" s="1172"/>
      <c r="L72" s="1172" t="s">
        <v>58</v>
      </c>
      <c r="M72" s="1172"/>
      <c r="N72" s="1172"/>
      <c r="O72" s="1172"/>
    </row>
    <row r="73" spans="2:19" ht="22" customHeight="1" x14ac:dyDescent="0.25">
      <c r="B73" s="1227"/>
      <c r="C73" s="1255"/>
      <c r="D73" s="1554" t="s">
        <v>150</v>
      </c>
      <c r="E73" s="1555"/>
      <c r="F73" s="1174" t="s">
        <v>59</v>
      </c>
      <c r="G73" s="1174" t="s">
        <v>126</v>
      </c>
      <c r="H73" s="1558" t="s">
        <v>150</v>
      </c>
      <c r="I73" s="1232"/>
      <c r="J73" s="1174" t="s">
        <v>59</v>
      </c>
      <c r="K73" s="1174" t="s">
        <v>126</v>
      </c>
      <c r="L73" s="1558" t="s">
        <v>150</v>
      </c>
      <c r="M73" s="1232"/>
      <c r="N73" s="1174" t="s">
        <v>59</v>
      </c>
      <c r="O73" s="1257" t="s">
        <v>126</v>
      </c>
    </row>
    <row r="74" spans="2:19" ht="22" customHeight="1" x14ac:dyDescent="0.25">
      <c r="B74" s="1229"/>
      <c r="C74" s="1256"/>
      <c r="D74" s="1556"/>
      <c r="E74" s="1557"/>
      <c r="F74" s="1251"/>
      <c r="G74" s="1251"/>
      <c r="H74" s="1232"/>
      <c r="I74" s="1232"/>
      <c r="J74" s="1251"/>
      <c r="K74" s="1251"/>
      <c r="L74" s="1232"/>
      <c r="M74" s="1232"/>
      <c r="N74" s="1251"/>
      <c r="O74" s="1258"/>
    </row>
    <row r="75" spans="2:19" ht="24" customHeight="1" x14ac:dyDescent="0.25">
      <c r="B75" s="1177">
        <v>2020</v>
      </c>
      <c r="C75" s="1177"/>
      <c r="D75" s="1547">
        <v>64708.117000000006</v>
      </c>
      <c r="E75" s="1548"/>
      <c r="F75" s="397">
        <v>-10.012593875199084</v>
      </c>
      <c r="G75" s="405"/>
      <c r="H75" s="1547">
        <v>11796.606</v>
      </c>
      <c r="I75" s="1548"/>
      <c r="J75" s="397">
        <v>-20.521954480068416</v>
      </c>
      <c r="K75" s="405"/>
      <c r="L75" s="1548">
        <v>76504.722999999998</v>
      </c>
      <c r="M75" s="1548"/>
      <c r="N75" s="397">
        <v>-11.810693986588017</v>
      </c>
      <c r="O75" s="397"/>
    </row>
    <row r="76" spans="2:19" ht="24" customHeight="1" x14ac:dyDescent="0.25">
      <c r="B76" s="1177">
        <v>2021</v>
      </c>
      <c r="C76" s="1177"/>
      <c r="D76" s="1547">
        <v>72273.247000000003</v>
      </c>
      <c r="E76" s="1548"/>
      <c r="F76" s="397">
        <v>11.691160785902643</v>
      </c>
      <c r="G76" s="405"/>
      <c r="H76" s="1547">
        <v>13598.804999999998</v>
      </c>
      <c r="I76" s="1548"/>
      <c r="J76" s="397">
        <v>15.277267037654706</v>
      </c>
      <c r="K76" s="405"/>
      <c r="L76" s="1548">
        <v>85872.051999999996</v>
      </c>
      <c r="M76" s="1548"/>
      <c r="N76" s="397">
        <v>12.244118575528983</v>
      </c>
      <c r="O76" s="397"/>
    </row>
    <row r="77" spans="2:19" ht="24" customHeight="1" x14ac:dyDescent="0.25">
      <c r="B77" s="1177">
        <v>2022</v>
      </c>
      <c r="C77" s="1177"/>
      <c r="D77" s="1547">
        <v>79334.557000000001</v>
      </c>
      <c r="E77" s="1548"/>
      <c r="F77" s="397">
        <v>9.7702957776339971</v>
      </c>
      <c r="G77" s="405"/>
      <c r="H77" s="1547">
        <v>16031.755999999999</v>
      </c>
      <c r="I77" s="1548"/>
      <c r="J77" s="397">
        <v>17.890917621070379</v>
      </c>
      <c r="K77" s="405"/>
      <c r="L77" s="1548">
        <v>95366.312999999995</v>
      </c>
      <c r="M77" s="1548"/>
      <c r="N77" s="397">
        <v>11.05628755674779</v>
      </c>
      <c r="O77" s="397"/>
    </row>
    <row r="78" spans="2:19" ht="24" customHeight="1" x14ac:dyDescent="0.25">
      <c r="B78" s="110"/>
      <c r="C78" s="51"/>
      <c r="D78" s="1553"/>
      <c r="E78" s="1546"/>
      <c r="F78" s="400"/>
      <c r="G78" s="409"/>
      <c r="H78" s="1553"/>
      <c r="I78" s="1546"/>
      <c r="J78" s="400"/>
      <c r="K78" s="409"/>
      <c r="L78" s="1546"/>
      <c r="M78" s="1546"/>
      <c r="N78" s="400"/>
      <c r="O78" s="400"/>
    </row>
    <row r="79" spans="2:19" ht="24" customHeight="1" x14ac:dyDescent="0.25">
      <c r="B79" s="57">
        <v>19</v>
      </c>
      <c r="C79" s="58" t="s">
        <v>176</v>
      </c>
      <c r="D79" s="1549">
        <v>17929.067999999999</v>
      </c>
      <c r="E79" s="1550"/>
      <c r="F79" s="401">
        <v>5.0616690731121849</v>
      </c>
      <c r="G79" s="410">
        <v>4.8192702521314246</v>
      </c>
      <c r="H79" s="1549">
        <v>3736.21</v>
      </c>
      <c r="I79" s="1550"/>
      <c r="J79" s="401">
        <v>10.529731891715354</v>
      </c>
      <c r="K79" s="410">
        <v>8.5096683297328557</v>
      </c>
      <c r="L79" s="1549">
        <v>21665.277999999998</v>
      </c>
      <c r="M79" s="1550"/>
      <c r="N79" s="401">
        <v>5.9657071688341334</v>
      </c>
      <c r="O79" s="401">
        <v>5.4226697472035568</v>
      </c>
    </row>
    <row r="80" spans="2:19" ht="24" customHeight="1" x14ac:dyDescent="0.25">
      <c r="B80" s="110"/>
      <c r="C80" s="51" t="s">
        <v>173</v>
      </c>
      <c r="D80" s="1549">
        <v>17939.425999999999</v>
      </c>
      <c r="E80" s="1550"/>
      <c r="F80" s="401">
        <v>2.4422991277221584</v>
      </c>
      <c r="G80" s="410">
        <v>4.2160019427535778</v>
      </c>
      <c r="H80" s="1549">
        <v>3922.248</v>
      </c>
      <c r="I80" s="1550"/>
      <c r="J80" s="401">
        <v>8.8947987836314866</v>
      </c>
      <c r="K80" s="410">
        <v>8.6111763591034673</v>
      </c>
      <c r="L80" s="1549">
        <v>21861.673999999999</v>
      </c>
      <c r="M80" s="1550"/>
      <c r="N80" s="401">
        <v>3.5430612847469067</v>
      </c>
      <c r="O80" s="401">
        <v>4.9425945380222824</v>
      </c>
    </row>
    <row r="81" spans="2:15" ht="24" customHeight="1" x14ac:dyDescent="0.25">
      <c r="B81" s="253">
        <v>20</v>
      </c>
      <c r="C81" s="254" t="s">
        <v>174</v>
      </c>
      <c r="D81" s="1551">
        <v>18018.455000000002</v>
      </c>
      <c r="E81" s="1552"/>
      <c r="F81" s="413">
        <v>-1.1297199860033191</v>
      </c>
      <c r="G81" s="414">
        <v>-1.1297199860033191</v>
      </c>
      <c r="H81" s="1551">
        <v>3476.7280000000001</v>
      </c>
      <c r="I81" s="1552"/>
      <c r="J81" s="413">
        <v>-3.2586870867929552</v>
      </c>
      <c r="K81" s="414">
        <v>-3.2586870867929552</v>
      </c>
      <c r="L81" s="1551">
        <v>21495.183000000001</v>
      </c>
      <c r="M81" s="1552"/>
      <c r="N81" s="413">
        <v>-1.4803985245514739</v>
      </c>
      <c r="O81" s="413">
        <v>-1.4803985245514739</v>
      </c>
    </row>
    <row r="82" spans="2:15" ht="24" customHeight="1" x14ac:dyDescent="0.25">
      <c r="B82" s="57"/>
      <c r="C82" s="58" t="s">
        <v>175</v>
      </c>
      <c r="D82" s="1549">
        <v>12670.095000000001</v>
      </c>
      <c r="E82" s="1550"/>
      <c r="F82" s="401">
        <v>-28.880170834498774</v>
      </c>
      <c r="G82" s="410">
        <v>-14.847402331820803</v>
      </c>
      <c r="H82" s="1549">
        <v>2409.2910000000002</v>
      </c>
      <c r="I82" s="1550"/>
      <c r="J82" s="401">
        <v>-32.894419099913399</v>
      </c>
      <c r="K82" s="410">
        <v>-18.069249495311823</v>
      </c>
      <c r="L82" s="1549">
        <v>15079.386</v>
      </c>
      <c r="M82" s="1550"/>
      <c r="N82" s="401">
        <v>-29.55347417356975</v>
      </c>
      <c r="O82" s="401">
        <v>-15.382901221936207</v>
      </c>
    </row>
    <row r="83" spans="2:15" ht="24" customHeight="1" x14ac:dyDescent="0.25">
      <c r="B83" s="57"/>
      <c r="C83" s="58" t="s">
        <v>176</v>
      </c>
      <c r="D83" s="1549">
        <v>16644.491000000002</v>
      </c>
      <c r="E83" s="1550"/>
      <c r="F83" s="401">
        <v>-7.1647728705139464</v>
      </c>
      <c r="G83" s="410">
        <v>-12.295130659815456</v>
      </c>
      <c r="H83" s="1549">
        <v>2763.107</v>
      </c>
      <c r="I83" s="1550"/>
      <c r="J83" s="401">
        <v>-26.045190179352872</v>
      </c>
      <c r="K83" s="410">
        <v>-20.798080720680268</v>
      </c>
      <c r="L83" s="1549">
        <v>19407.598000000002</v>
      </c>
      <c r="M83" s="1550"/>
      <c r="N83" s="401">
        <v>-10.42072942705834</v>
      </c>
      <c r="O83" s="401">
        <v>-13.726117965982255</v>
      </c>
    </row>
    <row r="84" spans="2:15" ht="24" customHeight="1" x14ac:dyDescent="0.25">
      <c r="B84" s="110"/>
      <c r="C84" s="51" t="s">
        <v>173</v>
      </c>
      <c r="D84" s="1549">
        <v>17375.076000000001</v>
      </c>
      <c r="E84" s="1550"/>
      <c r="F84" s="401">
        <v>-3.1458643102627581</v>
      </c>
      <c r="G84" s="410">
        <v>-10.012593875199084</v>
      </c>
      <c r="H84" s="1549">
        <v>3147.48</v>
      </c>
      <c r="I84" s="1550"/>
      <c r="J84" s="401">
        <v>-19.753161962221665</v>
      </c>
      <c r="K84" s="410">
        <v>-20.521954480068416</v>
      </c>
      <c r="L84" s="1549">
        <v>20522.556</v>
      </c>
      <c r="M84" s="1550"/>
      <c r="N84" s="401">
        <v>-6.1254138178073569</v>
      </c>
      <c r="O84" s="401">
        <v>-11.810693986588017</v>
      </c>
    </row>
    <row r="85" spans="2:15" ht="24" customHeight="1" x14ac:dyDescent="0.25">
      <c r="B85" s="253">
        <v>21</v>
      </c>
      <c r="C85" s="254" t="s">
        <v>174</v>
      </c>
      <c r="D85" s="1551">
        <v>17896.035</v>
      </c>
      <c r="E85" s="1552"/>
      <c r="F85" s="413">
        <v>-0.67941452249929979</v>
      </c>
      <c r="G85" s="414">
        <v>-0.67941452249929979</v>
      </c>
      <c r="H85" s="1551">
        <v>2924.0659999999998</v>
      </c>
      <c r="I85" s="1552"/>
      <c r="J85" s="413">
        <v>-15.896037883895442</v>
      </c>
      <c r="K85" s="414">
        <v>-15.896037883895442</v>
      </c>
      <c r="L85" s="1551">
        <v>20820.100999999999</v>
      </c>
      <c r="M85" s="1552"/>
      <c r="N85" s="413">
        <v>-3.1406199240081034</v>
      </c>
      <c r="O85" s="413">
        <v>-3.1406199240081034</v>
      </c>
    </row>
    <row r="86" spans="2:15" ht="24" customHeight="1" x14ac:dyDescent="0.25">
      <c r="B86" s="57"/>
      <c r="C86" s="58" t="s">
        <v>175</v>
      </c>
      <c r="D86" s="1549">
        <v>17354.686999999998</v>
      </c>
      <c r="E86" s="1550"/>
      <c r="F86" s="401">
        <v>36.973613852145526</v>
      </c>
      <c r="G86" s="410">
        <v>14.86603961412316</v>
      </c>
      <c r="H86" s="1549">
        <v>3155.663</v>
      </c>
      <c r="I86" s="1550"/>
      <c r="J86" s="401">
        <v>30.978906242541893</v>
      </c>
      <c r="K86" s="410">
        <v>3.2910189382670874</v>
      </c>
      <c r="L86" s="1549">
        <v>20510.349999999999</v>
      </c>
      <c r="M86" s="1550"/>
      <c r="N86" s="401">
        <v>36.015816559109211</v>
      </c>
      <c r="O86" s="401">
        <v>13.003248240601263</v>
      </c>
    </row>
    <row r="87" spans="2:15" ht="24" customHeight="1" x14ac:dyDescent="0.25">
      <c r="B87" s="57"/>
      <c r="C87" s="58" t="s">
        <v>176</v>
      </c>
      <c r="D87" s="1549">
        <v>17906.185999999998</v>
      </c>
      <c r="E87" s="1550"/>
      <c r="F87" s="401">
        <v>7.5802558335968051</v>
      </c>
      <c r="G87" s="410">
        <v>12.304020356520073</v>
      </c>
      <c r="H87" s="1549">
        <v>3635.2919999999999</v>
      </c>
      <c r="I87" s="1550"/>
      <c r="J87" s="401">
        <v>31.56537188027826</v>
      </c>
      <c r="K87" s="410">
        <v>12.323730744586193</v>
      </c>
      <c r="L87" s="1549">
        <v>21541.477999999999</v>
      </c>
      <c r="M87" s="1550"/>
      <c r="N87" s="401">
        <v>10.99507522775356</v>
      </c>
      <c r="O87" s="401">
        <v>12.307065569648291</v>
      </c>
    </row>
    <row r="88" spans="2:15" ht="24" customHeight="1" x14ac:dyDescent="0.25">
      <c r="B88" s="57"/>
      <c r="C88" s="58" t="s">
        <v>173</v>
      </c>
      <c r="D88" s="1549">
        <v>19116.339</v>
      </c>
      <c r="E88" s="1550"/>
      <c r="F88" s="401">
        <v>10.021613718409061</v>
      </c>
      <c r="G88" s="410">
        <v>11.691160785902643</v>
      </c>
      <c r="H88" s="1549">
        <v>3883.7840000000001</v>
      </c>
      <c r="I88" s="1550"/>
      <c r="J88" s="401">
        <v>23.393444914661888</v>
      </c>
      <c r="K88" s="410">
        <v>15.277267037654706</v>
      </c>
      <c r="L88" s="1549">
        <v>23000.123</v>
      </c>
      <c r="M88" s="1550"/>
      <c r="N88" s="401">
        <v>12.072409499089677</v>
      </c>
      <c r="O88" s="401">
        <v>12.244118575528983</v>
      </c>
    </row>
    <row r="89" spans="2:15" ht="24" customHeight="1" x14ac:dyDescent="0.25">
      <c r="B89" s="253">
        <v>22</v>
      </c>
      <c r="C89" s="254" t="s">
        <v>174</v>
      </c>
      <c r="D89" s="1551">
        <v>19683.683000000001</v>
      </c>
      <c r="E89" s="1552"/>
      <c r="F89" s="413">
        <v>9.9890729985720341</v>
      </c>
      <c r="G89" s="414">
        <v>9.9890729985720341</v>
      </c>
      <c r="H89" s="1551">
        <v>3692.8409999999999</v>
      </c>
      <c r="I89" s="1552"/>
      <c r="J89" s="413">
        <v>26.291301222339026</v>
      </c>
      <c r="K89" s="414">
        <v>26.291301222339026</v>
      </c>
      <c r="L89" s="1551">
        <v>23376.524000000001</v>
      </c>
      <c r="M89" s="1552"/>
      <c r="N89" s="413">
        <v>12.278629195891044</v>
      </c>
      <c r="O89" s="413">
        <v>12.278629195891044</v>
      </c>
    </row>
    <row r="90" spans="2:15" ht="24" customHeight="1" x14ac:dyDescent="0.25">
      <c r="B90" s="57"/>
      <c r="C90" s="58" t="s">
        <v>175</v>
      </c>
      <c r="D90" s="1549">
        <v>19643.382000000001</v>
      </c>
      <c r="E90" s="1550"/>
      <c r="F90" s="401">
        <v>13.187763052136891</v>
      </c>
      <c r="G90" s="410">
        <v>11.563856762990588</v>
      </c>
      <c r="H90" s="1549">
        <v>4024.2289999999998</v>
      </c>
      <c r="I90" s="1550"/>
      <c r="J90" s="401">
        <v>27.524041699002709</v>
      </c>
      <c r="K90" s="410">
        <v>26.931151043081037</v>
      </c>
      <c r="L90" s="1549">
        <v>23667.611000000001</v>
      </c>
      <c r="M90" s="1550"/>
      <c r="N90" s="401">
        <v>15.393501329816427</v>
      </c>
      <c r="O90" s="401">
        <v>13.824393060699979</v>
      </c>
    </row>
    <row r="91" spans="2:15" ht="24" customHeight="1" x14ac:dyDescent="0.25">
      <c r="B91" s="57"/>
      <c r="C91" s="58" t="s">
        <v>176</v>
      </c>
      <c r="D91" s="1549">
        <v>19943.188999999998</v>
      </c>
      <c r="E91" s="1550"/>
      <c r="F91" s="401">
        <v>11.375973643968628</v>
      </c>
      <c r="G91" s="410">
        <v>11.50056733924405</v>
      </c>
      <c r="H91" s="1549">
        <v>4135.741</v>
      </c>
      <c r="I91" s="1550"/>
      <c r="J91" s="401">
        <v>13.766404459394188</v>
      </c>
      <c r="K91" s="410">
        <v>22.004996180656743</v>
      </c>
      <c r="L91" s="1549">
        <v>24078.93</v>
      </c>
      <c r="M91" s="1550"/>
      <c r="N91" s="401">
        <v>11.779377441046535</v>
      </c>
      <c r="O91" s="401">
        <v>13.12372012635401</v>
      </c>
    </row>
    <row r="92" spans="2:15" ht="24" customHeight="1" x14ac:dyDescent="0.25">
      <c r="B92" s="57"/>
      <c r="C92" s="58" t="s">
        <v>173</v>
      </c>
      <c r="D92" s="1549">
        <v>20064.303</v>
      </c>
      <c r="E92" s="1550"/>
      <c r="F92" s="401">
        <v>4.9589202200274851</v>
      </c>
      <c r="G92" s="410">
        <v>9.7702957776339971</v>
      </c>
      <c r="H92" s="1549">
        <v>4178.9449999999997</v>
      </c>
      <c r="I92" s="1550"/>
      <c r="J92" s="401">
        <v>7.5998304746092815</v>
      </c>
      <c r="K92" s="410">
        <v>17.890917621070379</v>
      </c>
      <c r="L92" s="1549">
        <v>24243.248</v>
      </c>
      <c r="M92" s="1550"/>
      <c r="N92" s="401">
        <v>5.4048624000836876</v>
      </c>
      <c r="O92" s="401">
        <v>11.05628755674779</v>
      </c>
    </row>
    <row r="93" spans="2:15" ht="24" customHeight="1" x14ac:dyDescent="0.25">
      <c r="B93" s="253">
        <v>23</v>
      </c>
      <c r="C93" s="254" t="s">
        <v>174</v>
      </c>
      <c r="D93" s="1551">
        <v>20390.108</v>
      </c>
      <c r="E93" s="1552"/>
      <c r="F93" s="413">
        <v>3.5888862871851668</v>
      </c>
      <c r="G93" s="414">
        <v>3.5888862871851668</v>
      </c>
      <c r="H93" s="1551">
        <v>4063.761</v>
      </c>
      <c r="I93" s="1552"/>
      <c r="J93" s="413">
        <v>10.044299226530473</v>
      </c>
      <c r="K93" s="414">
        <v>10.044299226530473</v>
      </c>
      <c r="L93" s="1551">
        <v>24453.868999999999</v>
      </c>
      <c r="M93" s="1552"/>
      <c r="N93" s="413">
        <v>4.6086620919346233</v>
      </c>
      <c r="O93" s="413">
        <v>4.6086620919346233</v>
      </c>
    </row>
    <row r="94" spans="2:15" ht="24" customHeight="1" x14ac:dyDescent="0.25">
      <c r="B94" s="57"/>
      <c r="C94" s="58" t="s">
        <v>175</v>
      </c>
      <c r="D94" s="1549">
        <v>19915.864000000001</v>
      </c>
      <c r="E94" s="1550"/>
      <c r="F94" s="401">
        <v>1.3871440264207058</v>
      </c>
      <c r="G94" s="410">
        <v>2.4891432910134403</v>
      </c>
      <c r="H94" s="1549">
        <v>4025.232</v>
      </c>
      <c r="I94" s="1550"/>
      <c r="J94" s="401">
        <v>2.4924028925799036E-2</v>
      </c>
      <c r="K94" s="410">
        <v>4.8194845971333722</v>
      </c>
      <c r="L94" s="1549">
        <v>23941.096000000001</v>
      </c>
      <c r="M94" s="1550"/>
      <c r="N94" s="401">
        <v>1.1555243154875328</v>
      </c>
      <c r="O94" s="401">
        <v>2.8714100067946724</v>
      </c>
    </row>
    <row r="95" spans="2:15" ht="3" customHeight="1" x14ac:dyDescent="0.25">
      <c r="B95" s="101"/>
      <c r="C95" s="62"/>
      <c r="D95" s="415"/>
      <c r="E95" s="416"/>
      <c r="F95" s="416"/>
      <c r="G95" s="417"/>
      <c r="H95" s="415"/>
      <c r="I95" s="416"/>
      <c r="J95" s="416"/>
      <c r="K95" s="418"/>
      <c r="L95" s="416"/>
      <c r="M95" s="416"/>
      <c r="N95" s="416"/>
      <c r="O95" s="417"/>
    </row>
    <row r="96" spans="2:15" s="69" customFormat="1" ht="18" customHeight="1" x14ac:dyDescent="0.3">
      <c r="B96" s="67" t="s">
        <v>233</v>
      </c>
      <c r="C96" s="67"/>
      <c r="G96" s="394"/>
      <c r="L96" s="271"/>
      <c r="M96" s="271"/>
    </row>
    <row r="97" spans="2:16" ht="18" customHeight="1" x14ac:dyDescent="0.35">
      <c r="B97" s="387"/>
      <c r="C97" s="72"/>
      <c r="D97" s="20"/>
      <c r="E97" s="20"/>
      <c r="F97" s="20"/>
      <c r="G97" s="43"/>
      <c r="H97" s="43"/>
      <c r="I97" s="43"/>
      <c r="J97" s="43"/>
      <c r="K97" s="43"/>
      <c r="L97" s="43"/>
      <c r="M97" s="43"/>
      <c r="N97" s="43"/>
      <c r="O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1318"/>
      <c r="N100" s="1318"/>
      <c r="O100" s="1318"/>
    </row>
    <row r="101" spans="2:16" ht="18" customHeight="1" x14ac:dyDescent="0.4">
      <c r="B101" s="123" t="s">
        <v>356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6" t="str">
        <f>+Capa!G15</f>
        <v>Indicadores de Conjuntura  •  setembro | 2023</v>
      </c>
      <c r="P101" s="419"/>
    </row>
    <row r="102" spans="2:16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5.5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5.5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5.5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5.5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5.5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5.5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</sheetData>
  <mergeCells count="156">
    <mergeCell ref="D29:E29"/>
    <mergeCell ref="H29:I29"/>
    <mergeCell ref="L29:M29"/>
    <mergeCell ref="D94:E94"/>
    <mergeCell ref="H94:I94"/>
    <mergeCell ref="L94:M94"/>
    <mergeCell ref="D28:E28"/>
    <mergeCell ref="H28:I28"/>
    <mergeCell ref="L28:M28"/>
    <mergeCell ref="D93:E93"/>
    <mergeCell ref="H93:I93"/>
    <mergeCell ref="L93:M93"/>
    <mergeCell ref="D79:E79"/>
    <mergeCell ref="H79:I79"/>
    <mergeCell ref="L79:M79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B13:C13"/>
    <mergeCell ref="D13:E13"/>
    <mergeCell ref="H13:I13"/>
    <mergeCell ref="L13:M13"/>
    <mergeCell ref="B10:C10"/>
    <mergeCell ref="D10:E10"/>
    <mergeCell ref="H10:I10"/>
    <mergeCell ref="L10:M10"/>
    <mergeCell ref="B11:C11"/>
    <mergeCell ref="D11:E11"/>
    <mergeCell ref="H11:I11"/>
    <mergeCell ref="L11:M11"/>
    <mergeCell ref="D14:E14"/>
    <mergeCell ref="H14:I14"/>
    <mergeCell ref="L14:M14"/>
    <mergeCell ref="D15:E15"/>
    <mergeCell ref="H15:I15"/>
    <mergeCell ref="L15:M15"/>
    <mergeCell ref="D18:E18"/>
    <mergeCell ref="H18:I18"/>
    <mergeCell ref="L18:M18"/>
    <mergeCell ref="D19:E19"/>
    <mergeCell ref="H19:I19"/>
    <mergeCell ref="L19:M19"/>
    <mergeCell ref="D16:E16"/>
    <mergeCell ref="H16:I16"/>
    <mergeCell ref="L16:M16"/>
    <mergeCell ref="D17:E17"/>
    <mergeCell ref="H17:I17"/>
    <mergeCell ref="L17:M17"/>
    <mergeCell ref="D22:E22"/>
    <mergeCell ref="H22:I22"/>
    <mergeCell ref="L22:M22"/>
    <mergeCell ref="D23:E23"/>
    <mergeCell ref="H23:I23"/>
    <mergeCell ref="L23:M23"/>
    <mergeCell ref="D20:E20"/>
    <mergeCell ref="H20:I20"/>
    <mergeCell ref="L20:M20"/>
    <mergeCell ref="D21:E21"/>
    <mergeCell ref="H21:I21"/>
    <mergeCell ref="L21:M21"/>
    <mergeCell ref="B72:C74"/>
    <mergeCell ref="D72:G72"/>
    <mergeCell ref="H72:K72"/>
    <mergeCell ref="L72:O72"/>
    <mergeCell ref="D73:E74"/>
    <mergeCell ref="F73:F74"/>
    <mergeCell ref="G73:G74"/>
    <mergeCell ref="D24:E24"/>
    <mergeCell ref="H24:I24"/>
    <mergeCell ref="L24:M24"/>
    <mergeCell ref="D25:E25"/>
    <mergeCell ref="H25:I25"/>
    <mergeCell ref="L25:M25"/>
    <mergeCell ref="H73:I74"/>
    <mergeCell ref="J73:J74"/>
    <mergeCell ref="K73:K74"/>
    <mergeCell ref="L73:M74"/>
    <mergeCell ref="N73:N74"/>
    <mergeCell ref="O73:O74"/>
    <mergeCell ref="D26:E26"/>
    <mergeCell ref="H26:I26"/>
    <mergeCell ref="L26:M26"/>
    <mergeCell ref="D27:E27"/>
    <mergeCell ref="H27:I27"/>
    <mergeCell ref="B76:C76"/>
    <mergeCell ref="D76:E76"/>
    <mergeCell ref="H76:I76"/>
    <mergeCell ref="L76:M76"/>
    <mergeCell ref="D78:E78"/>
    <mergeCell ref="H78:I78"/>
    <mergeCell ref="L78:M78"/>
    <mergeCell ref="B75:C75"/>
    <mergeCell ref="D75:E75"/>
    <mergeCell ref="H75:I75"/>
    <mergeCell ref="L75:M75"/>
    <mergeCell ref="D81:E81"/>
    <mergeCell ref="H81:I81"/>
    <mergeCell ref="L81:M81"/>
    <mergeCell ref="B100:O100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L27:M27"/>
    <mergeCell ref="B12:C12"/>
    <mergeCell ref="D12:E12"/>
    <mergeCell ref="H12:I12"/>
    <mergeCell ref="L12:M12"/>
    <mergeCell ref="D92:E92"/>
    <mergeCell ref="H92:I92"/>
    <mergeCell ref="L92:M92"/>
    <mergeCell ref="B77:C77"/>
    <mergeCell ref="D77:E77"/>
    <mergeCell ref="H77:I77"/>
    <mergeCell ref="L77:M77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</mergeCells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U2171"/>
  <sheetViews>
    <sheetView showGridLines="0" view="pageBreakPreview" topLeftCell="A7" zoomScale="65" zoomScaleNormal="100" zoomScaleSheetLayoutView="65" workbookViewId="0">
      <selection activeCell="F92" sqref="F92"/>
    </sheetView>
  </sheetViews>
  <sheetFormatPr defaultRowHeight="12.5" x14ac:dyDescent="0.25"/>
  <cols>
    <col min="1" max="1" width="9.1796875" style="9"/>
    <col min="2" max="3" width="5.7265625" style="9" customWidth="1"/>
    <col min="4" max="4" width="12.7265625" style="9" customWidth="1"/>
    <col min="5" max="5" width="11.7265625" style="9" customWidth="1"/>
    <col min="6" max="6" width="10.7265625" style="9" customWidth="1"/>
    <col min="7" max="7" width="12.7265625" style="9" customWidth="1"/>
    <col min="8" max="8" width="11.7265625" style="9" customWidth="1"/>
    <col min="9" max="9" width="10.7265625" style="9" customWidth="1"/>
    <col min="10" max="10" width="12.7265625" style="9" customWidth="1"/>
    <col min="11" max="11" width="11.7265625" style="9" customWidth="1"/>
    <col min="12" max="13" width="12.7265625" style="9" customWidth="1"/>
    <col min="14" max="15" width="11.7265625" style="9" customWidth="1"/>
    <col min="16" max="17" width="10.7265625" style="9" customWidth="1"/>
    <col min="18" max="19" width="11.7265625" style="9" customWidth="1"/>
    <col min="20" max="257" width="9.1796875" style="9"/>
    <col min="258" max="259" width="5.7265625" style="9" customWidth="1"/>
    <col min="260" max="260" width="12.7265625" style="9" customWidth="1"/>
    <col min="261" max="261" width="11.7265625" style="9" customWidth="1"/>
    <col min="262" max="262" width="10.7265625" style="9" customWidth="1"/>
    <col min="263" max="263" width="12.7265625" style="9" customWidth="1"/>
    <col min="264" max="264" width="11.7265625" style="9" customWidth="1"/>
    <col min="265" max="265" width="10.7265625" style="9" customWidth="1"/>
    <col min="266" max="266" width="12.7265625" style="9" customWidth="1"/>
    <col min="267" max="267" width="11.7265625" style="9" customWidth="1"/>
    <col min="268" max="269" width="12.7265625" style="9" customWidth="1"/>
    <col min="270" max="271" width="11.7265625" style="9" customWidth="1"/>
    <col min="272" max="273" width="10.7265625" style="9" customWidth="1"/>
    <col min="274" max="275" width="11.7265625" style="9" customWidth="1"/>
    <col min="276" max="513" width="9.1796875" style="9"/>
    <col min="514" max="515" width="5.7265625" style="9" customWidth="1"/>
    <col min="516" max="516" width="12.7265625" style="9" customWidth="1"/>
    <col min="517" max="517" width="11.7265625" style="9" customWidth="1"/>
    <col min="518" max="518" width="10.7265625" style="9" customWidth="1"/>
    <col min="519" max="519" width="12.7265625" style="9" customWidth="1"/>
    <col min="520" max="520" width="11.7265625" style="9" customWidth="1"/>
    <col min="521" max="521" width="10.7265625" style="9" customWidth="1"/>
    <col min="522" max="522" width="12.7265625" style="9" customWidth="1"/>
    <col min="523" max="523" width="11.7265625" style="9" customWidth="1"/>
    <col min="524" max="525" width="12.7265625" style="9" customWidth="1"/>
    <col min="526" max="527" width="11.7265625" style="9" customWidth="1"/>
    <col min="528" max="529" width="10.7265625" style="9" customWidth="1"/>
    <col min="530" max="531" width="11.7265625" style="9" customWidth="1"/>
    <col min="532" max="769" width="9.1796875" style="9"/>
    <col min="770" max="771" width="5.7265625" style="9" customWidth="1"/>
    <col min="772" max="772" width="12.7265625" style="9" customWidth="1"/>
    <col min="773" max="773" width="11.7265625" style="9" customWidth="1"/>
    <col min="774" max="774" width="10.7265625" style="9" customWidth="1"/>
    <col min="775" max="775" width="12.7265625" style="9" customWidth="1"/>
    <col min="776" max="776" width="11.7265625" style="9" customWidth="1"/>
    <col min="777" max="777" width="10.7265625" style="9" customWidth="1"/>
    <col min="778" max="778" width="12.7265625" style="9" customWidth="1"/>
    <col min="779" max="779" width="11.7265625" style="9" customWidth="1"/>
    <col min="780" max="781" width="12.7265625" style="9" customWidth="1"/>
    <col min="782" max="783" width="11.7265625" style="9" customWidth="1"/>
    <col min="784" max="785" width="10.7265625" style="9" customWidth="1"/>
    <col min="786" max="787" width="11.7265625" style="9" customWidth="1"/>
    <col min="788" max="1025" width="9.1796875" style="9"/>
    <col min="1026" max="1027" width="5.7265625" style="9" customWidth="1"/>
    <col min="1028" max="1028" width="12.7265625" style="9" customWidth="1"/>
    <col min="1029" max="1029" width="11.7265625" style="9" customWidth="1"/>
    <col min="1030" max="1030" width="10.7265625" style="9" customWidth="1"/>
    <col min="1031" max="1031" width="12.7265625" style="9" customWidth="1"/>
    <col min="1032" max="1032" width="11.7265625" style="9" customWidth="1"/>
    <col min="1033" max="1033" width="10.7265625" style="9" customWidth="1"/>
    <col min="1034" max="1034" width="12.7265625" style="9" customWidth="1"/>
    <col min="1035" max="1035" width="11.7265625" style="9" customWidth="1"/>
    <col min="1036" max="1037" width="12.7265625" style="9" customWidth="1"/>
    <col min="1038" max="1039" width="11.7265625" style="9" customWidth="1"/>
    <col min="1040" max="1041" width="10.7265625" style="9" customWidth="1"/>
    <col min="1042" max="1043" width="11.7265625" style="9" customWidth="1"/>
    <col min="1044" max="1281" width="9.1796875" style="9"/>
    <col min="1282" max="1283" width="5.7265625" style="9" customWidth="1"/>
    <col min="1284" max="1284" width="12.7265625" style="9" customWidth="1"/>
    <col min="1285" max="1285" width="11.7265625" style="9" customWidth="1"/>
    <col min="1286" max="1286" width="10.7265625" style="9" customWidth="1"/>
    <col min="1287" max="1287" width="12.7265625" style="9" customWidth="1"/>
    <col min="1288" max="1288" width="11.7265625" style="9" customWidth="1"/>
    <col min="1289" max="1289" width="10.7265625" style="9" customWidth="1"/>
    <col min="1290" max="1290" width="12.7265625" style="9" customWidth="1"/>
    <col min="1291" max="1291" width="11.7265625" style="9" customWidth="1"/>
    <col min="1292" max="1293" width="12.7265625" style="9" customWidth="1"/>
    <col min="1294" max="1295" width="11.7265625" style="9" customWidth="1"/>
    <col min="1296" max="1297" width="10.7265625" style="9" customWidth="1"/>
    <col min="1298" max="1299" width="11.7265625" style="9" customWidth="1"/>
    <col min="1300" max="1537" width="9.1796875" style="9"/>
    <col min="1538" max="1539" width="5.7265625" style="9" customWidth="1"/>
    <col min="1540" max="1540" width="12.7265625" style="9" customWidth="1"/>
    <col min="1541" max="1541" width="11.7265625" style="9" customWidth="1"/>
    <col min="1542" max="1542" width="10.7265625" style="9" customWidth="1"/>
    <col min="1543" max="1543" width="12.7265625" style="9" customWidth="1"/>
    <col min="1544" max="1544" width="11.7265625" style="9" customWidth="1"/>
    <col min="1545" max="1545" width="10.7265625" style="9" customWidth="1"/>
    <col min="1546" max="1546" width="12.7265625" style="9" customWidth="1"/>
    <col min="1547" max="1547" width="11.7265625" style="9" customWidth="1"/>
    <col min="1548" max="1549" width="12.7265625" style="9" customWidth="1"/>
    <col min="1550" max="1551" width="11.7265625" style="9" customWidth="1"/>
    <col min="1552" max="1553" width="10.7265625" style="9" customWidth="1"/>
    <col min="1554" max="1555" width="11.7265625" style="9" customWidth="1"/>
    <col min="1556" max="1793" width="9.1796875" style="9"/>
    <col min="1794" max="1795" width="5.7265625" style="9" customWidth="1"/>
    <col min="1796" max="1796" width="12.7265625" style="9" customWidth="1"/>
    <col min="1797" max="1797" width="11.7265625" style="9" customWidth="1"/>
    <col min="1798" max="1798" width="10.7265625" style="9" customWidth="1"/>
    <col min="1799" max="1799" width="12.7265625" style="9" customWidth="1"/>
    <col min="1800" max="1800" width="11.7265625" style="9" customWidth="1"/>
    <col min="1801" max="1801" width="10.7265625" style="9" customWidth="1"/>
    <col min="1802" max="1802" width="12.7265625" style="9" customWidth="1"/>
    <col min="1803" max="1803" width="11.7265625" style="9" customWidth="1"/>
    <col min="1804" max="1805" width="12.7265625" style="9" customWidth="1"/>
    <col min="1806" max="1807" width="11.7265625" style="9" customWidth="1"/>
    <col min="1808" max="1809" width="10.7265625" style="9" customWidth="1"/>
    <col min="1810" max="1811" width="11.7265625" style="9" customWidth="1"/>
    <col min="1812" max="2049" width="9.1796875" style="9"/>
    <col min="2050" max="2051" width="5.7265625" style="9" customWidth="1"/>
    <col min="2052" max="2052" width="12.7265625" style="9" customWidth="1"/>
    <col min="2053" max="2053" width="11.7265625" style="9" customWidth="1"/>
    <col min="2054" max="2054" width="10.7265625" style="9" customWidth="1"/>
    <col min="2055" max="2055" width="12.7265625" style="9" customWidth="1"/>
    <col min="2056" max="2056" width="11.7265625" style="9" customWidth="1"/>
    <col min="2057" max="2057" width="10.7265625" style="9" customWidth="1"/>
    <col min="2058" max="2058" width="12.7265625" style="9" customWidth="1"/>
    <col min="2059" max="2059" width="11.7265625" style="9" customWidth="1"/>
    <col min="2060" max="2061" width="12.7265625" style="9" customWidth="1"/>
    <col min="2062" max="2063" width="11.7265625" style="9" customWidth="1"/>
    <col min="2064" max="2065" width="10.7265625" style="9" customWidth="1"/>
    <col min="2066" max="2067" width="11.7265625" style="9" customWidth="1"/>
    <col min="2068" max="2305" width="9.1796875" style="9"/>
    <col min="2306" max="2307" width="5.7265625" style="9" customWidth="1"/>
    <col min="2308" max="2308" width="12.7265625" style="9" customWidth="1"/>
    <col min="2309" max="2309" width="11.7265625" style="9" customWidth="1"/>
    <col min="2310" max="2310" width="10.7265625" style="9" customWidth="1"/>
    <col min="2311" max="2311" width="12.7265625" style="9" customWidth="1"/>
    <col min="2312" max="2312" width="11.7265625" style="9" customWidth="1"/>
    <col min="2313" max="2313" width="10.7265625" style="9" customWidth="1"/>
    <col min="2314" max="2314" width="12.7265625" style="9" customWidth="1"/>
    <col min="2315" max="2315" width="11.7265625" style="9" customWidth="1"/>
    <col min="2316" max="2317" width="12.7265625" style="9" customWidth="1"/>
    <col min="2318" max="2319" width="11.7265625" style="9" customWidth="1"/>
    <col min="2320" max="2321" width="10.7265625" style="9" customWidth="1"/>
    <col min="2322" max="2323" width="11.7265625" style="9" customWidth="1"/>
    <col min="2324" max="2561" width="9.1796875" style="9"/>
    <col min="2562" max="2563" width="5.7265625" style="9" customWidth="1"/>
    <col min="2564" max="2564" width="12.7265625" style="9" customWidth="1"/>
    <col min="2565" max="2565" width="11.7265625" style="9" customWidth="1"/>
    <col min="2566" max="2566" width="10.7265625" style="9" customWidth="1"/>
    <col min="2567" max="2567" width="12.7265625" style="9" customWidth="1"/>
    <col min="2568" max="2568" width="11.7265625" style="9" customWidth="1"/>
    <col min="2569" max="2569" width="10.7265625" style="9" customWidth="1"/>
    <col min="2570" max="2570" width="12.7265625" style="9" customWidth="1"/>
    <col min="2571" max="2571" width="11.7265625" style="9" customWidth="1"/>
    <col min="2572" max="2573" width="12.7265625" style="9" customWidth="1"/>
    <col min="2574" max="2575" width="11.7265625" style="9" customWidth="1"/>
    <col min="2576" max="2577" width="10.7265625" style="9" customWidth="1"/>
    <col min="2578" max="2579" width="11.7265625" style="9" customWidth="1"/>
    <col min="2580" max="2817" width="9.1796875" style="9"/>
    <col min="2818" max="2819" width="5.7265625" style="9" customWidth="1"/>
    <col min="2820" max="2820" width="12.7265625" style="9" customWidth="1"/>
    <col min="2821" max="2821" width="11.7265625" style="9" customWidth="1"/>
    <col min="2822" max="2822" width="10.7265625" style="9" customWidth="1"/>
    <col min="2823" max="2823" width="12.7265625" style="9" customWidth="1"/>
    <col min="2824" max="2824" width="11.7265625" style="9" customWidth="1"/>
    <col min="2825" max="2825" width="10.7265625" style="9" customWidth="1"/>
    <col min="2826" max="2826" width="12.7265625" style="9" customWidth="1"/>
    <col min="2827" max="2827" width="11.7265625" style="9" customWidth="1"/>
    <col min="2828" max="2829" width="12.7265625" style="9" customWidth="1"/>
    <col min="2830" max="2831" width="11.7265625" style="9" customWidth="1"/>
    <col min="2832" max="2833" width="10.7265625" style="9" customWidth="1"/>
    <col min="2834" max="2835" width="11.7265625" style="9" customWidth="1"/>
    <col min="2836" max="3073" width="9.1796875" style="9"/>
    <col min="3074" max="3075" width="5.7265625" style="9" customWidth="1"/>
    <col min="3076" max="3076" width="12.7265625" style="9" customWidth="1"/>
    <col min="3077" max="3077" width="11.7265625" style="9" customWidth="1"/>
    <col min="3078" max="3078" width="10.7265625" style="9" customWidth="1"/>
    <col min="3079" max="3079" width="12.7265625" style="9" customWidth="1"/>
    <col min="3080" max="3080" width="11.7265625" style="9" customWidth="1"/>
    <col min="3081" max="3081" width="10.7265625" style="9" customWidth="1"/>
    <col min="3082" max="3082" width="12.7265625" style="9" customWidth="1"/>
    <col min="3083" max="3083" width="11.7265625" style="9" customWidth="1"/>
    <col min="3084" max="3085" width="12.7265625" style="9" customWidth="1"/>
    <col min="3086" max="3087" width="11.7265625" style="9" customWidth="1"/>
    <col min="3088" max="3089" width="10.7265625" style="9" customWidth="1"/>
    <col min="3090" max="3091" width="11.7265625" style="9" customWidth="1"/>
    <col min="3092" max="3329" width="9.1796875" style="9"/>
    <col min="3330" max="3331" width="5.7265625" style="9" customWidth="1"/>
    <col min="3332" max="3332" width="12.7265625" style="9" customWidth="1"/>
    <col min="3333" max="3333" width="11.7265625" style="9" customWidth="1"/>
    <col min="3334" max="3334" width="10.7265625" style="9" customWidth="1"/>
    <col min="3335" max="3335" width="12.7265625" style="9" customWidth="1"/>
    <col min="3336" max="3336" width="11.7265625" style="9" customWidth="1"/>
    <col min="3337" max="3337" width="10.7265625" style="9" customWidth="1"/>
    <col min="3338" max="3338" width="12.7265625" style="9" customWidth="1"/>
    <col min="3339" max="3339" width="11.7265625" style="9" customWidth="1"/>
    <col min="3340" max="3341" width="12.7265625" style="9" customWidth="1"/>
    <col min="3342" max="3343" width="11.7265625" style="9" customWidth="1"/>
    <col min="3344" max="3345" width="10.7265625" style="9" customWidth="1"/>
    <col min="3346" max="3347" width="11.7265625" style="9" customWidth="1"/>
    <col min="3348" max="3585" width="9.1796875" style="9"/>
    <col min="3586" max="3587" width="5.7265625" style="9" customWidth="1"/>
    <col min="3588" max="3588" width="12.7265625" style="9" customWidth="1"/>
    <col min="3589" max="3589" width="11.7265625" style="9" customWidth="1"/>
    <col min="3590" max="3590" width="10.7265625" style="9" customWidth="1"/>
    <col min="3591" max="3591" width="12.7265625" style="9" customWidth="1"/>
    <col min="3592" max="3592" width="11.7265625" style="9" customWidth="1"/>
    <col min="3593" max="3593" width="10.7265625" style="9" customWidth="1"/>
    <col min="3594" max="3594" width="12.7265625" style="9" customWidth="1"/>
    <col min="3595" max="3595" width="11.7265625" style="9" customWidth="1"/>
    <col min="3596" max="3597" width="12.7265625" style="9" customWidth="1"/>
    <col min="3598" max="3599" width="11.7265625" style="9" customWidth="1"/>
    <col min="3600" max="3601" width="10.7265625" style="9" customWidth="1"/>
    <col min="3602" max="3603" width="11.7265625" style="9" customWidth="1"/>
    <col min="3604" max="3841" width="9.1796875" style="9"/>
    <col min="3842" max="3843" width="5.7265625" style="9" customWidth="1"/>
    <col min="3844" max="3844" width="12.7265625" style="9" customWidth="1"/>
    <col min="3845" max="3845" width="11.7265625" style="9" customWidth="1"/>
    <col min="3846" max="3846" width="10.7265625" style="9" customWidth="1"/>
    <col min="3847" max="3847" width="12.7265625" style="9" customWidth="1"/>
    <col min="3848" max="3848" width="11.7265625" style="9" customWidth="1"/>
    <col min="3849" max="3849" width="10.7265625" style="9" customWidth="1"/>
    <col min="3850" max="3850" width="12.7265625" style="9" customWidth="1"/>
    <col min="3851" max="3851" width="11.7265625" style="9" customWidth="1"/>
    <col min="3852" max="3853" width="12.7265625" style="9" customWidth="1"/>
    <col min="3854" max="3855" width="11.7265625" style="9" customWidth="1"/>
    <col min="3856" max="3857" width="10.7265625" style="9" customWidth="1"/>
    <col min="3858" max="3859" width="11.7265625" style="9" customWidth="1"/>
    <col min="3860" max="4097" width="9.1796875" style="9"/>
    <col min="4098" max="4099" width="5.7265625" style="9" customWidth="1"/>
    <col min="4100" max="4100" width="12.7265625" style="9" customWidth="1"/>
    <col min="4101" max="4101" width="11.7265625" style="9" customWidth="1"/>
    <col min="4102" max="4102" width="10.7265625" style="9" customWidth="1"/>
    <col min="4103" max="4103" width="12.7265625" style="9" customWidth="1"/>
    <col min="4104" max="4104" width="11.7265625" style="9" customWidth="1"/>
    <col min="4105" max="4105" width="10.7265625" style="9" customWidth="1"/>
    <col min="4106" max="4106" width="12.7265625" style="9" customWidth="1"/>
    <col min="4107" max="4107" width="11.7265625" style="9" customWidth="1"/>
    <col min="4108" max="4109" width="12.7265625" style="9" customWidth="1"/>
    <col min="4110" max="4111" width="11.7265625" style="9" customWidth="1"/>
    <col min="4112" max="4113" width="10.7265625" style="9" customWidth="1"/>
    <col min="4114" max="4115" width="11.7265625" style="9" customWidth="1"/>
    <col min="4116" max="4353" width="9.1796875" style="9"/>
    <col min="4354" max="4355" width="5.7265625" style="9" customWidth="1"/>
    <col min="4356" max="4356" width="12.7265625" style="9" customWidth="1"/>
    <col min="4357" max="4357" width="11.7265625" style="9" customWidth="1"/>
    <col min="4358" max="4358" width="10.7265625" style="9" customWidth="1"/>
    <col min="4359" max="4359" width="12.7265625" style="9" customWidth="1"/>
    <col min="4360" max="4360" width="11.7265625" style="9" customWidth="1"/>
    <col min="4361" max="4361" width="10.7265625" style="9" customWidth="1"/>
    <col min="4362" max="4362" width="12.7265625" style="9" customWidth="1"/>
    <col min="4363" max="4363" width="11.7265625" style="9" customWidth="1"/>
    <col min="4364" max="4365" width="12.7265625" style="9" customWidth="1"/>
    <col min="4366" max="4367" width="11.7265625" style="9" customWidth="1"/>
    <col min="4368" max="4369" width="10.7265625" style="9" customWidth="1"/>
    <col min="4370" max="4371" width="11.7265625" style="9" customWidth="1"/>
    <col min="4372" max="4609" width="9.1796875" style="9"/>
    <col min="4610" max="4611" width="5.7265625" style="9" customWidth="1"/>
    <col min="4612" max="4612" width="12.7265625" style="9" customWidth="1"/>
    <col min="4613" max="4613" width="11.7265625" style="9" customWidth="1"/>
    <col min="4614" max="4614" width="10.7265625" style="9" customWidth="1"/>
    <col min="4615" max="4615" width="12.7265625" style="9" customWidth="1"/>
    <col min="4616" max="4616" width="11.7265625" style="9" customWidth="1"/>
    <col min="4617" max="4617" width="10.7265625" style="9" customWidth="1"/>
    <col min="4618" max="4618" width="12.7265625" style="9" customWidth="1"/>
    <col min="4619" max="4619" width="11.7265625" style="9" customWidth="1"/>
    <col min="4620" max="4621" width="12.7265625" style="9" customWidth="1"/>
    <col min="4622" max="4623" width="11.7265625" style="9" customWidth="1"/>
    <col min="4624" max="4625" width="10.7265625" style="9" customWidth="1"/>
    <col min="4626" max="4627" width="11.7265625" style="9" customWidth="1"/>
    <col min="4628" max="4865" width="9.1796875" style="9"/>
    <col min="4866" max="4867" width="5.7265625" style="9" customWidth="1"/>
    <col min="4868" max="4868" width="12.7265625" style="9" customWidth="1"/>
    <col min="4869" max="4869" width="11.7265625" style="9" customWidth="1"/>
    <col min="4870" max="4870" width="10.7265625" style="9" customWidth="1"/>
    <col min="4871" max="4871" width="12.7265625" style="9" customWidth="1"/>
    <col min="4872" max="4872" width="11.7265625" style="9" customWidth="1"/>
    <col min="4873" max="4873" width="10.7265625" style="9" customWidth="1"/>
    <col min="4874" max="4874" width="12.7265625" style="9" customWidth="1"/>
    <col min="4875" max="4875" width="11.7265625" style="9" customWidth="1"/>
    <col min="4876" max="4877" width="12.7265625" style="9" customWidth="1"/>
    <col min="4878" max="4879" width="11.7265625" style="9" customWidth="1"/>
    <col min="4880" max="4881" width="10.7265625" style="9" customWidth="1"/>
    <col min="4882" max="4883" width="11.7265625" style="9" customWidth="1"/>
    <col min="4884" max="5121" width="9.1796875" style="9"/>
    <col min="5122" max="5123" width="5.7265625" style="9" customWidth="1"/>
    <col min="5124" max="5124" width="12.7265625" style="9" customWidth="1"/>
    <col min="5125" max="5125" width="11.7265625" style="9" customWidth="1"/>
    <col min="5126" max="5126" width="10.7265625" style="9" customWidth="1"/>
    <col min="5127" max="5127" width="12.7265625" style="9" customWidth="1"/>
    <col min="5128" max="5128" width="11.7265625" style="9" customWidth="1"/>
    <col min="5129" max="5129" width="10.7265625" style="9" customWidth="1"/>
    <col min="5130" max="5130" width="12.7265625" style="9" customWidth="1"/>
    <col min="5131" max="5131" width="11.7265625" style="9" customWidth="1"/>
    <col min="5132" max="5133" width="12.7265625" style="9" customWidth="1"/>
    <col min="5134" max="5135" width="11.7265625" style="9" customWidth="1"/>
    <col min="5136" max="5137" width="10.7265625" style="9" customWidth="1"/>
    <col min="5138" max="5139" width="11.7265625" style="9" customWidth="1"/>
    <col min="5140" max="5377" width="9.1796875" style="9"/>
    <col min="5378" max="5379" width="5.7265625" style="9" customWidth="1"/>
    <col min="5380" max="5380" width="12.7265625" style="9" customWidth="1"/>
    <col min="5381" max="5381" width="11.7265625" style="9" customWidth="1"/>
    <col min="5382" max="5382" width="10.7265625" style="9" customWidth="1"/>
    <col min="5383" max="5383" width="12.7265625" style="9" customWidth="1"/>
    <col min="5384" max="5384" width="11.7265625" style="9" customWidth="1"/>
    <col min="5385" max="5385" width="10.7265625" style="9" customWidth="1"/>
    <col min="5386" max="5386" width="12.7265625" style="9" customWidth="1"/>
    <col min="5387" max="5387" width="11.7265625" style="9" customWidth="1"/>
    <col min="5388" max="5389" width="12.7265625" style="9" customWidth="1"/>
    <col min="5390" max="5391" width="11.7265625" style="9" customWidth="1"/>
    <col min="5392" max="5393" width="10.7265625" style="9" customWidth="1"/>
    <col min="5394" max="5395" width="11.7265625" style="9" customWidth="1"/>
    <col min="5396" max="5633" width="9.1796875" style="9"/>
    <col min="5634" max="5635" width="5.7265625" style="9" customWidth="1"/>
    <col min="5636" max="5636" width="12.7265625" style="9" customWidth="1"/>
    <col min="5637" max="5637" width="11.7265625" style="9" customWidth="1"/>
    <col min="5638" max="5638" width="10.7265625" style="9" customWidth="1"/>
    <col min="5639" max="5639" width="12.7265625" style="9" customWidth="1"/>
    <col min="5640" max="5640" width="11.7265625" style="9" customWidth="1"/>
    <col min="5641" max="5641" width="10.7265625" style="9" customWidth="1"/>
    <col min="5642" max="5642" width="12.7265625" style="9" customWidth="1"/>
    <col min="5643" max="5643" width="11.7265625" style="9" customWidth="1"/>
    <col min="5644" max="5645" width="12.7265625" style="9" customWidth="1"/>
    <col min="5646" max="5647" width="11.7265625" style="9" customWidth="1"/>
    <col min="5648" max="5649" width="10.7265625" style="9" customWidth="1"/>
    <col min="5650" max="5651" width="11.7265625" style="9" customWidth="1"/>
    <col min="5652" max="5889" width="9.1796875" style="9"/>
    <col min="5890" max="5891" width="5.7265625" style="9" customWidth="1"/>
    <col min="5892" max="5892" width="12.7265625" style="9" customWidth="1"/>
    <col min="5893" max="5893" width="11.7265625" style="9" customWidth="1"/>
    <col min="5894" max="5894" width="10.7265625" style="9" customWidth="1"/>
    <col min="5895" max="5895" width="12.7265625" style="9" customWidth="1"/>
    <col min="5896" max="5896" width="11.7265625" style="9" customWidth="1"/>
    <col min="5897" max="5897" width="10.7265625" style="9" customWidth="1"/>
    <col min="5898" max="5898" width="12.7265625" style="9" customWidth="1"/>
    <col min="5899" max="5899" width="11.7265625" style="9" customWidth="1"/>
    <col min="5900" max="5901" width="12.7265625" style="9" customWidth="1"/>
    <col min="5902" max="5903" width="11.7265625" style="9" customWidth="1"/>
    <col min="5904" max="5905" width="10.7265625" style="9" customWidth="1"/>
    <col min="5906" max="5907" width="11.7265625" style="9" customWidth="1"/>
    <col min="5908" max="6145" width="9.1796875" style="9"/>
    <col min="6146" max="6147" width="5.7265625" style="9" customWidth="1"/>
    <col min="6148" max="6148" width="12.7265625" style="9" customWidth="1"/>
    <col min="6149" max="6149" width="11.7265625" style="9" customWidth="1"/>
    <col min="6150" max="6150" width="10.7265625" style="9" customWidth="1"/>
    <col min="6151" max="6151" width="12.7265625" style="9" customWidth="1"/>
    <col min="6152" max="6152" width="11.7265625" style="9" customWidth="1"/>
    <col min="6153" max="6153" width="10.7265625" style="9" customWidth="1"/>
    <col min="6154" max="6154" width="12.7265625" style="9" customWidth="1"/>
    <col min="6155" max="6155" width="11.7265625" style="9" customWidth="1"/>
    <col min="6156" max="6157" width="12.7265625" style="9" customWidth="1"/>
    <col min="6158" max="6159" width="11.7265625" style="9" customWidth="1"/>
    <col min="6160" max="6161" width="10.7265625" style="9" customWidth="1"/>
    <col min="6162" max="6163" width="11.7265625" style="9" customWidth="1"/>
    <col min="6164" max="6401" width="9.1796875" style="9"/>
    <col min="6402" max="6403" width="5.7265625" style="9" customWidth="1"/>
    <col min="6404" max="6404" width="12.7265625" style="9" customWidth="1"/>
    <col min="6405" max="6405" width="11.7265625" style="9" customWidth="1"/>
    <col min="6406" max="6406" width="10.7265625" style="9" customWidth="1"/>
    <col min="6407" max="6407" width="12.7265625" style="9" customWidth="1"/>
    <col min="6408" max="6408" width="11.7265625" style="9" customWidth="1"/>
    <col min="6409" max="6409" width="10.7265625" style="9" customWidth="1"/>
    <col min="6410" max="6410" width="12.7265625" style="9" customWidth="1"/>
    <col min="6411" max="6411" width="11.7265625" style="9" customWidth="1"/>
    <col min="6412" max="6413" width="12.7265625" style="9" customWidth="1"/>
    <col min="6414" max="6415" width="11.7265625" style="9" customWidth="1"/>
    <col min="6416" max="6417" width="10.7265625" style="9" customWidth="1"/>
    <col min="6418" max="6419" width="11.7265625" style="9" customWidth="1"/>
    <col min="6420" max="6657" width="9.1796875" style="9"/>
    <col min="6658" max="6659" width="5.7265625" style="9" customWidth="1"/>
    <col min="6660" max="6660" width="12.7265625" style="9" customWidth="1"/>
    <col min="6661" max="6661" width="11.7265625" style="9" customWidth="1"/>
    <col min="6662" max="6662" width="10.7265625" style="9" customWidth="1"/>
    <col min="6663" max="6663" width="12.7265625" style="9" customWidth="1"/>
    <col min="6664" max="6664" width="11.7265625" style="9" customWidth="1"/>
    <col min="6665" max="6665" width="10.7265625" style="9" customWidth="1"/>
    <col min="6666" max="6666" width="12.7265625" style="9" customWidth="1"/>
    <col min="6667" max="6667" width="11.7265625" style="9" customWidth="1"/>
    <col min="6668" max="6669" width="12.7265625" style="9" customWidth="1"/>
    <col min="6670" max="6671" width="11.7265625" style="9" customWidth="1"/>
    <col min="6672" max="6673" width="10.7265625" style="9" customWidth="1"/>
    <col min="6674" max="6675" width="11.7265625" style="9" customWidth="1"/>
    <col min="6676" max="6913" width="9.1796875" style="9"/>
    <col min="6914" max="6915" width="5.7265625" style="9" customWidth="1"/>
    <col min="6916" max="6916" width="12.7265625" style="9" customWidth="1"/>
    <col min="6917" max="6917" width="11.7265625" style="9" customWidth="1"/>
    <col min="6918" max="6918" width="10.7265625" style="9" customWidth="1"/>
    <col min="6919" max="6919" width="12.7265625" style="9" customWidth="1"/>
    <col min="6920" max="6920" width="11.7265625" style="9" customWidth="1"/>
    <col min="6921" max="6921" width="10.7265625" style="9" customWidth="1"/>
    <col min="6922" max="6922" width="12.7265625" style="9" customWidth="1"/>
    <col min="6923" max="6923" width="11.7265625" style="9" customWidth="1"/>
    <col min="6924" max="6925" width="12.7265625" style="9" customWidth="1"/>
    <col min="6926" max="6927" width="11.7265625" style="9" customWidth="1"/>
    <col min="6928" max="6929" width="10.7265625" style="9" customWidth="1"/>
    <col min="6930" max="6931" width="11.7265625" style="9" customWidth="1"/>
    <col min="6932" max="7169" width="9.1796875" style="9"/>
    <col min="7170" max="7171" width="5.7265625" style="9" customWidth="1"/>
    <col min="7172" max="7172" width="12.7265625" style="9" customWidth="1"/>
    <col min="7173" max="7173" width="11.7265625" style="9" customWidth="1"/>
    <col min="7174" max="7174" width="10.7265625" style="9" customWidth="1"/>
    <col min="7175" max="7175" width="12.7265625" style="9" customWidth="1"/>
    <col min="7176" max="7176" width="11.7265625" style="9" customWidth="1"/>
    <col min="7177" max="7177" width="10.7265625" style="9" customWidth="1"/>
    <col min="7178" max="7178" width="12.7265625" style="9" customWidth="1"/>
    <col min="7179" max="7179" width="11.7265625" style="9" customWidth="1"/>
    <col min="7180" max="7181" width="12.7265625" style="9" customWidth="1"/>
    <col min="7182" max="7183" width="11.7265625" style="9" customWidth="1"/>
    <col min="7184" max="7185" width="10.7265625" style="9" customWidth="1"/>
    <col min="7186" max="7187" width="11.7265625" style="9" customWidth="1"/>
    <col min="7188" max="7425" width="9.1796875" style="9"/>
    <col min="7426" max="7427" width="5.7265625" style="9" customWidth="1"/>
    <col min="7428" max="7428" width="12.7265625" style="9" customWidth="1"/>
    <col min="7429" max="7429" width="11.7265625" style="9" customWidth="1"/>
    <col min="7430" max="7430" width="10.7265625" style="9" customWidth="1"/>
    <col min="7431" max="7431" width="12.7265625" style="9" customWidth="1"/>
    <col min="7432" max="7432" width="11.7265625" style="9" customWidth="1"/>
    <col min="7433" max="7433" width="10.7265625" style="9" customWidth="1"/>
    <col min="7434" max="7434" width="12.7265625" style="9" customWidth="1"/>
    <col min="7435" max="7435" width="11.7265625" style="9" customWidth="1"/>
    <col min="7436" max="7437" width="12.7265625" style="9" customWidth="1"/>
    <col min="7438" max="7439" width="11.7265625" style="9" customWidth="1"/>
    <col min="7440" max="7441" width="10.7265625" style="9" customWidth="1"/>
    <col min="7442" max="7443" width="11.7265625" style="9" customWidth="1"/>
    <col min="7444" max="7681" width="9.1796875" style="9"/>
    <col min="7682" max="7683" width="5.7265625" style="9" customWidth="1"/>
    <col min="7684" max="7684" width="12.7265625" style="9" customWidth="1"/>
    <col min="7685" max="7685" width="11.7265625" style="9" customWidth="1"/>
    <col min="7686" max="7686" width="10.7265625" style="9" customWidth="1"/>
    <col min="7687" max="7687" width="12.7265625" style="9" customWidth="1"/>
    <col min="7688" max="7688" width="11.7265625" style="9" customWidth="1"/>
    <col min="7689" max="7689" width="10.7265625" style="9" customWidth="1"/>
    <col min="7690" max="7690" width="12.7265625" style="9" customWidth="1"/>
    <col min="7691" max="7691" width="11.7265625" style="9" customWidth="1"/>
    <col min="7692" max="7693" width="12.7265625" style="9" customWidth="1"/>
    <col min="7694" max="7695" width="11.7265625" style="9" customWidth="1"/>
    <col min="7696" max="7697" width="10.7265625" style="9" customWidth="1"/>
    <col min="7698" max="7699" width="11.7265625" style="9" customWidth="1"/>
    <col min="7700" max="7937" width="9.1796875" style="9"/>
    <col min="7938" max="7939" width="5.7265625" style="9" customWidth="1"/>
    <col min="7940" max="7940" width="12.7265625" style="9" customWidth="1"/>
    <col min="7941" max="7941" width="11.7265625" style="9" customWidth="1"/>
    <col min="7942" max="7942" width="10.7265625" style="9" customWidth="1"/>
    <col min="7943" max="7943" width="12.7265625" style="9" customWidth="1"/>
    <col min="7944" max="7944" width="11.7265625" style="9" customWidth="1"/>
    <col min="7945" max="7945" width="10.7265625" style="9" customWidth="1"/>
    <col min="7946" max="7946" width="12.7265625" style="9" customWidth="1"/>
    <col min="7947" max="7947" width="11.7265625" style="9" customWidth="1"/>
    <col min="7948" max="7949" width="12.7265625" style="9" customWidth="1"/>
    <col min="7950" max="7951" width="11.7265625" style="9" customWidth="1"/>
    <col min="7952" max="7953" width="10.7265625" style="9" customWidth="1"/>
    <col min="7954" max="7955" width="11.7265625" style="9" customWidth="1"/>
    <col min="7956" max="8193" width="9.1796875" style="9"/>
    <col min="8194" max="8195" width="5.7265625" style="9" customWidth="1"/>
    <col min="8196" max="8196" width="12.7265625" style="9" customWidth="1"/>
    <col min="8197" max="8197" width="11.7265625" style="9" customWidth="1"/>
    <col min="8198" max="8198" width="10.7265625" style="9" customWidth="1"/>
    <col min="8199" max="8199" width="12.7265625" style="9" customWidth="1"/>
    <col min="8200" max="8200" width="11.7265625" style="9" customWidth="1"/>
    <col min="8201" max="8201" width="10.7265625" style="9" customWidth="1"/>
    <col min="8202" max="8202" width="12.7265625" style="9" customWidth="1"/>
    <col min="8203" max="8203" width="11.7265625" style="9" customWidth="1"/>
    <col min="8204" max="8205" width="12.7265625" style="9" customWidth="1"/>
    <col min="8206" max="8207" width="11.7265625" style="9" customWidth="1"/>
    <col min="8208" max="8209" width="10.7265625" style="9" customWidth="1"/>
    <col min="8210" max="8211" width="11.7265625" style="9" customWidth="1"/>
    <col min="8212" max="8449" width="9.1796875" style="9"/>
    <col min="8450" max="8451" width="5.7265625" style="9" customWidth="1"/>
    <col min="8452" max="8452" width="12.7265625" style="9" customWidth="1"/>
    <col min="8453" max="8453" width="11.7265625" style="9" customWidth="1"/>
    <col min="8454" max="8454" width="10.7265625" style="9" customWidth="1"/>
    <col min="8455" max="8455" width="12.7265625" style="9" customWidth="1"/>
    <col min="8456" max="8456" width="11.7265625" style="9" customWidth="1"/>
    <col min="8457" max="8457" width="10.7265625" style="9" customWidth="1"/>
    <col min="8458" max="8458" width="12.7265625" style="9" customWidth="1"/>
    <col min="8459" max="8459" width="11.7265625" style="9" customWidth="1"/>
    <col min="8460" max="8461" width="12.7265625" style="9" customWidth="1"/>
    <col min="8462" max="8463" width="11.7265625" style="9" customWidth="1"/>
    <col min="8464" max="8465" width="10.7265625" style="9" customWidth="1"/>
    <col min="8466" max="8467" width="11.7265625" style="9" customWidth="1"/>
    <col min="8468" max="8705" width="9.1796875" style="9"/>
    <col min="8706" max="8707" width="5.7265625" style="9" customWidth="1"/>
    <col min="8708" max="8708" width="12.7265625" style="9" customWidth="1"/>
    <col min="8709" max="8709" width="11.7265625" style="9" customWidth="1"/>
    <col min="8710" max="8710" width="10.7265625" style="9" customWidth="1"/>
    <col min="8711" max="8711" width="12.7265625" style="9" customWidth="1"/>
    <col min="8712" max="8712" width="11.7265625" style="9" customWidth="1"/>
    <col min="8713" max="8713" width="10.7265625" style="9" customWidth="1"/>
    <col min="8714" max="8714" width="12.7265625" style="9" customWidth="1"/>
    <col min="8715" max="8715" width="11.7265625" style="9" customWidth="1"/>
    <col min="8716" max="8717" width="12.7265625" style="9" customWidth="1"/>
    <col min="8718" max="8719" width="11.7265625" style="9" customWidth="1"/>
    <col min="8720" max="8721" width="10.7265625" style="9" customWidth="1"/>
    <col min="8722" max="8723" width="11.7265625" style="9" customWidth="1"/>
    <col min="8724" max="8961" width="9.1796875" style="9"/>
    <col min="8962" max="8963" width="5.7265625" style="9" customWidth="1"/>
    <col min="8964" max="8964" width="12.7265625" style="9" customWidth="1"/>
    <col min="8965" max="8965" width="11.7265625" style="9" customWidth="1"/>
    <col min="8966" max="8966" width="10.7265625" style="9" customWidth="1"/>
    <col min="8967" max="8967" width="12.7265625" style="9" customWidth="1"/>
    <col min="8968" max="8968" width="11.7265625" style="9" customWidth="1"/>
    <col min="8969" max="8969" width="10.7265625" style="9" customWidth="1"/>
    <col min="8970" max="8970" width="12.7265625" style="9" customWidth="1"/>
    <col min="8971" max="8971" width="11.7265625" style="9" customWidth="1"/>
    <col min="8972" max="8973" width="12.7265625" style="9" customWidth="1"/>
    <col min="8974" max="8975" width="11.7265625" style="9" customWidth="1"/>
    <col min="8976" max="8977" width="10.7265625" style="9" customWidth="1"/>
    <col min="8978" max="8979" width="11.7265625" style="9" customWidth="1"/>
    <col min="8980" max="9217" width="9.1796875" style="9"/>
    <col min="9218" max="9219" width="5.7265625" style="9" customWidth="1"/>
    <col min="9220" max="9220" width="12.7265625" style="9" customWidth="1"/>
    <col min="9221" max="9221" width="11.7265625" style="9" customWidth="1"/>
    <col min="9222" max="9222" width="10.7265625" style="9" customWidth="1"/>
    <col min="9223" max="9223" width="12.7265625" style="9" customWidth="1"/>
    <col min="9224" max="9224" width="11.7265625" style="9" customWidth="1"/>
    <col min="9225" max="9225" width="10.7265625" style="9" customWidth="1"/>
    <col min="9226" max="9226" width="12.7265625" style="9" customWidth="1"/>
    <col min="9227" max="9227" width="11.7265625" style="9" customWidth="1"/>
    <col min="9228" max="9229" width="12.7265625" style="9" customWidth="1"/>
    <col min="9230" max="9231" width="11.7265625" style="9" customWidth="1"/>
    <col min="9232" max="9233" width="10.7265625" style="9" customWidth="1"/>
    <col min="9234" max="9235" width="11.7265625" style="9" customWidth="1"/>
    <col min="9236" max="9473" width="9.1796875" style="9"/>
    <col min="9474" max="9475" width="5.7265625" style="9" customWidth="1"/>
    <col min="9476" max="9476" width="12.7265625" style="9" customWidth="1"/>
    <col min="9477" max="9477" width="11.7265625" style="9" customWidth="1"/>
    <col min="9478" max="9478" width="10.7265625" style="9" customWidth="1"/>
    <col min="9479" max="9479" width="12.7265625" style="9" customWidth="1"/>
    <col min="9480" max="9480" width="11.7265625" style="9" customWidth="1"/>
    <col min="9481" max="9481" width="10.7265625" style="9" customWidth="1"/>
    <col min="9482" max="9482" width="12.7265625" style="9" customWidth="1"/>
    <col min="9483" max="9483" width="11.7265625" style="9" customWidth="1"/>
    <col min="9484" max="9485" width="12.7265625" style="9" customWidth="1"/>
    <col min="9486" max="9487" width="11.7265625" style="9" customWidth="1"/>
    <col min="9488" max="9489" width="10.7265625" style="9" customWidth="1"/>
    <col min="9490" max="9491" width="11.7265625" style="9" customWidth="1"/>
    <col min="9492" max="9729" width="9.1796875" style="9"/>
    <col min="9730" max="9731" width="5.7265625" style="9" customWidth="1"/>
    <col min="9732" max="9732" width="12.7265625" style="9" customWidth="1"/>
    <col min="9733" max="9733" width="11.7265625" style="9" customWidth="1"/>
    <col min="9734" max="9734" width="10.7265625" style="9" customWidth="1"/>
    <col min="9735" max="9735" width="12.7265625" style="9" customWidth="1"/>
    <col min="9736" max="9736" width="11.7265625" style="9" customWidth="1"/>
    <col min="9737" max="9737" width="10.7265625" style="9" customWidth="1"/>
    <col min="9738" max="9738" width="12.7265625" style="9" customWidth="1"/>
    <col min="9739" max="9739" width="11.7265625" style="9" customWidth="1"/>
    <col min="9740" max="9741" width="12.7265625" style="9" customWidth="1"/>
    <col min="9742" max="9743" width="11.7265625" style="9" customWidth="1"/>
    <col min="9744" max="9745" width="10.7265625" style="9" customWidth="1"/>
    <col min="9746" max="9747" width="11.7265625" style="9" customWidth="1"/>
    <col min="9748" max="9985" width="9.1796875" style="9"/>
    <col min="9986" max="9987" width="5.7265625" style="9" customWidth="1"/>
    <col min="9988" max="9988" width="12.7265625" style="9" customWidth="1"/>
    <col min="9989" max="9989" width="11.7265625" style="9" customWidth="1"/>
    <col min="9990" max="9990" width="10.7265625" style="9" customWidth="1"/>
    <col min="9991" max="9991" width="12.7265625" style="9" customWidth="1"/>
    <col min="9992" max="9992" width="11.7265625" style="9" customWidth="1"/>
    <col min="9993" max="9993" width="10.7265625" style="9" customWidth="1"/>
    <col min="9994" max="9994" width="12.7265625" style="9" customWidth="1"/>
    <col min="9995" max="9995" width="11.7265625" style="9" customWidth="1"/>
    <col min="9996" max="9997" width="12.7265625" style="9" customWidth="1"/>
    <col min="9998" max="9999" width="11.7265625" style="9" customWidth="1"/>
    <col min="10000" max="10001" width="10.7265625" style="9" customWidth="1"/>
    <col min="10002" max="10003" width="11.7265625" style="9" customWidth="1"/>
    <col min="10004" max="10241" width="9.1796875" style="9"/>
    <col min="10242" max="10243" width="5.7265625" style="9" customWidth="1"/>
    <col min="10244" max="10244" width="12.7265625" style="9" customWidth="1"/>
    <col min="10245" max="10245" width="11.7265625" style="9" customWidth="1"/>
    <col min="10246" max="10246" width="10.7265625" style="9" customWidth="1"/>
    <col min="10247" max="10247" width="12.7265625" style="9" customWidth="1"/>
    <col min="10248" max="10248" width="11.7265625" style="9" customWidth="1"/>
    <col min="10249" max="10249" width="10.7265625" style="9" customWidth="1"/>
    <col min="10250" max="10250" width="12.7265625" style="9" customWidth="1"/>
    <col min="10251" max="10251" width="11.7265625" style="9" customWidth="1"/>
    <col min="10252" max="10253" width="12.7265625" style="9" customWidth="1"/>
    <col min="10254" max="10255" width="11.7265625" style="9" customWidth="1"/>
    <col min="10256" max="10257" width="10.7265625" style="9" customWidth="1"/>
    <col min="10258" max="10259" width="11.7265625" style="9" customWidth="1"/>
    <col min="10260" max="10497" width="9.1796875" style="9"/>
    <col min="10498" max="10499" width="5.7265625" style="9" customWidth="1"/>
    <col min="10500" max="10500" width="12.7265625" style="9" customWidth="1"/>
    <col min="10501" max="10501" width="11.7265625" style="9" customWidth="1"/>
    <col min="10502" max="10502" width="10.7265625" style="9" customWidth="1"/>
    <col min="10503" max="10503" width="12.7265625" style="9" customWidth="1"/>
    <col min="10504" max="10504" width="11.7265625" style="9" customWidth="1"/>
    <col min="10505" max="10505" width="10.7265625" style="9" customWidth="1"/>
    <col min="10506" max="10506" width="12.7265625" style="9" customWidth="1"/>
    <col min="10507" max="10507" width="11.7265625" style="9" customWidth="1"/>
    <col min="10508" max="10509" width="12.7265625" style="9" customWidth="1"/>
    <col min="10510" max="10511" width="11.7265625" style="9" customWidth="1"/>
    <col min="10512" max="10513" width="10.7265625" style="9" customWidth="1"/>
    <col min="10514" max="10515" width="11.7265625" style="9" customWidth="1"/>
    <col min="10516" max="10753" width="9.1796875" style="9"/>
    <col min="10754" max="10755" width="5.7265625" style="9" customWidth="1"/>
    <col min="10756" max="10756" width="12.7265625" style="9" customWidth="1"/>
    <col min="10757" max="10757" width="11.7265625" style="9" customWidth="1"/>
    <col min="10758" max="10758" width="10.7265625" style="9" customWidth="1"/>
    <col min="10759" max="10759" width="12.7265625" style="9" customWidth="1"/>
    <col min="10760" max="10760" width="11.7265625" style="9" customWidth="1"/>
    <col min="10761" max="10761" width="10.7265625" style="9" customWidth="1"/>
    <col min="10762" max="10762" width="12.7265625" style="9" customWidth="1"/>
    <col min="10763" max="10763" width="11.7265625" style="9" customWidth="1"/>
    <col min="10764" max="10765" width="12.7265625" style="9" customWidth="1"/>
    <col min="10766" max="10767" width="11.7265625" style="9" customWidth="1"/>
    <col min="10768" max="10769" width="10.7265625" style="9" customWidth="1"/>
    <col min="10770" max="10771" width="11.7265625" style="9" customWidth="1"/>
    <col min="10772" max="11009" width="9.1796875" style="9"/>
    <col min="11010" max="11011" width="5.7265625" style="9" customWidth="1"/>
    <col min="11012" max="11012" width="12.7265625" style="9" customWidth="1"/>
    <col min="11013" max="11013" width="11.7265625" style="9" customWidth="1"/>
    <col min="11014" max="11014" width="10.7265625" style="9" customWidth="1"/>
    <col min="11015" max="11015" width="12.7265625" style="9" customWidth="1"/>
    <col min="11016" max="11016" width="11.7265625" style="9" customWidth="1"/>
    <col min="11017" max="11017" width="10.7265625" style="9" customWidth="1"/>
    <col min="11018" max="11018" width="12.7265625" style="9" customWidth="1"/>
    <col min="11019" max="11019" width="11.7265625" style="9" customWidth="1"/>
    <col min="11020" max="11021" width="12.7265625" style="9" customWidth="1"/>
    <col min="11022" max="11023" width="11.7265625" style="9" customWidth="1"/>
    <col min="11024" max="11025" width="10.7265625" style="9" customWidth="1"/>
    <col min="11026" max="11027" width="11.7265625" style="9" customWidth="1"/>
    <col min="11028" max="11265" width="9.1796875" style="9"/>
    <col min="11266" max="11267" width="5.7265625" style="9" customWidth="1"/>
    <col min="11268" max="11268" width="12.7265625" style="9" customWidth="1"/>
    <col min="11269" max="11269" width="11.7265625" style="9" customWidth="1"/>
    <col min="11270" max="11270" width="10.7265625" style="9" customWidth="1"/>
    <col min="11271" max="11271" width="12.7265625" style="9" customWidth="1"/>
    <col min="11272" max="11272" width="11.7265625" style="9" customWidth="1"/>
    <col min="11273" max="11273" width="10.7265625" style="9" customWidth="1"/>
    <col min="11274" max="11274" width="12.7265625" style="9" customWidth="1"/>
    <col min="11275" max="11275" width="11.7265625" style="9" customWidth="1"/>
    <col min="11276" max="11277" width="12.7265625" style="9" customWidth="1"/>
    <col min="11278" max="11279" width="11.7265625" style="9" customWidth="1"/>
    <col min="11280" max="11281" width="10.7265625" style="9" customWidth="1"/>
    <col min="11282" max="11283" width="11.7265625" style="9" customWidth="1"/>
    <col min="11284" max="11521" width="9.1796875" style="9"/>
    <col min="11522" max="11523" width="5.7265625" style="9" customWidth="1"/>
    <col min="11524" max="11524" width="12.7265625" style="9" customWidth="1"/>
    <col min="11525" max="11525" width="11.7265625" style="9" customWidth="1"/>
    <col min="11526" max="11526" width="10.7265625" style="9" customWidth="1"/>
    <col min="11527" max="11527" width="12.7265625" style="9" customWidth="1"/>
    <col min="11528" max="11528" width="11.7265625" style="9" customWidth="1"/>
    <col min="11529" max="11529" width="10.7265625" style="9" customWidth="1"/>
    <col min="11530" max="11530" width="12.7265625" style="9" customWidth="1"/>
    <col min="11531" max="11531" width="11.7265625" style="9" customWidth="1"/>
    <col min="11532" max="11533" width="12.7265625" style="9" customWidth="1"/>
    <col min="11534" max="11535" width="11.7265625" style="9" customWidth="1"/>
    <col min="11536" max="11537" width="10.7265625" style="9" customWidth="1"/>
    <col min="11538" max="11539" width="11.7265625" style="9" customWidth="1"/>
    <col min="11540" max="11777" width="9.1796875" style="9"/>
    <col min="11778" max="11779" width="5.7265625" style="9" customWidth="1"/>
    <col min="11780" max="11780" width="12.7265625" style="9" customWidth="1"/>
    <col min="11781" max="11781" width="11.7265625" style="9" customWidth="1"/>
    <col min="11782" max="11782" width="10.7265625" style="9" customWidth="1"/>
    <col min="11783" max="11783" width="12.7265625" style="9" customWidth="1"/>
    <col min="11784" max="11784" width="11.7265625" style="9" customWidth="1"/>
    <col min="11785" max="11785" width="10.7265625" style="9" customWidth="1"/>
    <col min="11786" max="11786" width="12.7265625" style="9" customWidth="1"/>
    <col min="11787" max="11787" width="11.7265625" style="9" customWidth="1"/>
    <col min="11788" max="11789" width="12.7265625" style="9" customWidth="1"/>
    <col min="11790" max="11791" width="11.7265625" style="9" customWidth="1"/>
    <col min="11792" max="11793" width="10.7265625" style="9" customWidth="1"/>
    <col min="11794" max="11795" width="11.7265625" style="9" customWidth="1"/>
    <col min="11796" max="12033" width="9.1796875" style="9"/>
    <col min="12034" max="12035" width="5.7265625" style="9" customWidth="1"/>
    <col min="12036" max="12036" width="12.7265625" style="9" customWidth="1"/>
    <col min="12037" max="12037" width="11.7265625" style="9" customWidth="1"/>
    <col min="12038" max="12038" width="10.7265625" style="9" customWidth="1"/>
    <col min="12039" max="12039" width="12.7265625" style="9" customWidth="1"/>
    <col min="12040" max="12040" width="11.7265625" style="9" customWidth="1"/>
    <col min="12041" max="12041" width="10.7265625" style="9" customWidth="1"/>
    <col min="12042" max="12042" width="12.7265625" style="9" customWidth="1"/>
    <col min="12043" max="12043" width="11.7265625" style="9" customWidth="1"/>
    <col min="12044" max="12045" width="12.7265625" style="9" customWidth="1"/>
    <col min="12046" max="12047" width="11.7265625" style="9" customWidth="1"/>
    <col min="12048" max="12049" width="10.7265625" style="9" customWidth="1"/>
    <col min="12050" max="12051" width="11.7265625" style="9" customWidth="1"/>
    <col min="12052" max="12289" width="9.1796875" style="9"/>
    <col min="12290" max="12291" width="5.7265625" style="9" customWidth="1"/>
    <col min="12292" max="12292" width="12.7265625" style="9" customWidth="1"/>
    <col min="12293" max="12293" width="11.7265625" style="9" customWidth="1"/>
    <col min="12294" max="12294" width="10.7265625" style="9" customWidth="1"/>
    <col min="12295" max="12295" width="12.7265625" style="9" customWidth="1"/>
    <col min="12296" max="12296" width="11.7265625" style="9" customWidth="1"/>
    <col min="12297" max="12297" width="10.7265625" style="9" customWidth="1"/>
    <col min="12298" max="12298" width="12.7265625" style="9" customWidth="1"/>
    <col min="12299" max="12299" width="11.7265625" style="9" customWidth="1"/>
    <col min="12300" max="12301" width="12.7265625" style="9" customWidth="1"/>
    <col min="12302" max="12303" width="11.7265625" style="9" customWidth="1"/>
    <col min="12304" max="12305" width="10.7265625" style="9" customWidth="1"/>
    <col min="12306" max="12307" width="11.7265625" style="9" customWidth="1"/>
    <col min="12308" max="12545" width="9.1796875" style="9"/>
    <col min="12546" max="12547" width="5.7265625" style="9" customWidth="1"/>
    <col min="12548" max="12548" width="12.7265625" style="9" customWidth="1"/>
    <col min="12549" max="12549" width="11.7265625" style="9" customWidth="1"/>
    <col min="12550" max="12550" width="10.7265625" style="9" customWidth="1"/>
    <col min="12551" max="12551" width="12.7265625" style="9" customWidth="1"/>
    <col min="12552" max="12552" width="11.7265625" style="9" customWidth="1"/>
    <col min="12553" max="12553" width="10.7265625" style="9" customWidth="1"/>
    <col min="12554" max="12554" width="12.7265625" style="9" customWidth="1"/>
    <col min="12555" max="12555" width="11.7265625" style="9" customWidth="1"/>
    <col min="12556" max="12557" width="12.7265625" style="9" customWidth="1"/>
    <col min="12558" max="12559" width="11.7265625" style="9" customWidth="1"/>
    <col min="12560" max="12561" width="10.7265625" style="9" customWidth="1"/>
    <col min="12562" max="12563" width="11.7265625" style="9" customWidth="1"/>
    <col min="12564" max="12801" width="9.1796875" style="9"/>
    <col min="12802" max="12803" width="5.7265625" style="9" customWidth="1"/>
    <col min="12804" max="12804" width="12.7265625" style="9" customWidth="1"/>
    <col min="12805" max="12805" width="11.7265625" style="9" customWidth="1"/>
    <col min="12806" max="12806" width="10.7265625" style="9" customWidth="1"/>
    <col min="12807" max="12807" width="12.7265625" style="9" customWidth="1"/>
    <col min="12808" max="12808" width="11.7265625" style="9" customWidth="1"/>
    <col min="12809" max="12809" width="10.7265625" style="9" customWidth="1"/>
    <col min="12810" max="12810" width="12.7265625" style="9" customWidth="1"/>
    <col min="12811" max="12811" width="11.7265625" style="9" customWidth="1"/>
    <col min="12812" max="12813" width="12.7265625" style="9" customWidth="1"/>
    <col min="12814" max="12815" width="11.7265625" style="9" customWidth="1"/>
    <col min="12816" max="12817" width="10.7265625" style="9" customWidth="1"/>
    <col min="12818" max="12819" width="11.7265625" style="9" customWidth="1"/>
    <col min="12820" max="13057" width="9.1796875" style="9"/>
    <col min="13058" max="13059" width="5.7265625" style="9" customWidth="1"/>
    <col min="13060" max="13060" width="12.7265625" style="9" customWidth="1"/>
    <col min="13061" max="13061" width="11.7265625" style="9" customWidth="1"/>
    <col min="13062" max="13062" width="10.7265625" style="9" customWidth="1"/>
    <col min="13063" max="13063" width="12.7265625" style="9" customWidth="1"/>
    <col min="13064" max="13064" width="11.7265625" style="9" customWidth="1"/>
    <col min="13065" max="13065" width="10.7265625" style="9" customWidth="1"/>
    <col min="13066" max="13066" width="12.7265625" style="9" customWidth="1"/>
    <col min="13067" max="13067" width="11.7265625" style="9" customWidth="1"/>
    <col min="13068" max="13069" width="12.7265625" style="9" customWidth="1"/>
    <col min="13070" max="13071" width="11.7265625" style="9" customWidth="1"/>
    <col min="13072" max="13073" width="10.7265625" style="9" customWidth="1"/>
    <col min="13074" max="13075" width="11.7265625" style="9" customWidth="1"/>
    <col min="13076" max="13313" width="9.1796875" style="9"/>
    <col min="13314" max="13315" width="5.7265625" style="9" customWidth="1"/>
    <col min="13316" max="13316" width="12.7265625" style="9" customWidth="1"/>
    <col min="13317" max="13317" width="11.7265625" style="9" customWidth="1"/>
    <col min="13318" max="13318" width="10.7265625" style="9" customWidth="1"/>
    <col min="13319" max="13319" width="12.7265625" style="9" customWidth="1"/>
    <col min="13320" max="13320" width="11.7265625" style="9" customWidth="1"/>
    <col min="13321" max="13321" width="10.7265625" style="9" customWidth="1"/>
    <col min="13322" max="13322" width="12.7265625" style="9" customWidth="1"/>
    <col min="13323" max="13323" width="11.7265625" style="9" customWidth="1"/>
    <col min="13324" max="13325" width="12.7265625" style="9" customWidth="1"/>
    <col min="13326" max="13327" width="11.7265625" style="9" customWidth="1"/>
    <col min="13328" max="13329" width="10.7265625" style="9" customWidth="1"/>
    <col min="13330" max="13331" width="11.7265625" style="9" customWidth="1"/>
    <col min="13332" max="13569" width="9.1796875" style="9"/>
    <col min="13570" max="13571" width="5.7265625" style="9" customWidth="1"/>
    <col min="13572" max="13572" width="12.7265625" style="9" customWidth="1"/>
    <col min="13573" max="13573" width="11.7265625" style="9" customWidth="1"/>
    <col min="13574" max="13574" width="10.7265625" style="9" customWidth="1"/>
    <col min="13575" max="13575" width="12.7265625" style="9" customWidth="1"/>
    <col min="13576" max="13576" width="11.7265625" style="9" customWidth="1"/>
    <col min="13577" max="13577" width="10.7265625" style="9" customWidth="1"/>
    <col min="13578" max="13578" width="12.7265625" style="9" customWidth="1"/>
    <col min="13579" max="13579" width="11.7265625" style="9" customWidth="1"/>
    <col min="13580" max="13581" width="12.7265625" style="9" customWidth="1"/>
    <col min="13582" max="13583" width="11.7265625" style="9" customWidth="1"/>
    <col min="13584" max="13585" width="10.7265625" style="9" customWidth="1"/>
    <col min="13586" max="13587" width="11.7265625" style="9" customWidth="1"/>
    <col min="13588" max="13825" width="9.1796875" style="9"/>
    <col min="13826" max="13827" width="5.7265625" style="9" customWidth="1"/>
    <col min="13828" max="13828" width="12.7265625" style="9" customWidth="1"/>
    <col min="13829" max="13829" width="11.7265625" style="9" customWidth="1"/>
    <col min="13830" max="13830" width="10.7265625" style="9" customWidth="1"/>
    <col min="13831" max="13831" width="12.7265625" style="9" customWidth="1"/>
    <col min="13832" max="13832" width="11.7265625" style="9" customWidth="1"/>
    <col min="13833" max="13833" width="10.7265625" style="9" customWidth="1"/>
    <col min="13834" max="13834" width="12.7265625" style="9" customWidth="1"/>
    <col min="13835" max="13835" width="11.7265625" style="9" customWidth="1"/>
    <col min="13836" max="13837" width="12.7265625" style="9" customWidth="1"/>
    <col min="13838" max="13839" width="11.7265625" style="9" customWidth="1"/>
    <col min="13840" max="13841" width="10.7265625" style="9" customWidth="1"/>
    <col min="13842" max="13843" width="11.7265625" style="9" customWidth="1"/>
    <col min="13844" max="14081" width="9.1796875" style="9"/>
    <col min="14082" max="14083" width="5.7265625" style="9" customWidth="1"/>
    <col min="14084" max="14084" width="12.7265625" style="9" customWidth="1"/>
    <col min="14085" max="14085" width="11.7265625" style="9" customWidth="1"/>
    <col min="14086" max="14086" width="10.7265625" style="9" customWidth="1"/>
    <col min="14087" max="14087" width="12.7265625" style="9" customWidth="1"/>
    <col min="14088" max="14088" width="11.7265625" style="9" customWidth="1"/>
    <col min="14089" max="14089" width="10.7265625" style="9" customWidth="1"/>
    <col min="14090" max="14090" width="12.7265625" style="9" customWidth="1"/>
    <col min="14091" max="14091" width="11.7265625" style="9" customWidth="1"/>
    <col min="14092" max="14093" width="12.7265625" style="9" customWidth="1"/>
    <col min="14094" max="14095" width="11.7265625" style="9" customWidth="1"/>
    <col min="14096" max="14097" width="10.7265625" style="9" customWidth="1"/>
    <col min="14098" max="14099" width="11.7265625" style="9" customWidth="1"/>
    <col min="14100" max="14337" width="9.1796875" style="9"/>
    <col min="14338" max="14339" width="5.7265625" style="9" customWidth="1"/>
    <col min="14340" max="14340" width="12.7265625" style="9" customWidth="1"/>
    <col min="14341" max="14341" width="11.7265625" style="9" customWidth="1"/>
    <col min="14342" max="14342" width="10.7265625" style="9" customWidth="1"/>
    <col min="14343" max="14343" width="12.7265625" style="9" customWidth="1"/>
    <col min="14344" max="14344" width="11.7265625" style="9" customWidth="1"/>
    <col min="14345" max="14345" width="10.7265625" style="9" customWidth="1"/>
    <col min="14346" max="14346" width="12.7265625" style="9" customWidth="1"/>
    <col min="14347" max="14347" width="11.7265625" style="9" customWidth="1"/>
    <col min="14348" max="14349" width="12.7265625" style="9" customWidth="1"/>
    <col min="14350" max="14351" width="11.7265625" style="9" customWidth="1"/>
    <col min="14352" max="14353" width="10.7265625" style="9" customWidth="1"/>
    <col min="14354" max="14355" width="11.7265625" style="9" customWidth="1"/>
    <col min="14356" max="14593" width="9.1796875" style="9"/>
    <col min="14594" max="14595" width="5.7265625" style="9" customWidth="1"/>
    <col min="14596" max="14596" width="12.7265625" style="9" customWidth="1"/>
    <col min="14597" max="14597" width="11.7265625" style="9" customWidth="1"/>
    <col min="14598" max="14598" width="10.7265625" style="9" customWidth="1"/>
    <col min="14599" max="14599" width="12.7265625" style="9" customWidth="1"/>
    <col min="14600" max="14600" width="11.7265625" style="9" customWidth="1"/>
    <col min="14601" max="14601" width="10.7265625" style="9" customWidth="1"/>
    <col min="14602" max="14602" width="12.7265625" style="9" customWidth="1"/>
    <col min="14603" max="14603" width="11.7265625" style="9" customWidth="1"/>
    <col min="14604" max="14605" width="12.7265625" style="9" customWidth="1"/>
    <col min="14606" max="14607" width="11.7265625" style="9" customWidth="1"/>
    <col min="14608" max="14609" width="10.7265625" style="9" customWidth="1"/>
    <col min="14610" max="14611" width="11.7265625" style="9" customWidth="1"/>
    <col min="14612" max="14849" width="9.1796875" style="9"/>
    <col min="14850" max="14851" width="5.7265625" style="9" customWidth="1"/>
    <col min="14852" max="14852" width="12.7265625" style="9" customWidth="1"/>
    <col min="14853" max="14853" width="11.7265625" style="9" customWidth="1"/>
    <col min="14854" max="14854" width="10.7265625" style="9" customWidth="1"/>
    <col min="14855" max="14855" width="12.7265625" style="9" customWidth="1"/>
    <col min="14856" max="14856" width="11.7265625" style="9" customWidth="1"/>
    <col min="14857" max="14857" width="10.7265625" style="9" customWidth="1"/>
    <col min="14858" max="14858" width="12.7265625" style="9" customWidth="1"/>
    <col min="14859" max="14859" width="11.7265625" style="9" customWidth="1"/>
    <col min="14860" max="14861" width="12.7265625" style="9" customWidth="1"/>
    <col min="14862" max="14863" width="11.7265625" style="9" customWidth="1"/>
    <col min="14864" max="14865" width="10.7265625" style="9" customWidth="1"/>
    <col min="14866" max="14867" width="11.7265625" style="9" customWidth="1"/>
    <col min="14868" max="15105" width="9.1796875" style="9"/>
    <col min="15106" max="15107" width="5.7265625" style="9" customWidth="1"/>
    <col min="15108" max="15108" width="12.7265625" style="9" customWidth="1"/>
    <col min="15109" max="15109" width="11.7265625" style="9" customWidth="1"/>
    <col min="15110" max="15110" width="10.7265625" style="9" customWidth="1"/>
    <col min="15111" max="15111" width="12.7265625" style="9" customWidth="1"/>
    <col min="15112" max="15112" width="11.7265625" style="9" customWidth="1"/>
    <col min="15113" max="15113" width="10.7265625" style="9" customWidth="1"/>
    <col min="15114" max="15114" width="12.7265625" style="9" customWidth="1"/>
    <col min="15115" max="15115" width="11.7265625" style="9" customWidth="1"/>
    <col min="15116" max="15117" width="12.7265625" style="9" customWidth="1"/>
    <col min="15118" max="15119" width="11.7265625" style="9" customWidth="1"/>
    <col min="15120" max="15121" width="10.7265625" style="9" customWidth="1"/>
    <col min="15122" max="15123" width="11.7265625" style="9" customWidth="1"/>
    <col min="15124" max="15361" width="9.1796875" style="9"/>
    <col min="15362" max="15363" width="5.7265625" style="9" customWidth="1"/>
    <col min="15364" max="15364" width="12.7265625" style="9" customWidth="1"/>
    <col min="15365" max="15365" width="11.7265625" style="9" customWidth="1"/>
    <col min="15366" max="15366" width="10.7265625" style="9" customWidth="1"/>
    <col min="15367" max="15367" width="12.7265625" style="9" customWidth="1"/>
    <col min="15368" max="15368" width="11.7265625" style="9" customWidth="1"/>
    <col min="15369" max="15369" width="10.7265625" style="9" customWidth="1"/>
    <col min="15370" max="15370" width="12.7265625" style="9" customWidth="1"/>
    <col min="15371" max="15371" width="11.7265625" style="9" customWidth="1"/>
    <col min="15372" max="15373" width="12.7265625" style="9" customWidth="1"/>
    <col min="15374" max="15375" width="11.7265625" style="9" customWidth="1"/>
    <col min="15376" max="15377" width="10.7265625" style="9" customWidth="1"/>
    <col min="15378" max="15379" width="11.7265625" style="9" customWidth="1"/>
    <col min="15380" max="15617" width="9.1796875" style="9"/>
    <col min="15618" max="15619" width="5.7265625" style="9" customWidth="1"/>
    <col min="15620" max="15620" width="12.7265625" style="9" customWidth="1"/>
    <col min="15621" max="15621" width="11.7265625" style="9" customWidth="1"/>
    <col min="15622" max="15622" width="10.7265625" style="9" customWidth="1"/>
    <col min="15623" max="15623" width="12.7265625" style="9" customWidth="1"/>
    <col min="15624" max="15624" width="11.7265625" style="9" customWidth="1"/>
    <col min="15625" max="15625" width="10.7265625" style="9" customWidth="1"/>
    <col min="15626" max="15626" width="12.7265625" style="9" customWidth="1"/>
    <col min="15627" max="15627" width="11.7265625" style="9" customWidth="1"/>
    <col min="15628" max="15629" width="12.7265625" style="9" customWidth="1"/>
    <col min="15630" max="15631" width="11.7265625" style="9" customWidth="1"/>
    <col min="15632" max="15633" width="10.7265625" style="9" customWidth="1"/>
    <col min="15634" max="15635" width="11.7265625" style="9" customWidth="1"/>
    <col min="15636" max="15873" width="9.1796875" style="9"/>
    <col min="15874" max="15875" width="5.7265625" style="9" customWidth="1"/>
    <col min="15876" max="15876" width="12.7265625" style="9" customWidth="1"/>
    <col min="15877" max="15877" width="11.7265625" style="9" customWidth="1"/>
    <col min="15878" max="15878" width="10.7265625" style="9" customWidth="1"/>
    <col min="15879" max="15879" width="12.7265625" style="9" customWidth="1"/>
    <col min="15880" max="15880" width="11.7265625" style="9" customWidth="1"/>
    <col min="15881" max="15881" width="10.7265625" style="9" customWidth="1"/>
    <col min="15882" max="15882" width="12.7265625" style="9" customWidth="1"/>
    <col min="15883" max="15883" width="11.7265625" style="9" customWidth="1"/>
    <col min="15884" max="15885" width="12.7265625" style="9" customWidth="1"/>
    <col min="15886" max="15887" width="11.7265625" style="9" customWidth="1"/>
    <col min="15888" max="15889" width="10.7265625" style="9" customWidth="1"/>
    <col min="15890" max="15891" width="11.7265625" style="9" customWidth="1"/>
    <col min="15892" max="16129" width="9.1796875" style="9"/>
    <col min="16130" max="16131" width="5.7265625" style="9" customWidth="1"/>
    <col min="16132" max="16132" width="12.7265625" style="9" customWidth="1"/>
    <col min="16133" max="16133" width="11.7265625" style="9" customWidth="1"/>
    <col min="16134" max="16134" width="10.7265625" style="9" customWidth="1"/>
    <col min="16135" max="16135" width="12.7265625" style="9" customWidth="1"/>
    <col min="16136" max="16136" width="11.7265625" style="9" customWidth="1"/>
    <col min="16137" max="16137" width="10.7265625" style="9" customWidth="1"/>
    <col min="16138" max="16138" width="12.7265625" style="9" customWidth="1"/>
    <col min="16139" max="16139" width="11.7265625" style="9" customWidth="1"/>
    <col min="16140" max="16141" width="12.7265625" style="9" customWidth="1"/>
    <col min="16142" max="16143" width="11.7265625" style="9" customWidth="1"/>
    <col min="16144" max="16145" width="10.7265625" style="9" customWidth="1"/>
    <col min="16146" max="16147" width="11.7265625" style="9" customWidth="1"/>
    <col min="16148" max="16384" width="9.1796875" style="9"/>
  </cols>
  <sheetData>
    <row r="1" spans="2:21" ht="26.25" customHeight="1" x14ac:dyDescent="0.6">
      <c r="B1" s="1542" t="s">
        <v>300</v>
      </c>
      <c r="C1" s="1542"/>
      <c r="D1" s="1542"/>
      <c r="E1" s="1542"/>
      <c r="F1" s="1542"/>
      <c r="G1" s="1542"/>
      <c r="H1" s="1542"/>
      <c r="I1" s="1542"/>
      <c r="J1" s="1542"/>
      <c r="K1" s="1542"/>
      <c r="L1" s="1542"/>
      <c r="M1" s="1542"/>
      <c r="N1" s="1542"/>
      <c r="O1" s="1542"/>
      <c r="P1" s="1576"/>
      <c r="Q1" s="1576"/>
      <c r="R1" s="1576"/>
      <c r="S1" s="1576"/>
    </row>
    <row r="2" spans="2:21" ht="4" customHeight="1" x14ac:dyDescent="0.35">
      <c r="B2" s="1318"/>
      <c r="C2" s="1318"/>
      <c r="D2" s="1318"/>
      <c r="E2" s="1318"/>
      <c r="F2" s="1318"/>
      <c r="G2" s="1318"/>
      <c r="H2" s="1318"/>
      <c r="I2" s="1318"/>
      <c r="J2" s="1318"/>
      <c r="K2" s="1318"/>
      <c r="L2" s="1318"/>
      <c r="M2" s="1318"/>
      <c r="N2" s="1318"/>
      <c r="O2" s="1318"/>
      <c r="P2" s="1318"/>
      <c r="Q2" s="1318"/>
      <c r="R2" s="1318"/>
      <c r="S2" s="1318"/>
    </row>
    <row r="3" spans="2:21" ht="18" customHeight="1" x14ac:dyDescent="0.35">
      <c r="B3" s="152"/>
      <c r="C3" s="152"/>
      <c r="D3" s="152"/>
      <c r="E3" s="152"/>
      <c r="F3" s="152"/>
      <c r="G3" s="152"/>
      <c r="H3" s="152"/>
      <c r="I3" s="152"/>
      <c r="J3" s="43"/>
      <c r="K3" s="43"/>
      <c r="L3" s="43"/>
      <c r="M3" s="43"/>
      <c r="N3" s="43"/>
      <c r="O3" s="43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U4" s="1123" t="s">
        <v>0</v>
      </c>
    </row>
    <row r="5" spans="2:21" ht="18" customHeight="1" x14ac:dyDescent="0.4">
      <c r="B5" s="39" t="s">
        <v>304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21" ht="30" customHeight="1" x14ac:dyDescent="0.25">
      <c r="B6" s="1499"/>
      <c r="C6" s="1499"/>
      <c r="D6" s="1281" t="s">
        <v>305</v>
      </c>
      <c r="E6" s="1281"/>
      <c r="F6" s="1281"/>
      <c r="G6" s="1281"/>
      <c r="H6" s="1281"/>
      <c r="I6" s="1281"/>
      <c r="J6" s="1281" t="s">
        <v>306</v>
      </c>
      <c r="K6" s="1281"/>
      <c r="L6" s="1281"/>
      <c r="M6" s="1281"/>
      <c r="N6" s="1281"/>
      <c r="O6" s="1281"/>
      <c r="P6" s="1281" t="s">
        <v>98</v>
      </c>
      <c r="Q6" s="1281"/>
      <c r="R6" s="1281" t="s">
        <v>307</v>
      </c>
      <c r="S6" s="1282"/>
    </row>
    <row r="7" spans="2:21" ht="30" customHeight="1" x14ac:dyDescent="0.25">
      <c r="B7" s="1499"/>
      <c r="C7" s="1499"/>
      <c r="D7" s="1573" t="s">
        <v>150</v>
      </c>
      <c r="E7" s="1573"/>
      <c r="F7" s="1267" t="s">
        <v>59</v>
      </c>
      <c r="G7" s="1267"/>
      <c r="H7" s="1573" t="s">
        <v>126</v>
      </c>
      <c r="I7" s="1267"/>
      <c r="J7" s="1573" t="s">
        <v>150</v>
      </c>
      <c r="K7" s="1573"/>
      <c r="L7" s="1267" t="s">
        <v>59</v>
      </c>
      <c r="M7" s="1267"/>
      <c r="N7" s="1573" t="s">
        <v>126</v>
      </c>
      <c r="O7" s="1267"/>
      <c r="P7" s="1573" t="s">
        <v>150</v>
      </c>
      <c r="Q7" s="1573"/>
      <c r="R7" s="1267" t="s">
        <v>308</v>
      </c>
      <c r="S7" s="1267"/>
    </row>
    <row r="8" spans="2:21" ht="24" customHeight="1" x14ac:dyDescent="0.25">
      <c r="B8" s="1177">
        <v>2020</v>
      </c>
      <c r="C8" s="1177"/>
      <c r="D8" s="1237">
        <v>68145.56797199999</v>
      </c>
      <c r="E8" s="1238"/>
      <c r="F8" s="1250">
        <v>-14.793679915540114</v>
      </c>
      <c r="G8" s="1250"/>
      <c r="H8" s="1250"/>
      <c r="I8" s="1571"/>
      <c r="J8" s="1237">
        <v>53757.392564000002</v>
      </c>
      <c r="K8" s="1238"/>
      <c r="L8" s="1250">
        <v>-10.258980147584108</v>
      </c>
      <c r="M8" s="1250"/>
      <c r="N8" s="1250"/>
      <c r="O8" s="1571"/>
      <c r="P8" s="1572">
        <v>-14388.175407999988</v>
      </c>
      <c r="Q8" s="1572"/>
      <c r="R8" s="1376">
        <v>78.886117122228868</v>
      </c>
      <c r="S8" s="1249"/>
    </row>
    <row r="9" spans="2:21" ht="24" customHeight="1" x14ac:dyDescent="0.25">
      <c r="B9" s="1177">
        <v>2021</v>
      </c>
      <c r="C9" s="1177"/>
      <c r="D9" s="1237">
        <v>83145.714808999997</v>
      </c>
      <c r="E9" s="1238"/>
      <c r="F9" s="1250">
        <v>22.011918431971012</v>
      </c>
      <c r="G9" s="1250"/>
      <c r="H9" s="1250"/>
      <c r="I9" s="1571"/>
      <c r="J9" s="1237">
        <v>63618.525288000012</v>
      </c>
      <c r="K9" s="1238"/>
      <c r="L9" s="1250">
        <v>18.34377050981406</v>
      </c>
      <c r="M9" s="1250"/>
      <c r="N9" s="1250"/>
      <c r="O9" s="1571"/>
      <c r="P9" s="1572">
        <v>-19527.189520999986</v>
      </c>
      <c r="Q9" s="1572"/>
      <c r="R9" s="1376">
        <v>76.514496789332682</v>
      </c>
      <c r="S9" s="1249"/>
    </row>
    <row r="10" spans="2:21" ht="24" customHeight="1" x14ac:dyDescent="0.25">
      <c r="B10" s="1177">
        <v>2022</v>
      </c>
      <c r="C10" s="1177"/>
      <c r="D10" s="1237">
        <v>109485.801442</v>
      </c>
      <c r="E10" s="1238"/>
      <c r="F10" s="1250">
        <v>31.679427729387744</v>
      </c>
      <c r="G10" s="1250"/>
      <c r="H10" s="1250"/>
      <c r="I10" s="1571"/>
      <c r="J10" s="1237">
        <v>78402.738370999999</v>
      </c>
      <c r="K10" s="1238"/>
      <c r="L10" s="1250">
        <v>23.238849086916268</v>
      </c>
      <c r="M10" s="1250"/>
      <c r="N10" s="1250"/>
      <c r="O10" s="1571"/>
      <c r="P10" s="1572">
        <v>-31083.063070999997</v>
      </c>
      <c r="Q10" s="1572"/>
      <c r="R10" s="1376">
        <v>71.609959774129962</v>
      </c>
      <c r="S10" s="1249"/>
    </row>
    <row r="11" spans="2:21" ht="24" customHeight="1" x14ac:dyDescent="0.25">
      <c r="B11" s="110"/>
      <c r="C11" s="51"/>
      <c r="D11" s="96"/>
      <c r="E11" s="97"/>
      <c r="F11" s="134"/>
      <c r="G11" s="134"/>
      <c r="H11" s="134"/>
      <c r="I11" s="421"/>
      <c r="J11" s="96"/>
      <c r="K11" s="97"/>
      <c r="L11" s="134"/>
      <c r="M11" s="134"/>
      <c r="N11" s="134"/>
      <c r="O11" s="421"/>
      <c r="P11" s="56"/>
      <c r="Q11" s="54"/>
      <c r="R11" s="133"/>
      <c r="S11" s="134"/>
    </row>
    <row r="12" spans="2:21" ht="24" customHeight="1" x14ac:dyDescent="0.25">
      <c r="B12" s="57">
        <v>22</v>
      </c>
      <c r="C12" s="58" t="s">
        <v>73</v>
      </c>
      <c r="D12" s="1208">
        <v>8207.6470170000011</v>
      </c>
      <c r="E12" s="1209"/>
      <c r="F12" s="1243">
        <v>42.060296571449605</v>
      </c>
      <c r="G12" s="1243"/>
      <c r="H12" s="1243">
        <v>39.544963860000301</v>
      </c>
      <c r="I12" s="1569"/>
      <c r="J12" s="1208">
        <v>5985.085818999999</v>
      </c>
      <c r="K12" s="1209"/>
      <c r="L12" s="1243">
        <v>20.005556191617057</v>
      </c>
      <c r="M12" s="1243"/>
      <c r="N12" s="1243">
        <v>20.900268393560161</v>
      </c>
      <c r="O12" s="1569"/>
      <c r="P12" s="1570">
        <v>-2222.5611980000022</v>
      </c>
      <c r="Q12" s="1570"/>
      <c r="R12" s="1356">
        <v>72.920848162737187</v>
      </c>
      <c r="S12" s="1242"/>
    </row>
    <row r="13" spans="2:21" ht="24" customHeight="1" x14ac:dyDescent="0.25">
      <c r="B13" s="57"/>
      <c r="C13" s="58" t="s">
        <v>74</v>
      </c>
      <c r="D13" s="1208">
        <v>9131.4678499999973</v>
      </c>
      <c r="E13" s="1209"/>
      <c r="F13" s="1243">
        <v>29.418833428207726</v>
      </c>
      <c r="G13" s="1243"/>
      <c r="H13" s="1243">
        <v>35.658066264833344</v>
      </c>
      <c r="I13" s="1569"/>
      <c r="J13" s="1208">
        <v>6621.3055489999988</v>
      </c>
      <c r="K13" s="1209"/>
      <c r="L13" s="1243">
        <v>13.221937593042643</v>
      </c>
      <c r="M13" s="1243"/>
      <c r="N13" s="1243">
        <v>17.994080890205201</v>
      </c>
      <c r="O13" s="1569"/>
      <c r="P13" s="1570">
        <v>-2510.1623009999985</v>
      </c>
      <c r="Q13" s="1570"/>
      <c r="R13" s="1356">
        <v>72.510856499374313</v>
      </c>
      <c r="S13" s="1242"/>
    </row>
    <row r="14" spans="2:21" ht="24" customHeight="1" x14ac:dyDescent="0.25">
      <c r="B14" s="57"/>
      <c r="C14" s="58" t="s">
        <v>75</v>
      </c>
      <c r="D14" s="1208">
        <v>8741.3709580000013</v>
      </c>
      <c r="E14" s="1209"/>
      <c r="F14" s="1243">
        <v>27.466574084569405</v>
      </c>
      <c r="G14" s="1243"/>
      <c r="H14" s="1243">
        <v>33.432361785243202</v>
      </c>
      <c r="I14" s="1569"/>
      <c r="J14" s="1208">
        <v>6202.2073860000019</v>
      </c>
      <c r="K14" s="1209"/>
      <c r="L14" s="1243">
        <v>16.119825741400675</v>
      </c>
      <c r="M14" s="1243"/>
      <c r="N14" s="1243">
        <v>17.512612068591537</v>
      </c>
      <c r="O14" s="1569"/>
      <c r="P14" s="1570">
        <v>-2539.1635719999995</v>
      </c>
      <c r="Q14" s="1570"/>
      <c r="R14" s="1356">
        <v>70.95234163839956</v>
      </c>
      <c r="S14" s="1242"/>
    </row>
    <row r="15" spans="2:21" ht="24" customHeight="1" x14ac:dyDescent="0.25">
      <c r="B15" s="57"/>
      <c r="C15" s="58" t="s">
        <v>76</v>
      </c>
      <c r="D15" s="1208">
        <v>9868.9384890000001</v>
      </c>
      <c r="E15" s="1209"/>
      <c r="F15" s="1243">
        <v>45.332868695458913</v>
      </c>
      <c r="G15" s="1243"/>
      <c r="H15" s="1243">
        <v>35.955352537631981</v>
      </c>
      <c r="I15" s="1569"/>
      <c r="J15" s="1208">
        <v>7472.9214309999988</v>
      </c>
      <c r="K15" s="1209"/>
      <c r="L15" s="1243">
        <v>40.716486415388253</v>
      </c>
      <c r="M15" s="1243"/>
      <c r="N15" s="1243">
        <v>22.233443155035062</v>
      </c>
      <c r="O15" s="1569"/>
      <c r="P15" s="1570">
        <v>-2396.0170580000013</v>
      </c>
      <c r="Q15" s="1570"/>
      <c r="R15" s="1356">
        <v>75.721633479926737</v>
      </c>
      <c r="S15" s="1242"/>
    </row>
    <row r="16" spans="2:21" ht="24" customHeight="1" x14ac:dyDescent="0.25">
      <c r="B16" s="57"/>
      <c r="C16" s="58" t="s">
        <v>77</v>
      </c>
      <c r="D16" s="1208">
        <v>9676.0883780000004</v>
      </c>
      <c r="E16" s="1209"/>
      <c r="F16" s="1243">
        <v>43.08619373634113</v>
      </c>
      <c r="G16" s="1243"/>
      <c r="H16" s="1243">
        <v>37.198424987214374</v>
      </c>
      <c r="I16" s="1569"/>
      <c r="J16" s="1208">
        <v>7058.3347910000002</v>
      </c>
      <c r="K16" s="1209"/>
      <c r="L16" s="1243">
        <v>37.226609909477702</v>
      </c>
      <c r="M16" s="1243"/>
      <c r="N16" s="1243">
        <v>24.701513433166401</v>
      </c>
      <c r="O16" s="1569"/>
      <c r="P16" s="1570">
        <v>-2617.7535870000002</v>
      </c>
      <c r="Q16" s="1570"/>
      <c r="R16" s="1356">
        <v>72.946158770605635</v>
      </c>
      <c r="S16" s="1242"/>
    </row>
    <row r="17" spans="2:19" ht="24" customHeight="1" x14ac:dyDescent="0.25">
      <c r="B17" s="57"/>
      <c r="C17" s="58" t="s">
        <v>66</v>
      </c>
      <c r="D17" s="1208">
        <v>9387.3030170000002</v>
      </c>
      <c r="E17" s="1209"/>
      <c r="F17" s="1243">
        <v>31.599312199884857</v>
      </c>
      <c r="G17" s="1243"/>
      <c r="H17" s="1243">
        <v>36.328761270123053</v>
      </c>
      <c r="I17" s="1569"/>
      <c r="J17" s="1208">
        <v>7161.5338460000003</v>
      </c>
      <c r="K17" s="1209"/>
      <c r="L17" s="1243">
        <v>28.350836043912508</v>
      </c>
      <c r="M17" s="1243"/>
      <c r="N17" s="1243">
        <v>25.254436353975819</v>
      </c>
      <c r="O17" s="1569"/>
      <c r="P17" s="1570">
        <v>-2225.7691709999999</v>
      </c>
      <c r="Q17" s="1570"/>
      <c r="R17" s="1356">
        <v>76.289577880151214</v>
      </c>
      <c r="S17" s="1242"/>
    </row>
    <row r="18" spans="2:19" ht="24" customHeight="1" x14ac:dyDescent="0.25">
      <c r="B18" s="57"/>
      <c r="C18" s="58" t="s">
        <v>67</v>
      </c>
      <c r="D18" s="1208">
        <v>9191.3884609999968</v>
      </c>
      <c r="E18" s="1209"/>
      <c r="F18" s="1243">
        <v>50.414112923610467</v>
      </c>
      <c r="G18" s="1243"/>
      <c r="H18" s="1243">
        <v>37.982829502231574</v>
      </c>
      <c r="I18" s="1569"/>
      <c r="J18" s="1208">
        <v>5769.9536019999996</v>
      </c>
      <c r="K18" s="1209"/>
      <c r="L18" s="1243">
        <v>32.405045841290182</v>
      </c>
      <c r="M18" s="1243"/>
      <c r="N18" s="1243">
        <v>26.011067063348214</v>
      </c>
      <c r="O18" s="1569"/>
      <c r="P18" s="1570">
        <v>-3421.4348589999972</v>
      </c>
      <c r="Q18" s="1570"/>
      <c r="R18" s="1356">
        <v>62.775647297277274</v>
      </c>
      <c r="S18" s="1242"/>
    </row>
    <row r="19" spans="2:19" ht="24" customHeight="1" x14ac:dyDescent="0.25">
      <c r="B19" s="57"/>
      <c r="C19" s="58" t="s">
        <v>68</v>
      </c>
      <c r="D19" s="1208">
        <v>9750.3275249999988</v>
      </c>
      <c r="E19" s="1209"/>
      <c r="F19" s="1243">
        <v>32.289142014330864</v>
      </c>
      <c r="G19" s="1243"/>
      <c r="H19" s="1243">
        <v>37.276426781427794</v>
      </c>
      <c r="I19" s="1569"/>
      <c r="J19" s="1208">
        <v>6873.4403399999965</v>
      </c>
      <c r="K19" s="1209"/>
      <c r="L19" s="1243">
        <v>25.158788909796769</v>
      </c>
      <c r="M19" s="1243"/>
      <c r="N19" s="1243">
        <v>25.910789430176461</v>
      </c>
      <c r="O19" s="1569"/>
      <c r="P19" s="1570">
        <v>-2876.8871850000023</v>
      </c>
      <c r="Q19" s="1570"/>
      <c r="R19" s="1356">
        <v>70.494455928545818</v>
      </c>
      <c r="S19" s="1242"/>
    </row>
    <row r="20" spans="2:19" ht="24" customHeight="1" x14ac:dyDescent="0.25">
      <c r="B20" s="57"/>
      <c r="C20" s="58" t="s">
        <v>69</v>
      </c>
      <c r="D20" s="1208">
        <v>9585.4032819999993</v>
      </c>
      <c r="E20" s="1209"/>
      <c r="F20" s="1243">
        <v>26.347610289640944</v>
      </c>
      <c r="G20" s="1243"/>
      <c r="H20" s="1243">
        <v>36.038813932990998</v>
      </c>
      <c r="I20" s="1569"/>
      <c r="J20" s="1208">
        <v>6703.4963410000009</v>
      </c>
      <c r="K20" s="1209"/>
      <c r="L20" s="1243">
        <v>20.395024277093853</v>
      </c>
      <c r="M20" s="1243"/>
      <c r="N20" s="1243">
        <v>25.322940106924129</v>
      </c>
      <c r="O20" s="1569"/>
      <c r="P20" s="1570">
        <v>-2881.9069409999984</v>
      </c>
      <c r="Q20" s="1570"/>
      <c r="R20" s="1356">
        <v>69.934421576066569</v>
      </c>
      <c r="S20" s="1242"/>
    </row>
    <row r="21" spans="2:19" ht="24" customHeight="1" x14ac:dyDescent="0.25">
      <c r="B21" s="57"/>
      <c r="C21" s="58" t="s">
        <v>70</v>
      </c>
      <c r="D21" s="1208">
        <v>9709.7040489999963</v>
      </c>
      <c r="E21" s="1209"/>
      <c r="F21" s="1243">
        <v>17.047942573056464</v>
      </c>
      <c r="G21" s="1243"/>
      <c r="H21" s="1243">
        <v>33.946357189612343</v>
      </c>
      <c r="I21" s="1569"/>
      <c r="J21" s="1208">
        <v>7148.5972729999994</v>
      </c>
      <c r="K21" s="1209"/>
      <c r="L21" s="1243">
        <v>17.95400561270273</v>
      </c>
      <c r="M21" s="1243"/>
      <c r="N21" s="1243">
        <v>24.556965750190596</v>
      </c>
      <c r="O21" s="1569"/>
      <c r="P21" s="1570">
        <v>-2561.1067759999969</v>
      </c>
      <c r="Q21" s="1570"/>
      <c r="R21" s="1356">
        <v>73.623225145942882</v>
      </c>
      <c r="S21" s="1242"/>
    </row>
    <row r="22" spans="2:19" ht="24" customHeight="1" x14ac:dyDescent="0.25">
      <c r="B22" s="110"/>
      <c r="C22" s="51" t="s">
        <v>71</v>
      </c>
      <c r="D22" s="1219">
        <v>8639.1415039999993</v>
      </c>
      <c r="E22" s="1220"/>
      <c r="F22" s="1246">
        <v>9.9564757383305178</v>
      </c>
      <c r="G22" s="1246"/>
      <c r="H22" s="1246">
        <v>31.679427729387744</v>
      </c>
      <c r="I22" s="1574"/>
      <c r="J22" s="1219">
        <v>5781.0029610000011</v>
      </c>
      <c r="K22" s="1220"/>
      <c r="L22" s="1246">
        <v>8.7781017801156445</v>
      </c>
      <c r="M22" s="1246"/>
      <c r="N22" s="1246">
        <v>23.238849086916268</v>
      </c>
      <c r="O22" s="1574"/>
      <c r="P22" s="1575">
        <v>-2858.1385429999982</v>
      </c>
      <c r="Q22" s="1575"/>
      <c r="R22" s="1367">
        <v>66.916405505377412</v>
      </c>
      <c r="S22" s="1245"/>
    </row>
    <row r="23" spans="2:19" ht="24" customHeight="1" x14ac:dyDescent="0.25">
      <c r="B23" s="57">
        <v>23</v>
      </c>
      <c r="C23" s="58" t="s">
        <v>72</v>
      </c>
      <c r="D23" s="1208">
        <v>8418.6437429999951</v>
      </c>
      <c r="E23" s="1209"/>
      <c r="F23" s="1243">
        <v>10.815066070203727</v>
      </c>
      <c r="G23" s="1243"/>
      <c r="H23" s="1243">
        <v>10.815066070203727</v>
      </c>
      <c r="I23" s="1569"/>
      <c r="J23" s="1208">
        <v>6358.1222019999987</v>
      </c>
      <c r="K23" s="1209"/>
      <c r="L23" s="1243">
        <v>13.03611638671196</v>
      </c>
      <c r="M23" s="1243"/>
      <c r="N23" s="1243">
        <v>13.03611638671196</v>
      </c>
      <c r="O23" s="1569"/>
      <c r="P23" s="1570">
        <v>-2060.5215409999964</v>
      </c>
      <c r="Q23" s="1570"/>
      <c r="R23" s="1356">
        <v>75.524305293078868</v>
      </c>
      <c r="S23" s="1242"/>
    </row>
    <row r="24" spans="2:19" ht="24" customHeight="1" x14ac:dyDescent="0.25">
      <c r="B24" s="57"/>
      <c r="C24" s="58" t="s">
        <v>73</v>
      </c>
      <c r="D24" s="1208">
        <v>8735.8302760000006</v>
      </c>
      <c r="E24" s="1209"/>
      <c r="F24" s="1243">
        <v>6.4352579723032211</v>
      </c>
      <c r="G24" s="1243"/>
      <c r="H24" s="1243">
        <v>8.5405533103497291</v>
      </c>
      <c r="I24" s="1569"/>
      <c r="J24" s="1208">
        <v>6367.0710299999992</v>
      </c>
      <c r="K24" s="1209"/>
      <c r="L24" s="1243">
        <v>6.3822846079728102</v>
      </c>
      <c r="M24" s="1243"/>
      <c r="N24" s="1243">
        <v>9.6059748372012255</v>
      </c>
      <c r="O24" s="1569"/>
      <c r="P24" s="1570">
        <v>-2368.7592460000014</v>
      </c>
      <c r="Q24" s="1570"/>
      <c r="R24" s="1356">
        <v>72.884555089082852</v>
      </c>
      <c r="S24" s="1242"/>
    </row>
    <row r="25" spans="2:19" ht="24" customHeight="1" x14ac:dyDescent="0.25">
      <c r="B25" s="57"/>
      <c r="C25" s="58" t="s">
        <v>74</v>
      </c>
      <c r="D25" s="1208">
        <v>9924.5750489999991</v>
      </c>
      <c r="E25" s="1209"/>
      <c r="F25" s="1243">
        <v>8.6854294624713724</v>
      </c>
      <c r="G25" s="1243"/>
      <c r="H25" s="1243">
        <v>8.5936061144030518</v>
      </c>
      <c r="I25" s="1569"/>
      <c r="J25" s="1208">
        <v>7832.2249949999987</v>
      </c>
      <c r="K25" s="1209"/>
      <c r="L25" s="1243">
        <v>18.288227858369744</v>
      </c>
      <c r="M25" s="1243"/>
      <c r="N25" s="1243">
        <v>12.759233601442933</v>
      </c>
      <c r="O25" s="1569"/>
      <c r="P25" s="1570">
        <v>-2092.3500540000005</v>
      </c>
      <c r="Q25" s="1570"/>
      <c r="R25" s="1356">
        <v>78.917484691590644</v>
      </c>
      <c r="S25" s="1242"/>
    </row>
    <row r="26" spans="2:19" ht="24" customHeight="1" x14ac:dyDescent="0.25">
      <c r="B26" s="57"/>
      <c r="C26" s="58" t="s">
        <v>75</v>
      </c>
      <c r="D26" s="1208">
        <v>8159.923380000002</v>
      </c>
      <c r="E26" s="1209"/>
      <c r="F26" s="1243">
        <v>-6.6516749008102121</v>
      </c>
      <c r="G26" s="1243"/>
      <c r="H26" s="1243">
        <v>4.6365240847371814</v>
      </c>
      <c r="I26" s="1569"/>
      <c r="J26" s="1208">
        <v>5968.1417749999982</v>
      </c>
      <c r="K26" s="1209"/>
      <c r="L26" s="1243">
        <v>-3.7739081657983675</v>
      </c>
      <c r="M26" s="1243"/>
      <c r="N26" s="1243">
        <v>8.562448403020273</v>
      </c>
      <c r="O26" s="1569"/>
      <c r="P26" s="1570">
        <v>-2191.7816050000038</v>
      </c>
      <c r="Q26" s="1570"/>
      <c r="R26" s="1356">
        <v>73.139679100761327</v>
      </c>
      <c r="S26" s="1242"/>
    </row>
    <row r="27" spans="2:19" ht="24" customHeight="1" x14ac:dyDescent="0.25">
      <c r="B27" s="57"/>
      <c r="C27" s="58" t="s">
        <v>76</v>
      </c>
      <c r="D27" s="1208">
        <v>9440.4968960000006</v>
      </c>
      <c r="E27" s="1209"/>
      <c r="F27" s="1243">
        <v>-4.3413138452280791</v>
      </c>
      <c r="G27" s="1243"/>
      <c r="H27" s="1243">
        <v>2.60187510626817</v>
      </c>
      <c r="I27" s="1569"/>
      <c r="J27" s="1208">
        <v>6943.0707199999979</v>
      </c>
      <c r="K27" s="1209"/>
      <c r="L27" s="1243">
        <v>-7.0902754149403391</v>
      </c>
      <c r="M27" s="1243"/>
      <c r="N27" s="1243">
        <v>4.8963609890513959</v>
      </c>
      <c r="O27" s="1569"/>
      <c r="P27" s="1570">
        <v>-2497.4261760000027</v>
      </c>
      <c r="Q27" s="1570"/>
      <c r="R27" s="1356">
        <v>73.545606724809389</v>
      </c>
      <c r="S27" s="1242"/>
    </row>
    <row r="28" spans="2:19" ht="24" customHeight="1" x14ac:dyDescent="0.25">
      <c r="B28" s="57"/>
      <c r="C28" s="58" t="s">
        <v>77</v>
      </c>
      <c r="D28" s="1208">
        <v>8928.4862839999987</v>
      </c>
      <c r="E28" s="1209"/>
      <c r="F28" s="1243">
        <v>-7.726284266892236</v>
      </c>
      <c r="G28" s="1243"/>
      <c r="H28" s="1243">
        <v>0.72417075607056347</v>
      </c>
      <c r="I28" s="1569"/>
      <c r="J28" s="1208">
        <v>6818.9313149999998</v>
      </c>
      <c r="K28" s="1209"/>
      <c r="L28" s="1243">
        <v>-3.3917840834818525</v>
      </c>
      <c r="M28" s="1243"/>
      <c r="N28" s="1243">
        <v>3.3949897046040123</v>
      </c>
      <c r="O28" s="1569"/>
      <c r="P28" s="1570">
        <v>-2109.5549689999989</v>
      </c>
      <c r="Q28" s="1570"/>
      <c r="R28" s="1356">
        <v>76.372759033293718</v>
      </c>
      <c r="S28" s="1242"/>
    </row>
    <row r="29" spans="2:19" ht="24" customHeight="1" x14ac:dyDescent="0.25">
      <c r="B29" s="57"/>
      <c r="C29" s="58" t="s">
        <v>66</v>
      </c>
      <c r="D29" s="1208">
        <v>8620.9266640000005</v>
      </c>
      <c r="E29" s="1209"/>
      <c r="F29" s="1243">
        <v>-8.1639673462348572</v>
      </c>
      <c r="G29" s="1243"/>
      <c r="H29" s="1243">
        <v>-0.60845763151573529</v>
      </c>
      <c r="I29" s="1569"/>
      <c r="J29" s="1208">
        <v>6402.5364370000007</v>
      </c>
      <c r="K29" s="1209"/>
      <c r="L29" s="1243">
        <v>-10.59825206891858</v>
      </c>
      <c r="M29" s="1243"/>
      <c r="N29" s="1243">
        <v>1.2224072978680445</v>
      </c>
      <c r="O29" s="1569"/>
      <c r="P29" s="1570">
        <v>-2218.3902269999999</v>
      </c>
      <c r="Q29" s="1570"/>
      <c r="R29" s="1356">
        <v>74.267380834316313</v>
      </c>
      <c r="S29" s="1242"/>
    </row>
    <row r="30" spans="2:19" ht="2.15" customHeight="1" x14ac:dyDescent="0.25">
      <c r="B30" s="1530"/>
      <c r="C30" s="1178"/>
      <c r="D30" s="1216"/>
      <c r="E30" s="1217"/>
      <c r="F30" s="1217"/>
      <c r="G30" s="1217"/>
      <c r="H30" s="1217"/>
      <c r="I30" s="1253"/>
      <c r="J30" s="1216"/>
      <c r="K30" s="1217"/>
      <c r="L30" s="1217"/>
      <c r="M30" s="1217"/>
      <c r="N30" s="1178"/>
      <c r="O30" s="1166"/>
      <c r="P30" s="1167"/>
      <c r="Q30" s="1167"/>
      <c r="R30" s="1167"/>
      <c r="S30" s="1167"/>
    </row>
    <row r="31" spans="2:19" s="69" customFormat="1" ht="18" customHeight="1" x14ac:dyDescent="0.3">
      <c r="B31" s="67" t="s">
        <v>309</v>
      </c>
      <c r="C31" s="67"/>
      <c r="G31" s="394"/>
      <c r="L31" s="271"/>
      <c r="M31" s="271"/>
    </row>
    <row r="32" spans="2:19" ht="18" customHeight="1" x14ac:dyDescent="0.25">
      <c r="B32" s="92"/>
      <c r="C32" s="92"/>
      <c r="D32" s="422"/>
      <c r="E32" s="422"/>
      <c r="F32" s="422"/>
      <c r="G32" s="423"/>
      <c r="H32" s="422"/>
      <c r="I32" s="422"/>
      <c r="J32" s="424"/>
      <c r="K32" s="424"/>
      <c r="L32" s="424"/>
      <c r="M32" s="425"/>
      <c r="N32" s="424"/>
      <c r="O32" s="424"/>
    </row>
    <row r="33" spans="2:15" ht="4" customHeight="1" x14ac:dyDescent="0.25">
      <c r="B33" s="426"/>
      <c r="C33" s="426"/>
      <c r="D33" s="426"/>
      <c r="E33" s="426"/>
      <c r="F33" s="426"/>
      <c r="G33" s="426"/>
      <c r="H33" s="426"/>
      <c r="I33" s="426"/>
      <c r="J33" s="426"/>
      <c r="K33" s="426"/>
      <c r="L33" s="426"/>
      <c r="M33" s="426"/>
      <c r="N33" s="426"/>
      <c r="O33" s="426"/>
    </row>
    <row r="34" spans="2:15" ht="4" customHeight="1" x14ac:dyDescent="0.25">
      <c r="B34" s="426"/>
      <c r="C34" s="426"/>
      <c r="D34" s="426"/>
      <c r="E34" s="426"/>
      <c r="F34" s="426"/>
      <c r="G34" s="426"/>
      <c r="H34" s="426"/>
      <c r="I34" s="426"/>
      <c r="J34" s="426"/>
      <c r="K34" s="426"/>
      <c r="L34" s="426"/>
      <c r="M34" s="426"/>
      <c r="N34" s="426"/>
      <c r="O34" s="426"/>
    </row>
    <row r="35" spans="2:15" ht="4" customHeight="1" x14ac:dyDescent="0.25">
      <c r="B35" s="426"/>
      <c r="C35" s="426"/>
      <c r="D35" s="426"/>
      <c r="E35" s="426"/>
      <c r="F35" s="426"/>
      <c r="G35" s="426"/>
      <c r="H35" s="426"/>
      <c r="I35" s="426"/>
      <c r="J35" s="426"/>
      <c r="K35" s="426"/>
      <c r="L35" s="426"/>
      <c r="M35" s="426"/>
      <c r="N35" s="426"/>
      <c r="O35" s="426"/>
    </row>
    <row r="36" spans="2:15" ht="4" customHeight="1" x14ac:dyDescent="0.25">
      <c r="B36" s="426"/>
      <c r="C36" s="426"/>
      <c r="D36" s="426"/>
      <c r="E36" s="426"/>
      <c r="F36" s="426"/>
      <c r="G36" s="426"/>
      <c r="H36" s="426"/>
      <c r="I36" s="426"/>
      <c r="J36" s="426"/>
      <c r="K36" s="426"/>
      <c r="L36" s="426"/>
      <c r="M36" s="426"/>
      <c r="N36" s="426"/>
      <c r="O36" s="426"/>
    </row>
    <row r="37" spans="2:15" ht="4" customHeight="1" x14ac:dyDescent="0.25">
      <c r="B37" s="426"/>
      <c r="C37" s="426"/>
      <c r="D37" s="426"/>
      <c r="E37" s="426"/>
      <c r="F37" s="426"/>
      <c r="G37" s="426"/>
      <c r="H37" s="426"/>
      <c r="I37" s="426"/>
      <c r="J37" s="426"/>
      <c r="K37" s="426"/>
      <c r="L37" s="426"/>
      <c r="M37" s="426"/>
      <c r="N37" s="426"/>
      <c r="O37" s="426"/>
    </row>
    <row r="38" spans="2:15" ht="4" customHeight="1" x14ac:dyDescent="0.25">
      <c r="B38" s="426"/>
      <c r="C38" s="426"/>
      <c r="D38" s="426"/>
      <c r="E38" s="426"/>
      <c r="F38" s="426"/>
      <c r="G38" s="426"/>
      <c r="H38" s="426"/>
      <c r="I38" s="426"/>
      <c r="J38" s="426"/>
      <c r="K38" s="426"/>
      <c r="L38" s="426"/>
      <c r="M38" s="426"/>
      <c r="N38" s="426"/>
      <c r="O38" s="426"/>
    </row>
    <row r="39" spans="2:15" ht="4" customHeight="1" x14ac:dyDescent="0.25">
      <c r="B39" s="426"/>
      <c r="C39" s="426"/>
      <c r="D39" s="426"/>
      <c r="E39" s="426"/>
      <c r="F39" s="426"/>
      <c r="G39" s="426"/>
      <c r="H39" s="426"/>
      <c r="I39" s="426"/>
      <c r="J39" s="426"/>
      <c r="K39" s="426"/>
      <c r="L39" s="426"/>
      <c r="M39" s="426"/>
      <c r="N39" s="426"/>
      <c r="O39" s="426"/>
    </row>
    <row r="40" spans="2:15" ht="4" customHeight="1" x14ac:dyDescent="0.25">
      <c r="B40" s="426"/>
      <c r="C40" s="426"/>
      <c r="D40" s="426"/>
      <c r="E40" s="426"/>
      <c r="F40" s="426"/>
      <c r="G40" s="426"/>
      <c r="H40" s="426"/>
      <c r="I40" s="426"/>
      <c r="J40" s="426"/>
      <c r="K40" s="426"/>
      <c r="L40" s="426"/>
      <c r="M40" s="426"/>
      <c r="N40" s="426"/>
      <c r="O40" s="426"/>
    </row>
    <row r="41" spans="2:15" ht="4" customHeight="1" x14ac:dyDescent="0.25">
      <c r="B41" s="426"/>
      <c r="C41" s="426"/>
      <c r="D41" s="426"/>
      <c r="E41" s="426"/>
      <c r="F41" s="426"/>
      <c r="G41" s="426"/>
      <c r="H41" s="426"/>
      <c r="I41" s="426"/>
      <c r="J41" s="426"/>
      <c r="K41" s="426"/>
      <c r="L41" s="426"/>
      <c r="M41" s="426"/>
      <c r="N41" s="426"/>
      <c r="O41" s="426"/>
    </row>
    <row r="42" spans="2:15" ht="4" customHeight="1" x14ac:dyDescent="0.25">
      <c r="B42" s="426"/>
      <c r="C42" s="426"/>
      <c r="D42" s="426"/>
      <c r="E42" s="426"/>
      <c r="F42" s="426"/>
      <c r="G42" s="426"/>
      <c r="H42" s="426"/>
      <c r="I42" s="426"/>
      <c r="J42" s="426"/>
      <c r="K42" s="426"/>
      <c r="L42" s="426"/>
      <c r="M42" s="426"/>
      <c r="N42" s="426"/>
      <c r="O42" s="426"/>
    </row>
    <row r="43" spans="2:15" ht="4" customHeight="1" x14ac:dyDescent="0.25">
      <c r="B43" s="426"/>
      <c r="C43" s="426"/>
      <c r="D43" s="426"/>
      <c r="E43" s="426"/>
      <c r="F43" s="426"/>
      <c r="G43" s="426"/>
      <c r="H43" s="426"/>
      <c r="I43" s="426"/>
      <c r="J43" s="426"/>
      <c r="K43" s="426"/>
      <c r="L43" s="426"/>
      <c r="M43" s="426"/>
      <c r="N43" s="426"/>
      <c r="O43" s="426"/>
    </row>
    <row r="44" spans="2:15" ht="4" customHeight="1" x14ac:dyDescent="0.25">
      <c r="B44" s="426"/>
      <c r="C44" s="426"/>
      <c r="D44" s="426"/>
      <c r="E44" s="426"/>
      <c r="F44" s="426"/>
      <c r="G44" s="426"/>
      <c r="H44" s="426"/>
      <c r="I44" s="426"/>
      <c r="J44" s="426"/>
      <c r="K44" s="426"/>
      <c r="L44" s="426"/>
      <c r="M44" s="426"/>
      <c r="N44" s="426"/>
      <c r="O44" s="426"/>
    </row>
    <row r="45" spans="2:15" ht="5.15" customHeight="1" x14ac:dyDescent="0.25">
      <c r="B45" s="426"/>
      <c r="C45" s="426"/>
      <c r="D45" s="426"/>
      <c r="E45" s="426"/>
      <c r="F45" s="426"/>
      <c r="G45" s="426"/>
      <c r="H45" s="426"/>
      <c r="I45" s="426"/>
      <c r="J45" s="426"/>
      <c r="K45" s="426"/>
      <c r="L45" s="426"/>
      <c r="M45" s="426"/>
      <c r="N45" s="426"/>
      <c r="O45" s="426"/>
    </row>
    <row r="46" spans="2:15" ht="5.15" customHeight="1" x14ac:dyDescent="0.25">
      <c r="B46" s="426"/>
      <c r="C46" s="426"/>
      <c r="D46" s="426"/>
      <c r="E46" s="426"/>
      <c r="F46" s="426"/>
      <c r="G46" s="426"/>
      <c r="H46" s="426"/>
      <c r="I46" s="426"/>
      <c r="J46" s="426"/>
      <c r="K46" s="426"/>
      <c r="L46" s="426"/>
      <c r="M46" s="426"/>
      <c r="N46" s="426"/>
      <c r="O46" s="426"/>
    </row>
    <row r="47" spans="2:15" ht="5.15" customHeight="1" x14ac:dyDescent="0.25">
      <c r="B47" s="426"/>
      <c r="C47" s="426"/>
      <c r="D47" s="426"/>
      <c r="E47" s="426"/>
      <c r="F47" s="426"/>
      <c r="G47" s="426"/>
      <c r="H47" s="426"/>
      <c r="I47" s="426"/>
      <c r="J47" s="426"/>
      <c r="K47" s="426"/>
      <c r="L47" s="426"/>
      <c r="M47" s="426"/>
      <c r="N47" s="426"/>
      <c r="O47" s="426"/>
    </row>
    <row r="48" spans="2:15" ht="5.15" customHeight="1" x14ac:dyDescent="0.25">
      <c r="B48" s="426"/>
      <c r="C48" s="426"/>
      <c r="D48" s="426"/>
      <c r="E48" s="426"/>
      <c r="F48" s="426"/>
      <c r="G48" s="426"/>
      <c r="H48" s="426"/>
      <c r="I48" s="426"/>
      <c r="J48" s="426"/>
      <c r="K48" s="426"/>
      <c r="L48" s="426"/>
      <c r="M48" s="426"/>
      <c r="N48" s="426"/>
      <c r="O48" s="426"/>
    </row>
    <row r="49" spans="2:15" ht="5.15" customHeight="1" x14ac:dyDescent="0.25">
      <c r="B49" s="426"/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  <c r="N49" s="426"/>
      <c r="O49" s="426"/>
    </row>
    <row r="50" spans="2:15" ht="5.15" customHeight="1" x14ac:dyDescent="0.25">
      <c r="B50" s="426"/>
      <c r="C50" s="426"/>
      <c r="D50" s="426"/>
      <c r="E50" s="426"/>
      <c r="F50" s="426"/>
      <c r="G50" s="426"/>
      <c r="H50" s="426"/>
      <c r="I50" s="426"/>
      <c r="J50" s="426"/>
      <c r="K50" s="426"/>
      <c r="L50" s="426"/>
      <c r="M50" s="426"/>
      <c r="N50" s="426"/>
      <c r="O50" s="426"/>
    </row>
    <row r="51" spans="2:15" ht="5.15" customHeight="1" x14ac:dyDescent="0.25">
      <c r="B51" s="426"/>
      <c r="C51" s="426"/>
      <c r="D51" s="426"/>
      <c r="E51" s="426"/>
      <c r="F51" s="426"/>
      <c r="G51" s="426"/>
      <c r="H51" s="426"/>
      <c r="I51" s="426"/>
      <c r="J51" s="426"/>
      <c r="K51" s="426"/>
      <c r="L51" s="426"/>
      <c r="M51" s="426"/>
      <c r="N51" s="426"/>
      <c r="O51" s="426"/>
    </row>
    <row r="52" spans="2:15" ht="5.15" customHeight="1" x14ac:dyDescent="0.25">
      <c r="B52" s="426"/>
      <c r="C52" s="426"/>
      <c r="D52" s="426"/>
      <c r="E52" s="426"/>
      <c r="F52" s="426"/>
      <c r="G52" s="426"/>
      <c r="H52" s="426"/>
      <c r="I52" s="426"/>
      <c r="J52" s="426"/>
      <c r="K52" s="426"/>
      <c r="L52" s="426"/>
      <c r="M52" s="426"/>
      <c r="N52" s="426"/>
      <c r="O52" s="426"/>
    </row>
    <row r="53" spans="2:15" ht="5.15" customHeight="1" x14ac:dyDescent="0.25">
      <c r="B53" s="426"/>
      <c r="C53" s="426"/>
      <c r="D53" s="426"/>
      <c r="E53" s="426"/>
      <c r="F53" s="426"/>
      <c r="G53" s="426"/>
      <c r="H53" s="426"/>
      <c r="I53" s="426"/>
      <c r="J53" s="426"/>
      <c r="K53" s="426"/>
      <c r="L53" s="426"/>
      <c r="M53" s="426"/>
      <c r="N53" s="426"/>
      <c r="O53" s="426"/>
    </row>
    <row r="54" spans="2:15" ht="5.15" customHeight="1" x14ac:dyDescent="0.25">
      <c r="B54" s="426"/>
      <c r="C54" s="426"/>
      <c r="D54" s="426"/>
      <c r="E54" s="426"/>
      <c r="F54" s="426"/>
      <c r="G54" s="426"/>
      <c r="H54" s="426"/>
      <c r="I54" s="426"/>
      <c r="J54" s="426"/>
      <c r="K54" s="426"/>
      <c r="L54" s="426"/>
      <c r="M54" s="426"/>
      <c r="N54" s="426"/>
      <c r="O54" s="426"/>
    </row>
    <row r="55" spans="2:15" ht="3" customHeight="1" x14ac:dyDescent="0.25">
      <c r="B55" s="426"/>
      <c r="C55" s="426"/>
      <c r="D55" s="426"/>
      <c r="E55" s="426"/>
      <c r="F55" s="426"/>
      <c r="G55" s="426"/>
      <c r="H55" s="426"/>
      <c r="I55" s="426"/>
      <c r="J55" s="426"/>
      <c r="K55" s="426"/>
      <c r="L55" s="426"/>
      <c r="M55" s="426"/>
      <c r="N55" s="426"/>
      <c r="O55" s="426"/>
    </row>
    <row r="56" spans="2:15" ht="2.15" customHeight="1" x14ac:dyDescent="0.25">
      <c r="B56" s="426"/>
      <c r="C56" s="426"/>
      <c r="D56" s="426"/>
      <c r="E56" s="426"/>
      <c r="F56" s="426"/>
      <c r="G56" s="426"/>
      <c r="H56" s="426"/>
      <c r="I56" s="426"/>
      <c r="J56" s="426"/>
      <c r="K56" s="426"/>
      <c r="L56" s="426"/>
      <c r="M56" s="426"/>
      <c r="N56" s="426"/>
      <c r="O56" s="426"/>
    </row>
    <row r="57" spans="2:15" ht="2.15" customHeight="1" x14ac:dyDescent="0.25">
      <c r="B57" s="426"/>
      <c r="C57" s="426"/>
      <c r="D57" s="426"/>
      <c r="E57" s="426"/>
      <c r="F57" s="426"/>
      <c r="G57" s="426"/>
      <c r="H57" s="426"/>
      <c r="I57" s="426"/>
      <c r="J57" s="426"/>
      <c r="K57" s="426"/>
      <c r="L57" s="426"/>
      <c r="M57" s="426"/>
      <c r="N57" s="426"/>
      <c r="O57" s="426"/>
    </row>
    <row r="58" spans="2:15" ht="2.15" customHeight="1" x14ac:dyDescent="0.25">
      <c r="B58" s="426"/>
      <c r="C58" s="426"/>
      <c r="D58" s="426"/>
      <c r="E58" s="426"/>
      <c r="F58" s="426"/>
      <c r="G58" s="426"/>
      <c r="H58" s="426"/>
      <c r="I58" s="426"/>
      <c r="J58" s="426"/>
      <c r="K58" s="426"/>
      <c r="L58" s="426"/>
      <c r="M58" s="426"/>
      <c r="N58" s="426"/>
      <c r="O58" s="426"/>
    </row>
    <row r="59" spans="2:15" ht="2.15" customHeight="1" x14ac:dyDescent="0.25">
      <c r="B59" s="426"/>
      <c r="C59" s="426"/>
      <c r="D59" s="426"/>
      <c r="E59" s="426"/>
      <c r="F59" s="426"/>
      <c r="G59" s="426"/>
      <c r="H59" s="426"/>
      <c r="I59" s="426"/>
      <c r="J59" s="426"/>
      <c r="K59" s="426"/>
      <c r="L59" s="426"/>
      <c r="M59" s="426"/>
      <c r="N59" s="426"/>
      <c r="O59" s="426"/>
    </row>
    <row r="60" spans="2:15" ht="20.149999999999999" customHeight="1" x14ac:dyDescent="0.35">
      <c r="B60" s="427"/>
      <c r="C60" s="427"/>
      <c r="D60" s="428"/>
      <c r="E60" s="428"/>
      <c r="F60" s="428"/>
      <c r="G60" s="428"/>
      <c r="H60" s="428"/>
      <c r="I60" s="428"/>
      <c r="J60" s="428"/>
      <c r="K60" s="428"/>
      <c r="L60" s="428"/>
      <c r="M60" s="428"/>
      <c r="N60" s="428"/>
      <c r="O60" s="428"/>
    </row>
    <row r="61" spans="2:15" ht="24" customHeight="1" x14ac:dyDescent="0.35">
      <c r="B61" s="427"/>
      <c r="C61" s="427"/>
      <c r="D61" s="428"/>
      <c r="E61" s="428"/>
      <c r="F61" s="428"/>
      <c r="G61" s="428"/>
      <c r="H61" s="428"/>
      <c r="I61" s="428"/>
      <c r="J61" s="428"/>
      <c r="K61" s="428"/>
      <c r="L61" s="428"/>
      <c r="M61" s="428"/>
      <c r="N61" s="428"/>
      <c r="O61" s="428"/>
    </row>
    <row r="62" spans="2:15" ht="24" customHeight="1" x14ac:dyDescent="0.35">
      <c r="B62" s="427"/>
      <c r="C62" s="427"/>
      <c r="D62" s="428"/>
      <c r="E62" s="428"/>
      <c r="F62" s="428"/>
      <c r="G62" s="428"/>
      <c r="H62" s="428"/>
      <c r="I62" s="428"/>
      <c r="J62" s="428"/>
      <c r="K62" s="428"/>
      <c r="L62" s="428"/>
      <c r="M62" s="428"/>
      <c r="N62" s="428"/>
      <c r="O62" s="428"/>
    </row>
    <row r="63" spans="2:15" ht="24" customHeight="1" x14ac:dyDescent="0.35">
      <c r="B63" s="427"/>
      <c r="C63" s="427"/>
      <c r="D63" s="428"/>
      <c r="E63" s="428"/>
      <c r="F63" s="428"/>
      <c r="G63" s="428"/>
      <c r="H63" s="428"/>
      <c r="I63" s="428"/>
      <c r="J63" s="428"/>
      <c r="K63" s="428"/>
      <c r="L63" s="428"/>
      <c r="M63" s="428"/>
      <c r="N63" s="428"/>
      <c r="O63" s="428"/>
    </row>
    <row r="64" spans="2:15" ht="24" customHeight="1" x14ac:dyDescent="0.35">
      <c r="B64" s="427"/>
      <c r="C64" s="427"/>
      <c r="D64" s="428"/>
      <c r="E64" s="428"/>
      <c r="F64" s="428"/>
      <c r="G64" s="428"/>
      <c r="H64" s="428"/>
      <c r="I64" s="428"/>
      <c r="J64" s="428"/>
      <c r="K64" s="428"/>
      <c r="L64" s="428"/>
      <c r="M64" s="428"/>
      <c r="N64" s="428"/>
      <c r="O64" s="428"/>
    </row>
    <row r="65" spans="2:19" ht="24" customHeight="1" x14ac:dyDescent="0.35">
      <c r="B65" s="427"/>
      <c r="C65" s="427"/>
      <c r="D65" s="428"/>
      <c r="E65" s="428"/>
      <c r="F65" s="428"/>
      <c r="G65" s="428"/>
      <c r="H65" s="428"/>
      <c r="I65" s="428"/>
      <c r="J65" s="428"/>
      <c r="K65" s="428"/>
      <c r="L65" s="428"/>
      <c r="M65" s="428"/>
      <c r="N65" s="428"/>
      <c r="O65" s="428"/>
    </row>
    <row r="66" spans="2:19" ht="18" customHeight="1" x14ac:dyDescent="0.35">
      <c r="B66" s="427"/>
      <c r="C66" s="427"/>
      <c r="D66" s="428"/>
      <c r="E66" s="428"/>
      <c r="F66" s="428"/>
      <c r="G66" s="428"/>
      <c r="H66" s="428"/>
      <c r="I66" s="428"/>
      <c r="J66" s="428"/>
      <c r="K66" s="428"/>
      <c r="L66" s="428"/>
      <c r="M66" s="428"/>
      <c r="N66" s="428"/>
      <c r="O66" s="428"/>
    </row>
    <row r="67" spans="2:19" ht="24" customHeight="1" x14ac:dyDescent="0.35">
      <c r="B67" s="427"/>
      <c r="C67" s="427"/>
      <c r="D67" s="428"/>
      <c r="E67" s="428"/>
      <c r="F67" s="428"/>
      <c r="G67" s="428"/>
      <c r="H67" s="428"/>
      <c r="I67" s="428"/>
      <c r="J67" s="428"/>
      <c r="K67" s="428"/>
      <c r="L67" s="428"/>
      <c r="M67" s="428"/>
      <c r="N67" s="428"/>
      <c r="O67" s="428"/>
    </row>
    <row r="68" spans="2:19" ht="18" customHeight="1" x14ac:dyDescent="0.4">
      <c r="B68" s="39" t="s">
        <v>310</v>
      </c>
      <c r="C68" s="260"/>
      <c r="D68" s="261"/>
      <c r="E68" s="261"/>
      <c r="F68" s="261"/>
      <c r="G68" s="261"/>
      <c r="H68" s="261"/>
      <c r="I68" s="261"/>
      <c r="J68" s="261"/>
      <c r="K68" s="261"/>
      <c r="L68" s="261"/>
      <c r="M68" s="261"/>
      <c r="N68" s="261"/>
      <c r="O68" s="261"/>
      <c r="P68" s="261"/>
      <c r="Q68" s="261"/>
      <c r="R68" s="261"/>
      <c r="S68" s="261"/>
    </row>
    <row r="69" spans="2:19" ht="30" customHeight="1" x14ac:dyDescent="0.25">
      <c r="B69" s="1499"/>
      <c r="C69" s="1499"/>
      <c r="D69" s="1573" t="s">
        <v>311</v>
      </c>
      <c r="E69" s="1573"/>
      <c r="F69" s="1573"/>
      <c r="G69" s="1573"/>
      <c r="H69" s="1573"/>
      <c r="I69" s="1573"/>
      <c r="J69" s="1573"/>
      <c r="K69" s="1573"/>
      <c r="L69" s="1281" t="s">
        <v>312</v>
      </c>
      <c r="M69" s="1281"/>
      <c r="N69" s="1281"/>
      <c r="O69" s="1281"/>
      <c r="P69" s="1281"/>
      <c r="Q69" s="1281"/>
      <c r="R69" s="1281"/>
      <c r="S69" s="1282"/>
    </row>
    <row r="70" spans="2:19" ht="22" customHeight="1" x14ac:dyDescent="0.25">
      <c r="B70" s="1499"/>
      <c r="C70" s="1499"/>
      <c r="D70" s="1213" t="s">
        <v>305</v>
      </c>
      <c r="E70" s="1213"/>
      <c r="F70" s="1213"/>
      <c r="G70" s="1213" t="s">
        <v>306</v>
      </c>
      <c r="H70" s="1213"/>
      <c r="I70" s="1213"/>
      <c r="J70" s="1213" t="s">
        <v>98</v>
      </c>
      <c r="K70" s="1213" t="s">
        <v>307</v>
      </c>
      <c r="L70" s="1213" t="s">
        <v>305</v>
      </c>
      <c r="M70" s="1213"/>
      <c r="N70" s="1213"/>
      <c r="O70" s="1213" t="s">
        <v>306</v>
      </c>
      <c r="P70" s="1213"/>
      <c r="Q70" s="1213"/>
      <c r="R70" s="1213" t="s">
        <v>98</v>
      </c>
      <c r="S70" s="1265" t="s">
        <v>307</v>
      </c>
    </row>
    <row r="71" spans="2:19" ht="22" customHeight="1" x14ac:dyDescent="0.25">
      <c r="B71" s="1499"/>
      <c r="C71" s="1499"/>
      <c r="D71" s="1213"/>
      <c r="E71" s="1213"/>
      <c r="F71" s="1213"/>
      <c r="G71" s="1213"/>
      <c r="H71" s="1213"/>
      <c r="I71" s="1213"/>
      <c r="J71" s="1213"/>
      <c r="K71" s="1213"/>
      <c r="L71" s="1213"/>
      <c r="M71" s="1213"/>
      <c r="N71" s="1213"/>
      <c r="O71" s="1213"/>
      <c r="P71" s="1213"/>
      <c r="Q71" s="1213"/>
      <c r="R71" s="1213"/>
      <c r="S71" s="1265"/>
    </row>
    <row r="72" spans="2:19" ht="30" customHeight="1" x14ac:dyDescent="0.25">
      <c r="B72" s="1499"/>
      <c r="C72" s="1499"/>
      <c r="D72" s="420" t="s">
        <v>150</v>
      </c>
      <c r="E72" s="128" t="s">
        <v>59</v>
      </c>
      <c r="F72" s="420" t="s">
        <v>126</v>
      </c>
      <c r="G72" s="420" t="s">
        <v>150</v>
      </c>
      <c r="H72" s="128" t="s">
        <v>59</v>
      </c>
      <c r="I72" s="420" t="s">
        <v>126</v>
      </c>
      <c r="J72" s="420" t="s">
        <v>150</v>
      </c>
      <c r="K72" s="128" t="s">
        <v>308</v>
      </c>
      <c r="L72" s="420" t="s">
        <v>150</v>
      </c>
      <c r="M72" s="128" t="s">
        <v>59</v>
      </c>
      <c r="N72" s="420" t="s">
        <v>126</v>
      </c>
      <c r="O72" s="420" t="s">
        <v>150</v>
      </c>
      <c r="P72" s="128" t="s">
        <v>59</v>
      </c>
      <c r="Q72" s="420" t="s">
        <v>126</v>
      </c>
      <c r="R72" s="420" t="s">
        <v>150</v>
      </c>
      <c r="S72" s="128" t="s">
        <v>308</v>
      </c>
    </row>
    <row r="73" spans="2:19" ht="24" customHeight="1" x14ac:dyDescent="0.25">
      <c r="B73" s="1177">
        <v>2020</v>
      </c>
      <c r="C73" s="1177"/>
      <c r="D73" s="429">
        <v>15327.756023</v>
      </c>
      <c r="E73" s="430">
        <v>-18.833704139137442</v>
      </c>
      <c r="F73" s="431"/>
      <c r="G73" s="430">
        <v>12325.314716000001</v>
      </c>
      <c r="H73" s="430">
        <v>-11.370622675951447</v>
      </c>
      <c r="I73" s="430"/>
      <c r="J73" s="49">
        <v>-3002.4413069999991</v>
      </c>
      <c r="K73" s="49">
        <v>80.411736052591792</v>
      </c>
      <c r="L73" s="430">
        <v>52817.811948999995</v>
      </c>
      <c r="M73" s="430">
        <v>-13.544867534239135</v>
      </c>
      <c r="N73" s="430"/>
      <c r="O73" s="429">
        <v>41432.077847999994</v>
      </c>
      <c r="P73" s="430">
        <v>-9.9228842353625168</v>
      </c>
      <c r="Q73" s="431"/>
      <c r="R73" s="430">
        <v>-11385.734101000002</v>
      </c>
      <c r="S73" s="430">
        <v>78.443381728887445</v>
      </c>
    </row>
    <row r="74" spans="2:19" ht="24" customHeight="1" x14ac:dyDescent="0.25">
      <c r="B74" s="1177">
        <v>2021</v>
      </c>
      <c r="C74" s="1177"/>
      <c r="D74" s="429">
        <v>20918.972833999997</v>
      </c>
      <c r="E74" s="430">
        <v>36.477725784583996</v>
      </c>
      <c r="F74" s="431"/>
      <c r="G74" s="430">
        <v>14802.502800999999</v>
      </c>
      <c r="H74" s="430">
        <v>20.098375920448163</v>
      </c>
      <c r="I74" s="430"/>
      <c r="J74" s="49">
        <v>-6116.4700329999978</v>
      </c>
      <c r="K74" s="49">
        <v>70.761135924136838</v>
      </c>
      <c r="L74" s="430">
        <v>62226.741975000012</v>
      </c>
      <c r="M74" s="430">
        <v>17.81393374470932</v>
      </c>
      <c r="N74" s="430"/>
      <c r="O74" s="429">
        <v>48816.022487000002</v>
      </c>
      <c r="P74" s="430">
        <v>17.82180624898697</v>
      </c>
      <c r="Q74" s="431"/>
      <c r="R74" s="430">
        <v>-13410.71948800001</v>
      </c>
      <c r="S74" s="430">
        <v>78.448623433655172</v>
      </c>
    </row>
    <row r="75" spans="2:19" ht="24" customHeight="1" x14ac:dyDescent="0.25">
      <c r="B75" s="1177">
        <v>2022</v>
      </c>
      <c r="C75" s="1177"/>
      <c r="D75" s="429">
        <v>32231.118901999995</v>
      </c>
      <c r="E75" s="430">
        <v>54.076011082217931</v>
      </c>
      <c r="F75" s="431"/>
      <c r="G75" s="430">
        <v>19271.123826999992</v>
      </c>
      <c r="H75" s="430">
        <v>30.188280225814989</v>
      </c>
      <c r="I75" s="430"/>
      <c r="J75" s="49">
        <v>-12959.995075000003</v>
      </c>
      <c r="K75" s="49">
        <v>59.790427647251754</v>
      </c>
      <c r="L75" s="430">
        <v>77254.682540000009</v>
      </c>
      <c r="M75" s="430">
        <v>24.150293086270793</v>
      </c>
      <c r="N75" s="430"/>
      <c r="O75" s="429">
        <v>59131.614544000011</v>
      </c>
      <c r="P75" s="430">
        <v>21.131570192444737</v>
      </c>
      <c r="Q75" s="431"/>
      <c r="R75" s="430">
        <v>-18123.067995999998</v>
      </c>
      <c r="S75" s="430">
        <v>76.541139772833247</v>
      </c>
    </row>
    <row r="76" spans="2:19" ht="24" customHeight="1" x14ac:dyDescent="0.25">
      <c r="B76" s="51"/>
      <c r="C76" s="51"/>
      <c r="D76" s="432"/>
      <c r="E76" s="433"/>
      <c r="F76" s="434"/>
      <c r="G76" s="433"/>
      <c r="H76" s="433"/>
      <c r="I76" s="433"/>
      <c r="J76" s="55"/>
      <c r="K76" s="55"/>
      <c r="L76" s="433"/>
      <c r="M76" s="433"/>
      <c r="N76" s="433"/>
      <c r="O76" s="432"/>
      <c r="P76" s="433"/>
      <c r="Q76" s="434"/>
      <c r="R76" s="433"/>
      <c r="S76" s="433"/>
    </row>
    <row r="77" spans="2:19" ht="24" customHeight="1" x14ac:dyDescent="0.25">
      <c r="B77" s="57">
        <v>22</v>
      </c>
      <c r="C77" s="58" t="s">
        <v>317</v>
      </c>
      <c r="D77" s="435">
        <v>2302.0413030000009</v>
      </c>
      <c r="E77" s="436">
        <v>67.588649148390175</v>
      </c>
      <c r="F77" s="437">
        <v>72.756730724958786</v>
      </c>
      <c r="G77" s="436">
        <v>1369.3330120000001</v>
      </c>
      <c r="H77" s="436">
        <v>17.135041390520598</v>
      </c>
      <c r="I77" s="436">
        <v>22.681072186837902</v>
      </c>
      <c r="J77" s="60">
        <v>-932.70829100000083</v>
      </c>
      <c r="K77" s="60">
        <v>59.483425002648595</v>
      </c>
      <c r="L77" s="436">
        <v>5905.6057140000003</v>
      </c>
      <c r="M77" s="436">
        <v>34.097813032772862</v>
      </c>
      <c r="N77" s="436">
        <v>29.30723497420702</v>
      </c>
      <c r="O77" s="435">
        <v>4615.7528069999989</v>
      </c>
      <c r="P77" s="436">
        <v>20.884396030924091</v>
      </c>
      <c r="Q77" s="437">
        <v>20.399833256985822</v>
      </c>
      <c r="R77" s="436">
        <v>-1289.8529070000013</v>
      </c>
      <c r="S77" s="436">
        <v>78.158838069019083</v>
      </c>
    </row>
    <row r="78" spans="2:19" ht="24" customHeight="1" x14ac:dyDescent="0.25">
      <c r="B78" s="57"/>
      <c r="C78" s="58" t="s">
        <v>74</v>
      </c>
      <c r="D78" s="435">
        <v>2413.7826019999975</v>
      </c>
      <c r="E78" s="436">
        <v>48.61355925618858</v>
      </c>
      <c r="F78" s="437">
        <v>63.622137934536617</v>
      </c>
      <c r="G78" s="436">
        <v>1519.3148320000007</v>
      </c>
      <c r="H78" s="436">
        <v>7.9245252299582791</v>
      </c>
      <c r="I78" s="436">
        <v>16.769978758917237</v>
      </c>
      <c r="J78" s="60">
        <v>-894.46776999999679</v>
      </c>
      <c r="K78" s="60">
        <v>62.943316881194519</v>
      </c>
      <c r="L78" s="436">
        <v>6717.6852479999998</v>
      </c>
      <c r="M78" s="436">
        <v>23.679016990968037</v>
      </c>
      <c r="N78" s="436">
        <v>27.137425902955627</v>
      </c>
      <c r="O78" s="435">
        <v>5101.9907169999979</v>
      </c>
      <c r="P78" s="436">
        <v>14.901426610803625</v>
      </c>
      <c r="Q78" s="437">
        <v>18.354476982715994</v>
      </c>
      <c r="R78" s="436">
        <v>-1615.6945310000019</v>
      </c>
      <c r="S78" s="436">
        <v>75.948641959951473</v>
      </c>
    </row>
    <row r="79" spans="2:19" ht="24" customHeight="1" x14ac:dyDescent="0.25">
      <c r="B79" s="57"/>
      <c r="C79" s="58" t="s">
        <v>75</v>
      </c>
      <c r="D79" s="435">
        <v>2508.8492519999991</v>
      </c>
      <c r="E79" s="436">
        <v>50.591502451486647</v>
      </c>
      <c r="F79" s="437">
        <v>59.978978978667506</v>
      </c>
      <c r="G79" s="436">
        <v>1468.3120570000006</v>
      </c>
      <c r="H79" s="436">
        <v>16.229366429055105</v>
      </c>
      <c r="I79" s="436">
        <v>16.627031607110943</v>
      </c>
      <c r="J79" s="60">
        <v>-1040.5371949999985</v>
      </c>
      <c r="K79" s="60">
        <v>58.52532015741857</v>
      </c>
      <c r="L79" s="436">
        <v>6232.5217060000023</v>
      </c>
      <c r="M79" s="436">
        <v>20.045985752077566</v>
      </c>
      <c r="N79" s="436">
        <v>25.227874907984106</v>
      </c>
      <c r="O79" s="435">
        <v>4733.8953290000018</v>
      </c>
      <c r="P79" s="436">
        <v>16.085891452942349</v>
      </c>
      <c r="Q79" s="437">
        <v>17.776807798307992</v>
      </c>
      <c r="R79" s="436">
        <v>-1498.6263770000005</v>
      </c>
      <c r="S79" s="436">
        <v>75.954734733498256</v>
      </c>
    </row>
    <row r="80" spans="2:19" ht="24" customHeight="1" x14ac:dyDescent="0.25">
      <c r="B80" s="57"/>
      <c r="C80" s="58" t="s">
        <v>318</v>
      </c>
      <c r="D80" s="435">
        <v>3056.3527260000001</v>
      </c>
      <c r="E80" s="436">
        <v>86.363859962263874</v>
      </c>
      <c r="F80" s="437">
        <v>65.673407938199603</v>
      </c>
      <c r="G80" s="436">
        <v>2119.6702279999986</v>
      </c>
      <c r="H80" s="436">
        <v>68.49555443191629</v>
      </c>
      <c r="I80" s="436">
        <v>27.437909321578569</v>
      </c>
      <c r="J80" s="60">
        <v>-936.68249800000149</v>
      </c>
      <c r="K80" s="60">
        <v>69.352932008411088</v>
      </c>
      <c r="L80" s="436">
        <v>6812.585763000001</v>
      </c>
      <c r="M80" s="436">
        <v>32.268231604012868</v>
      </c>
      <c r="N80" s="436">
        <v>26.712126569947792</v>
      </c>
      <c r="O80" s="435">
        <v>5353.2512029999998</v>
      </c>
      <c r="P80" s="436">
        <v>32.093432035155402</v>
      </c>
      <c r="Q80" s="437">
        <v>20.66808978539223</v>
      </c>
      <c r="R80" s="436">
        <v>-1459.3345600000011</v>
      </c>
      <c r="S80" s="436">
        <v>78.578844938351779</v>
      </c>
    </row>
    <row r="81" spans="2:19" ht="24" customHeight="1" x14ac:dyDescent="0.25">
      <c r="B81" s="57"/>
      <c r="C81" s="58" t="s">
        <v>77</v>
      </c>
      <c r="D81" s="435">
        <v>3180.0471660000003</v>
      </c>
      <c r="E81" s="436">
        <v>101.16329057162207</v>
      </c>
      <c r="F81" s="437">
        <v>71.78511948961021</v>
      </c>
      <c r="G81" s="436">
        <v>1787.6758709999988</v>
      </c>
      <c r="H81" s="436">
        <v>50.562791298969103</v>
      </c>
      <c r="I81" s="436">
        <v>31.239237343090132</v>
      </c>
      <c r="J81" s="60">
        <v>-1392.3712950000015</v>
      </c>
      <c r="K81" s="60">
        <v>56.21538856760462</v>
      </c>
      <c r="L81" s="436">
        <v>6496.041212000001</v>
      </c>
      <c r="M81" s="436">
        <v>25.367706559134895</v>
      </c>
      <c r="N81" s="436">
        <v>26.476881922588792</v>
      </c>
      <c r="O81" s="435">
        <v>5270.6589200000017</v>
      </c>
      <c r="P81" s="436">
        <v>33.224206640335829</v>
      </c>
      <c r="Q81" s="437">
        <v>22.735859809800264</v>
      </c>
      <c r="R81" s="436">
        <v>-1225.3822919999993</v>
      </c>
      <c r="S81" s="436">
        <v>81.136476016556415</v>
      </c>
    </row>
    <row r="82" spans="2:19" ht="24" customHeight="1" x14ac:dyDescent="0.25">
      <c r="B82" s="57"/>
      <c r="C82" s="58" t="s">
        <v>66</v>
      </c>
      <c r="D82" s="435">
        <v>2982.2027819999998</v>
      </c>
      <c r="E82" s="436">
        <v>63.450792067675323</v>
      </c>
      <c r="F82" s="437">
        <v>70.403263434041307</v>
      </c>
      <c r="G82" s="436">
        <v>1850.7816979999991</v>
      </c>
      <c r="H82" s="436">
        <v>42.319358583469139</v>
      </c>
      <c r="I82" s="436">
        <v>32.929766433090492</v>
      </c>
      <c r="J82" s="60">
        <v>-1131.4210840000007</v>
      </c>
      <c r="K82" s="60">
        <v>62.060893684727283</v>
      </c>
      <c r="L82" s="436">
        <v>6405.1002349999999</v>
      </c>
      <c r="M82" s="436">
        <v>20.652442600595734</v>
      </c>
      <c r="N82" s="436">
        <v>25.591456906418596</v>
      </c>
      <c r="O82" s="435">
        <v>5310.7521480000014</v>
      </c>
      <c r="P82" s="436">
        <v>24.105834457133657</v>
      </c>
      <c r="Q82" s="437">
        <v>22.942992904222304</v>
      </c>
      <c r="R82" s="436">
        <v>-1094.3480869999985</v>
      </c>
      <c r="S82" s="436">
        <v>82.914426834102485</v>
      </c>
    </row>
    <row r="83" spans="2:19" ht="24" customHeight="1" x14ac:dyDescent="0.25">
      <c r="B83" s="57"/>
      <c r="C83" s="58" t="s">
        <v>67</v>
      </c>
      <c r="D83" s="435">
        <v>3335.3557159999982</v>
      </c>
      <c r="E83" s="436">
        <v>96.036787423412221</v>
      </c>
      <c r="F83" s="437">
        <v>73.83582605508019</v>
      </c>
      <c r="G83" s="436">
        <v>1573.989963</v>
      </c>
      <c r="H83" s="436">
        <v>27.192976393318613</v>
      </c>
      <c r="I83" s="436">
        <v>32.202458133167355</v>
      </c>
      <c r="J83" s="60">
        <v>-1761.3657529999982</v>
      </c>
      <c r="K83" s="60">
        <v>47.19106737099824</v>
      </c>
      <c r="L83" s="436">
        <v>5856.0327449999986</v>
      </c>
      <c r="M83" s="436">
        <v>32.810055229827604</v>
      </c>
      <c r="N83" s="436">
        <v>26.400726026512046</v>
      </c>
      <c r="O83" s="435">
        <v>4195.9636389999996</v>
      </c>
      <c r="P83" s="436">
        <v>34.472088580639706</v>
      </c>
      <c r="Q83" s="437">
        <v>24.087840673152925</v>
      </c>
      <c r="R83" s="436">
        <v>-1660.069105999999</v>
      </c>
      <c r="S83" s="436">
        <v>71.651983889307985</v>
      </c>
    </row>
    <row r="84" spans="2:19" ht="24" customHeight="1" x14ac:dyDescent="0.25">
      <c r="B84" s="57"/>
      <c r="C84" s="58" t="s">
        <v>68</v>
      </c>
      <c r="D84" s="435">
        <v>2840.0224579999981</v>
      </c>
      <c r="E84" s="436">
        <v>40.018619775328787</v>
      </c>
      <c r="F84" s="437">
        <v>69.180435551879398</v>
      </c>
      <c r="G84" s="436">
        <v>1638.1990769999991</v>
      </c>
      <c r="H84" s="436">
        <v>26.866889262656102</v>
      </c>
      <c r="I84" s="436">
        <v>31.57907943881877</v>
      </c>
      <c r="J84" s="60">
        <v>-1201.823380999999</v>
      </c>
      <c r="K84" s="60">
        <v>57.682609952093564</v>
      </c>
      <c r="L84" s="436">
        <v>6910.3050670000011</v>
      </c>
      <c r="M84" s="436">
        <v>29.354398745461175</v>
      </c>
      <c r="N84" s="436">
        <v>26.753936895466879</v>
      </c>
      <c r="O84" s="435">
        <v>5235.2412629999972</v>
      </c>
      <c r="P84" s="436">
        <v>24.633702757497609</v>
      </c>
      <c r="Q84" s="437">
        <v>24.152205414838313</v>
      </c>
      <c r="R84" s="436">
        <v>-1675.063804000004</v>
      </c>
      <c r="S84" s="436">
        <v>75.759915260482032</v>
      </c>
    </row>
    <row r="85" spans="2:19" ht="24" customHeight="1" x14ac:dyDescent="0.25">
      <c r="B85" s="57"/>
      <c r="C85" s="58" t="s">
        <v>313</v>
      </c>
      <c r="D85" s="435">
        <v>2413.8613520000008</v>
      </c>
      <c r="E85" s="436">
        <v>18.736716516821652</v>
      </c>
      <c r="F85" s="437">
        <v>63.064217724174988</v>
      </c>
      <c r="G85" s="436">
        <v>1620.1579549999997</v>
      </c>
      <c r="H85" s="436">
        <v>27.802340982515929</v>
      </c>
      <c r="I85" s="436">
        <v>31.190455564517315</v>
      </c>
      <c r="J85" s="60">
        <v>-793.70339700000113</v>
      </c>
      <c r="K85" s="60">
        <v>67.118931816759925</v>
      </c>
      <c r="L85" s="436">
        <v>7171.5419299999994</v>
      </c>
      <c r="M85" s="436">
        <v>29.13366658290397</v>
      </c>
      <c r="N85" s="436">
        <v>27.017065327352551</v>
      </c>
      <c r="O85" s="435">
        <v>5083.3383860000013</v>
      </c>
      <c r="P85" s="436">
        <v>18.211341309178408</v>
      </c>
      <c r="Q85" s="437">
        <v>23.512309980474623</v>
      </c>
      <c r="R85" s="436">
        <v>-2088.2035439999981</v>
      </c>
      <c r="S85" s="436">
        <v>70.882084154529963</v>
      </c>
    </row>
    <row r="86" spans="2:19" ht="24" customHeight="1" x14ac:dyDescent="0.25">
      <c r="B86" s="57"/>
      <c r="C86" s="58" t="s">
        <v>314</v>
      </c>
      <c r="D86" s="435">
        <v>2725.0903849999986</v>
      </c>
      <c r="E86" s="436">
        <v>24.547270035826262</v>
      </c>
      <c r="F86" s="437">
        <v>58.618127040466319</v>
      </c>
      <c r="G86" s="436">
        <v>1679.873319</v>
      </c>
      <c r="H86" s="436">
        <v>32.256763578292457</v>
      </c>
      <c r="I86" s="436">
        <v>31.290115593534985</v>
      </c>
      <c r="J86" s="60">
        <v>-1045.2170659999986</v>
      </c>
      <c r="K86" s="60">
        <v>61.644682622150924</v>
      </c>
      <c r="L86" s="436">
        <v>6984.6136639999977</v>
      </c>
      <c r="M86" s="436">
        <v>14.361325274065706</v>
      </c>
      <c r="N86" s="436">
        <v>25.644982908199587</v>
      </c>
      <c r="O86" s="435">
        <v>5468.7239539999991</v>
      </c>
      <c r="P86" s="436">
        <v>14.161619479757825</v>
      </c>
      <c r="Q86" s="437">
        <v>22.510544711803291</v>
      </c>
      <c r="R86" s="436">
        <v>-1515.8897099999986</v>
      </c>
      <c r="S86" s="436">
        <v>78.296727880409804</v>
      </c>
    </row>
    <row r="87" spans="2:19" ht="24" customHeight="1" x14ac:dyDescent="0.25">
      <c r="B87" s="110"/>
      <c r="C87" s="51" t="s">
        <v>315</v>
      </c>
      <c r="D87" s="432">
        <v>2165.2981799999989</v>
      </c>
      <c r="E87" s="433">
        <v>10.242243871978097</v>
      </c>
      <c r="F87" s="434">
        <v>54.076011082217931</v>
      </c>
      <c r="G87" s="433">
        <v>1428.7622590000001</v>
      </c>
      <c r="H87" s="433">
        <v>17.838370772211</v>
      </c>
      <c r="I87" s="433">
        <v>30.188280225814989</v>
      </c>
      <c r="J87" s="55">
        <v>-736.53592099999878</v>
      </c>
      <c r="K87" s="55">
        <v>65.984549943139967</v>
      </c>
      <c r="L87" s="433">
        <v>6473.8433240000004</v>
      </c>
      <c r="M87" s="433">
        <v>9.8612255770045731</v>
      </c>
      <c r="N87" s="433">
        <v>24.150293086270793</v>
      </c>
      <c r="O87" s="432">
        <v>4352.240702000001</v>
      </c>
      <c r="P87" s="433">
        <v>6.1000617603995888</v>
      </c>
      <c r="Q87" s="434">
        <v>21.131570192444737</v>
      </c>
      <c r="R87" s="433">
        <v>-2121.6026219999994</v>
      </c>
      <c r="S87" s="433">
        <v>67.22808205545013</v>
      </c>
    </row>
    <row r="88" spans="2:19" ht="24" customHeight="1" x14ac:dyDescent="0.25">
      <c r="B88" s="57">
        <v>23</v>
      </c>
      <c r="C88" s="58" t="s">
        <v>316</v>
      </c>
      <c r="D88" s="435">
        <v>2288.4943579999976</v>
      </c>
      <c r="E88" s="436">
        <v>-0.85436677999559674</v>
      </c>
      <c r="F88" s="437">
        <v>-0.85436677999559674</v>
      </c>
      <c r="G88" s="436">
        <v>1568.1106559999996</v>
      </c>
      <c r="H88" s="436">
        <v>29.056916730673056</v>
      </c>
      <c r="I88" s="436">
        <v>29.056916730673056</v>
      </c>
      <c r="J88" s="60">
        <v>-720.38370199999804</v>
      </c>
      <c r="K88" s="60">
        <v>68.521499758925827</v>
      </c>
      <c r="L88" s="436">
        <v>6130.1493849999979</v>
      </c>
      <c r="M88" s="436">
        <v>15.908003882491428</v>
      </c>
      <c r="N88" s="436">
        <v>15.908003882491428</v>
      </c>
      <c r="O88" s="435">
        <v>4790.0115459999988</v>
      </c>
      <c r="P88" s="436">
        <v>8.6218331413763458</v>
      </c>
      <c r="Q88" s="437">
        <v>8.6218331413763458</v>
      </c>
      <c r="R88" s="436">
        <v>-1340.1378389999991</v>
      </c>
      <c r="S88" s="436">
        <v>78.138577792586702</v>
      </c>
    </row>
    <row r="89" spans="2:19" ht="24" customHeight="1" x14ac:dyDescent="0.25">
      <c r="B89" s="57"/>
      <c r="C89" s="58" t="s">
        <v>317</v>
      </c>
      <c r="D89" s="435">
        <v>2010.3170450000007</v>
      </c>
      <c r="E89" s="436">
        <v>-12.67241632979511</v>
      </c>
      <c r="F89" s="437">
        <v>-6.7554786736788159</v>
      </c>
      <c r="G89" s="436">
        <v>1495.7528589999993</v>
      </c>
      <c r="H89" s="436">
        <v>9.2322207886710306</v>
      </c>
      <c r="I89" s="436">
        <v>18.552833888587262</v>
      </c>
      <c r="J89" s="60">
        <v>-514.56418600000143</v>
      </c>
      <c r="K89" s="60">
        <v>74.403829123380831</v>
      </c>
      <c r="L89" s="436">
        <v>6725.5132309999999</v>
      </c>
      <c r="M89" s="436">
        <v>13.88354652692616</v>
      </c>
      <c r="N89" s="436">
        <v>14.840002516734296</v>
      </c>
      <c r="O89" s="435">
        <v>4871.3181709999999</v>
      </c>
      <c r="P89" s="436">
        <v>5.5368078553172273</v>
      </c>
      <c r="Q89" s="437">
        <v>7.0441230787628983</v>
      </c>
      <c r="R89" s="436">
        <v>-1854.19506</v>
      </c>
      <c r="S89" s="436">
        <v>72.430430268824196</v>
      </c>
    </row>
    <row r="90" spans="2:19" ht="24" customHeight="1" x14ac:dyDescent="0.25">
      <c r="B90" s="57"/>
      <c r="C90" s="58" t="s">
        <v>74</v>
      </c>
      <c r="D90" s="435">
        <v>2181.5596399999995</v>
      </c>
      <c r="E90" s="436">
        <v>-9.6207074244210702</v>
      </c>
      <c r="F90" s="437">
        <v>-7.7401029649909354</v>
      </c>
      <c r="G90" s="436">
        <v>2078.9104019999982</v>
      </c>
      <c r="H90" s="436">
        <v>36.832100774225651</v>
      </c>
      <c r="I90" s="436">
        <v>25.32037338291715</v>
      </c>
      <c r="J90" s="60">
        <v>-102.64923800000133</v>
      </c>
      <c r="K90" s="60">
        <v>95.294685686429304</v>
      </c>
      <c r="L90" s="436">
        <v>7743.0154089999996</v>
      </c>
      <c r="M90" s="436">
        <v>15.263146800533157</v>
      </c>
      <c r="N90" s="436">
        <v>14.998696952671775</v>
      </c>
      <c r="O90" s="435">
        <v>5753.3145930000001</v>
      </c>
      <c r="P90" s="436">
        <v>12.766073325648563</v>
      </c>
      <c r="Q90" s="437">
        <v>9.1105350970646093</v>
      </c>
      <c r="R90" s="436">
        <v>-1989.7008159999996</v>
      </c>
      <c r="S90" s="436">
        <v>74.303282236952612</v>
      </c>
    </row>
    <row r="91" spans="2:19" ht="24" customHeight="1" x14ac:dyDescent="0.25">
      <c r="B91" s="57"/>
      <c r="C91" s="58" t="s">
        <v>75</v>
      </c>
      <c r="D91" s="435">
        <v>2006.9224390000018</v>
      </c>
      <c r="E91" s="436">
        <v>-20.006256358363196</v>
      </c>
      <c r="F91" s="437">
        <v>-10.968288308573904</v>
      </c>
      <c r="G91" s="436">
        <v>1435.4704569999999</v>
      </c>
      <c r="H91" s="436">
        <v>-2.2366907527206048</v>
      </c>
      <c r="I91" s="436">
        <v>18.058659132200972</v>
      </c>
      <c r="J91" s="60">
        <v>-571.45198200000186</v>
      </c>
      <c r="K91" s="60">
        <v>71.525955816970097</v>
      </c>
      <c r="L91" s="436">
        <v>6153.0009410000002</v>
      </c>
      <c r="M91" s="436">
        <v>-1.2759003297725835</v>
      </c>
      <c r="N91" s="436">
        <v>10.797687092062791</v>
      </c>
      <c r="O91" s="435">
        <v>4532.6713179999988</v>
      </c>
      <c r="P91" s="436">
        <v>-4.2507068072945797</v>
      </c>
      <c r="Q91" s="437">
        <v>5.7570951622746946</v>
      </c>
      <c r="R91" s="436">
        <v>-1620.3296230000014</v>
      </c>
      <c r="S91" s="436">
        <v>73.666026731719285</v>
      </c>
    </row>
    <row r="92" spans="2:19" ht="24" customHeight="1" x14ac:dyDescent="0.25">
      <c r="B92" s="57"/>
      <c r="C92" s="58" t="s">
        <v>318</v>
      </c>
      <c r="D92" s="435">
        <v>2444.2372829999995</v>
      </c>
      <c r="E92" s="436">
        <v>-20.027643988627787</v>
      </c>
      <c r="F92" s="437">
        <v>-13.167673222235655</v>
      </c>
      <c r="G92" s="436">
        <v>1647.5447719999995</v>
      </c>
      <c r="H92" s="436">
        <v>-22.273533390402434</v>
      </c>
      <c r="I92" s="436">
        <v>6.9439342915464275</v>
      </c>
      <c r="J92" s="60">
        <v>-796.69251099999997</v>
      </c>
      <c r="K92" s="60">
        <v>67.405271307286569</v>
      </c>
      <c r="L92" s="436">
        <v>6996.2596130000002</v>
      </c>
      <c r="M92" s="436">
        <v>2.6960959669315887</v>
      </c>
      <c r="N92" s="436">
        <v>9.014813428487356</v>
      </c>
      <c r="O92" s="435">
        <v>5295.5259479999986</v>
      </c>
      <c r="P92" s="436">
        <v>-1.0783214314256662</v>
      </c>
      <c r="Q92" s="437">
        <v>4.2459589989115809</v>
      </c>
      <c r="R92" s="436">
        <v>-1700.7336650000016</v>
      </c>
      <c r="S92" s="436">
        <v>75.690815391701477</v>
      </c>
    </row>
    <row r="93" spans="2:19" ht="24" customHeight="1" x14ac:dyDescent="0.25">
      <c r="B93" s="57"/>
      <c r="C93" s="58" t="s">
        <v>77</v>
      </c>
      <c r="D93" s="435">
        <v>2278.8834809999994</v>
      </c>
      <c r="E93" s="436">
        <v>-28.338060348127581</v>
      </c>
      <c r="F93" s="437">
        <v>-16.226945555780237</v>
      </c>
      <c r="G93" s="436">
        <v>1607.779724999999</v>
      </c>
      <c r="H93" s="436">
        <v>-10.063129950921624</v>
      </c>
      <c r="I93" s="436">
        <v>3.7366376167870863</v>
      </c>
      <c r="J93" s="60">
        <v>-671.10375600000043</v>
      </c>
      <c r="K93" s="60">
        <v>70.551203622507614</v>
      </c>
      <c r="L93" s="436">
        <v>6649.6028029999998</v>
      </c>
      <c r="M93" s="436">
        <v>2.3639257509070033</v>
      </c>
      <c r="N93" s="436">
        <v>7.8612567797470279</v>
      </c>
      <c r="O93" s="435">
        <v>5211.1515900000004</v>
      </c>
      <c r="P93" s="436">
        <v>-1.1290301820555126</v>
      </c>
      <c r="Q93" s="437">
        <v>3.2851520085229735</v>
      </c>
      <c r="R93" s="436">
        <v>-1438.4512129999994</v>
      </c>
      <c r="S93" s="436">
        <v>78.367862628561284</v>
      </c>
    </row>
    <row r="94" spans="2:19" ht="24" customHeight="1" x14ac:dyDescent="0.25">
      <c r="B94" s="57"/>
      <c r="C94" s="58" t="s">
        <v>66</v>
      </c>
      <c r="D94" s="435">
        <v>2139.2886689999991</v>
      </c>
      <c r="E94" s="436">
        <v>-28.264815460828739</v>
      </c>
      <c r="F94" s="437">
        <v>-18.141426355308475</v>
      </c>
      <c r="G94" s="436">
        <v>1623.8670329999998</v>
      </c>
      <c r="H94" s="436">
        <v>-12.260477032229621</v>
      </c>
      <c r="I94" s="436">
        <v>1.1235045278456424</v>
      </c>
      <c r="J94" s="60">
        <v>-515.42163599999935</v>
      </c>
      <c r="K94" s="60">
        <v>75.906868321752441</v>
      </c>
      <c r="L94" s="436">
        <v>6481.637995000001</v>
      </c>
      <c r="M94" s="436">
        <v>1.194950230158276</v>
      </c>
      <c r="N94" s="436">
        <v>6.8877052045844156</v>
      </c>
      <c r="O94" s="435">
        <v>4778.6694040000011</v>
      </c>
      <c r="P94" s="436">
        <v>-10.018971497293084</v>
      </c>
      <c r="Q94" s="437">
        <v>1.2546115432351179</v>
      </c>
      <c r="R94" s="436">
        <v>-1702.9685909999998</v>
      </c>
      <c r="S94" s="436">
        <v>73.72626190611561</v>
      </c>
    </row>
    <row r="95" spans="2:19" ht="2.15" customHeight="1" x14ac:dyDescent="0.25">
      <c r="B95" s="1530"/>
      <c r="C95" s="1178"/>
      <c r="D95" s="438"/>
      <c r="E95" s="403"/>
      <c r="F95" s="439"/>
      <c r="G95" s="440"/>
      <c r="H95" s="441"/>
      <c r="I95" s="440"/>
      <c r="J95" s="442"/>
      <c r="K95" s="442"/>
      <c r="L95" s="403"/>
      <c r="M95" s="440"/>
      <c r="N95" s="403"/>
      <c r="O95" s="438"/>
      <c r="P95" s="143"/>
      <c r="Q95" s="102"/>
      <c r="R95" s="143"/>
      <c r="S95" s="102"/>
    </row>
    <row r="96" spans="2:19" s="69" customFormat="1" ht="18" customHeight="1" x14ac:dyDescent="0.3">
      <c r="B96" s="67" t="s">
        <v>319</v>
      </c>
      <c r="C96" s="67"/>
      <c r="G96" s="394"/>
      <c r="L96" s="271"/>
      <c r="M96" s="271"/>
    </row>
    <row r="97" spans="2:19" ht="18" customHeight="1" x14ac:dyDescent="0.25">
      <c r="B97" s="92"/>
      <c r="C97" s="443"/>
      <c r="D97" s="443"/>
      <c r="E97" s="443"/>
      <c r="G97" s="443"/>
      <c r="H97" s="443"/>
      <c r="K97" s="443"/>
      <c r="L97" s="443"/>
      <c r="M97" s="443"/>
      <c r="N97" s="443"/>
      <c r="O97" s="443"/>
    </row>
    <row r="98" spans="2:19" ht="18" customHeight="1" x14ac:dyDescent="0.3">
      <c r="B98" s="387"/>
      <c r="C98" s="443"/>
      <c r="D98" s="443"/>
      <c r="E98" s="443"/>
      <c r="F98" s="443"/>
      <c r="G98" s="443"/>
      <c r="H98" s="443"/>
      <c r="I98" s="443"/>
      <c r="J98" s="443"/>
      <c r="K98" s="443"/>
      <c r="L98" s="443"/>
      <c r="M98" s="443"/>
      <c r="N98" s="443"/>
      <c r="O98" s="443"/>
    </row>
    <row r="99" spans="2:19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9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1318"/>
      <c r="N100" s="1318"/>
      <c r="O100" s="1318"/>
      <c r="P100" s="1318"/>
      <c r="Q100" s="1318"/>
      <c r="R100" s="1318"/>
      <c r="S100" s="1318"/>
    </row>
    <row r="101" spans="2:19" ht="18" customHeight="1" x14ac:dyDescent="0.4">
      <c r="B101" s="876" t="str">
        <f>+Capa!G15</f>
        <v>Indicadores de Conjuntura  •  setembro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S101" s="150" t="s">
        <v>894</v>
      </c>
    </row>
    <row r="102" spans="2:19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9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9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9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9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9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9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9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9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9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9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  <row r="1014" spans="2:15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</row>
    <row r="1015" spans="2:15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</row>
    <row r="1016" spans="2:15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</row>
    <row r="1017" spans="2:15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</row>
    <row r="1018" spans="2:15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</row>
    <row r="1019" spans="2:15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</row>
    <row r="1020" spans="2:15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</row>
    <row r="1021" spans="2:15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</row>
    <row r="1022" spans="2:15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</row>
    <row r="1023" spans="2:15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</row>
    <row r="1024" spans="2:15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</row>
    <row r="1025" spans="2:15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</row>
    <row r="1026" spans="2:15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</row>
    <row r="1027" spans="2:15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</row>
    <row r="1028" spans="2:15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</row>
    <row r="1029" spans="2:15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</row>
    <row r="1030" spans="2:15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</row>
    <row r="1031" spans="2:15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</row>
    <row r="1032" spans="2:15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</row>
    <row r="1033" spans="2:15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</row>
    <row r="1034" spans="2:15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</row>
    <row r="1035" spans="2:15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</row>
    <row r="1036" spans="2:15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</row>
    <row r="1037" spans="2:15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</row>
    <row r="1038" spans="2:15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</row>
    <row r="1039" spans="2:15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</row>
    <row r="1040" spans="2:15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</row>
    <row r="1041" spans="2:15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</row>
    <row r="1042" spans="2:15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</row>
    <row r="1043" spans="2:15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</row>
    <row r="1044" spans="2:15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</row>
    <row r="1045" spans="2:15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</row>
    <row r="1046" spans="2:15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</row>
    <row r="1047" spans="2:15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</row>
    <row r="1048" spans="2:15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</row>
    <row r="1049" spans="2:15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</row>
    <row r="1050" spans="2:15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</row>
    <row r="1051" spans="2:15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</row>
    <row r="1052" spans="2:15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</row>
    <row r="1053" spans="2:15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</row>
    <row r="1054" spans="2:15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</row>
    <row r="1055" spans="2:15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</row>
    <row r="1056" spans="2:15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</row>
    <row r="1057" spans="2:15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</row>
    <row r="1058" spans="2:15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</row>
    <row r="1059" spans="2:15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</row>
    <row r="1060" spans="2:15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</row>
    <row r="1061" spans="2:15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</row>
    <row r="1062" spans="2:15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</row>
    <row r="1063" spans="2:15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</row>
    <row r="1064" spans="2:15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</row>
    <row r="1065" spans="2:15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</row>
    <row r="1066" spans="2:15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</row>
    <row r="1067" spans="2:15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</row>
    <row r="1068" spans="2:15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</row>
    <row r="1069" spans="2:15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</row>
    <row r="1070" spans="2:15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</row>
    <row r="1071" spans="2:15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</row>
    <row r="1072" spans="2:15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</row>
    <row r="1073" spans="2:15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</row>
    <row r="1074" spans="2:15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</row>
    <row r="1075" spans="2:15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</row>
    <row r="1076" spans="2:15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</row>
    <row r="1077" spans="2:15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</row>
    <row r="1078" spans="2:15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</row>
    <row r="1079" spans="2:15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</row>
    <row r="1080" spans="2:15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</row>
    <row r="1081" spans="2:15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</row>
    <row r="1082" spans="2:15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</row>
    <row r="1083" spans="2:15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</row>
    <row r="1084" spans="2:15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</row>
    <row r="1085" spans="2:15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</row>
    <row r="1086" spans="2:15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</row>
    <row r="1087" spans="2:15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</row>
    <row r="1088" spans="2:15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</row>
    <row r="1089" spans="2:15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</row>
    <row r="1090" spans="2:15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</row>
    <row r="1091" spans="2:15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</row>
    <row r="1092" spans="2:15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</row>
    <row r="1093" spans="2:15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</row>
    <row r="1094" spans="2:15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</row>
    <row r="1095" spans="2:15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</row>
    <row r="1096" spans="2:15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</row>
    <row r="1097" spans="2:15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</row>
    <row r="1098" spans="2:15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</row>
    <row r="1099" spans="2:15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</row>
    <row r="1100" spans="2:15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</row>
    <row r="1101" spans="2:15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</row>
    <row r="1102" spans="2:15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</row>
    <row r="1103" spans="2:15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</row>
    <row r="1104" spans="2:15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</row>
    <row r="1105" spans="2:15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</row>
    <row r="1106" spans="2:15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</row>
    <row r="1107" spans="2:15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</row>
    <row r="1108" spans="2:15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</row>
    <row r="1109" spans="2:15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</row>
    <row r="1110" spans="2:15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</row>
    <row r="1111" spans="2:15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</row>
    <row r="1112" spans="2:15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</row>
    <row r="1113" spans="2:15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</row>
    <row r="1114" spans="2:15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</row>
    <row r="1115" spans="2:15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</row>
    <row r="1116" spans="2:15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</row>
    <row r="1117" spans="2:15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</row>
    <row r="1118" spans="2:15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</row>
    <row r="1119" spans="2:15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</row>
    <row r="1120" spans="2:15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</row>
    <row r="1121" spans="2:15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</row>
    <row r="1122" spans="2:15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</row>
    <row r="1123" spans="2:15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</row>
    <row r="1124" spans="2:15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</row>
    <row r="1125" spans="2:15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</row>
    <row r="1126" spans="2:15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</row>
    <row r="1127" spans="2:15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</row>
    <row r="1128" spans="2:15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</row>
    <row r="1129" spans="2:15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</row>
    <row r="1130" spans="2:15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</row>
    <row r="1131" spans="2:15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</row>
    <row r="1132" spans="2:15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</row>
    <row r="1133" spans="2:15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</row>
    <row r="1134" spans="2:15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</row>
    <row r="1135" spans="2:15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</row>
    <row r="1136" spans="2:15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</row>
    <row r="1137" spans="2:15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</row>
    <row r="1138" spans="2:15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</row>
    <row r="1139" spans="2:15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</row>
    <row r="1140" spans="2:15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</row>
    <row r="1141" spans="2:15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</row>
    <row r="1142" spans="2:15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</row>
    <row r="1143" spans="2:15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</row>
    <row r="1144" spans="2:15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</row>
    <row r="1145" spans="2:15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</row>
    <row r="1146" spans="2:15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</row>
    <row r="1147" spans="2:15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</row>
    <row r="1148" spans="2:15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</row>
    <row r="1149" spans="2:15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</row>
    <row r="1150" spans="2:15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</row>
    <row r="1151" spans="2:15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</row>
    <row r="1152" spans="2:15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</row>
    <row r="1153" spans="2:15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</row>
    <row r="1154" spans="2:15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</row>
    <row r="1155" spans="2:15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</row>
    <row r="1156" spans="2:15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</row>
    <row r="1157" spans="2:15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</row>
    <row r="1158" spans="2:15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</row>
    <row r="1159" spans="2:15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</row>
    <row r="1160" spans="2:15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</row>
    <row r="1161" spans="2:15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</row>
    <row r="1162" spans="2:15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</row>
    <row r="1163" spans="2:15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</row>
    <row r="1164" spans="2:15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</row>
    <row r="1165" spans="2:15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</row>
    <row r="1166" spans="2:15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</row>
    <row r="1167" spans="2:15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</row>
    <row r="1168" spans="2:15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</row>
    <row r="1169" spans="2:15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</row>
    <row r="1170" spans="2:15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</row>
    <row r="1171" spans="2:15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</row>
    <row r="1172" spans="2:15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</row>
    <row r="1173" spans="2:15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</row>
    <row r="1174" spans="2:15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</row>
    <row r="1175" spans="2:15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</row>
    <row r="1176" spans="2:15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</row>
    <row r="1177" spans="2:15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</row>
    <row r="1178" spans="2:15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</row>
    <row r="1179" spans="2:15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</row>
    <row r="1180" spans="2:15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</row>
    <row r="1181" spans="2:15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</row>
    <row r="1182" spans="2:15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</row>
    <row r="1183" spans="2:15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</row>
    <row r="1184" spans="2:15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</row>
    <row r="1185" spans="2:15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</row>
    <row r="1186" spans="2:15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</row>
    <row r="1187" spans="2:15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</row>
    <row r="1188" spans="2:15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</row>
    <row r="1189" spans="2:15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</row>
    <row r="1190" spans="2:15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</row>
    <row r="1191" spans="2:15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</row>
    <row r="1192" spans="2:15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</row>
    <row r="1193" spans="2:15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</row>
    <row r="1194" spans="2:15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</row>
    <row r="1195" spans="2:15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</row>
    <row r="1196" spans="2:15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</row>
    <row r="1197" spans="2:15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</row>
    <row r="1198" spans="2:15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</row>
    <row r="1199" spans="2:15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</row>
    <row r="1200" spans="2:15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</row>
    <row r="1201" spans="2:15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</row>
    <row r="1202" spans="2:15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</row>
    <row r="1203" spans="2:15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</row>
    <row r="1204" spans="2:15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</row>
    <row r="1205" spans="2:15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</row>
    <row r="1206" spans="2:15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</row>
    <row r="1207" spans="2:15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</row>
    <row r="1208" spans="2:15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</row>
    <row r="1209" spans="2:15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</row>
    <row r="1210" spans="2:15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</row>
    <row r="1211" spans="2:15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</row>
    <row r="1212" spans="2:15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</row>
    <row r="1213" spans="2:15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</row>
    <row r="1214" spans="2:15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</row>
    <row r="1215" spans="2:15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</row>
    <row r="1216" spans="2:15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</row>
    <row r="1217" spans="2:15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</row>
    <row r="1218" spans="2:15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</row>
    <row r="1219" spans="2:15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</row>
    <row r="1220" spans="2:15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</row>
    <row r="1221" spans="2:15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</row>
    <row r="1222" spans="2:15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</row>
    <row r="1223" spans="2:15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</row>
    <row r="1224" spans="2:15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</row>
    <row r="1225" spans="2:15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</row>
    <row r="1226" spans="2:15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</row>
    <row r="1227" spans="2:15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</row>
    <row r="1228" spans="2:15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</row>
    <row r="1229" spans="2:15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</row>
    <row r="1230" spans="2:15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</row>
    <row r="1231" spans="2:15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</row>
    <row r="1232" spans="2:15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</row>
    <row r="1233" spans="2:15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</row>
    <row r="1234" spans="2:15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</row>
    <row r="1235" spans="2:15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</row>
    <row r="1236" spans="2:15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</row>
    <row r="1237" spans="2:15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</row>
    <row r="1238" spans="2:15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</row>
    <row r="1239" spans="2:15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</row>
    <row r="1240" spans="2:15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</row>
    <row r="1241" spans="2:15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</row>
    <row r="1242" spans="2:15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</row>
    <row r="1243" spans="2:15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</row>
    <row r="1244" spans="2:15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</row>
    <row r="1245" spans="2:15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</row>
    <row r="1246" spans="2:15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</row>
    <row r="1247" spans="2:15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</row>
    <row r="1248" spans="2:15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</row>
    <row r="1249" spans="2:15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</row>
    <row r="1250" spans="2:15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</row>
    <row r="1251" spans="2:15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</row>
    <row r="1252" spans="2:15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</row>
    <row r="1253" spans="2:15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</row>
    <row r="1254" spans="2:15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</row>
    <row r="1255" spans="2:15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</row>
    <row r="1256" spans="2:15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</row>
    <row r="1257" spans="2:15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</row>
    <row r="1258" spans="2:15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</row>
    <row r="1259" spans="2:15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</row>
    <row r="1260" spans="2:15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</row>
    <row r="1261" spans="2:15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</row>
    <row r="1262" spans="2:15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</row>
    <row r="1263" spans="2:15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</row>
    <row r="1264" spans="2:15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</row>
    <row r="1265" spans="2:15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</row>
    <row r="1266" spans="2:15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</row>
    <row r="1267" spans="2:15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</row>
    <row r="1268" spans="2:15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</row>
    <row r="1269" spans="2:15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</row>
    <row r="1270" spans="2:15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</row>
    <row r="1271" spans="2:15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</row>
    <row r="1272" spans="2:15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</row>
    <row r="1273" spans="2:15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</row>
    <row r="1274" spans="2:15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</row>
    <row r="1275" spans="2:15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</row>
    <row r="1276" spans="2:15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</row>
    <row r="1277" spans="2:15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</row>
    <row r="1278" spans="2:15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</row>
    <row r="1279" spans="2:15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</row>
    <row r="1280" spans="2:15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</row>
    <row r="1281" spans="2:15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</row>
    <row r="1282" spans="2:15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</row>
    <row r="1283" spans="2:15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</row>
    <row r="1284" spans="2:15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</row>
    <row r="1285" spans="2:15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</row>
    <row r="1286" spans="2:15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</row>
    <row r="1287" spans="2:15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</row>
    <row r="1288" spans="2:15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</row>
    <row r="1289" spans="2:15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</row>
    <row r="1290" spans="2:15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</row>
    <row r="1291" spans="2:15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</row>
    <row r="1292" spans="2:15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</row>
    <row r="1293" spans="2:15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</row>
    <row r="1294" spans="2:15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</row>
    <row r="1295" spans="2:15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</row>
    <row r="1296" spans="2:15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</row>
    <row r="1297" spans="2:15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</row>
    <row r="1298" spans="2:15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</row>
    <row r="1299" spans="2:15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</row>
    <row r="1300" spans="2:15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</row>
    <row r="1301" spans="2:15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</row>
    <row r="1302" spans="2:15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</row>
    <row r="1303" spans="2:15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</row>
    <row r="1304" spans="2:15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</row>
    <row r="1305" spans="2:15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</row>
    <row r="1306" spans="2:15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</row>
    <row r="1307" spans="2:15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</row>
    <row r="1308" spans="2:15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</row>
    <row r="1309" spans="2:15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</row>
    <row r="1310" spans="2:15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</row>
    <row r="1311" spans="2:15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</row>
    <row r="1312" spans="2:15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</row>
    <row r="1313" spans="2:15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</row>
    <row r="1314" spans="2:15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</row>
    <row r="1315" spans="2:15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</row>
    <row r="1316" spans="2:15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</row>
    <row r="1317" spans="2:15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</row>
    <row r="1318" spans="2:15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</row>
    <row r="1319" spans="2:15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</row>
    <row r="1320" spans="2:15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</row>
    <row r="1321" spans="2:15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</row>
    <row r="1322" spans="2:15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</row>
    <row r="1323" spans="2:15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</row>
    <row r="1324" spans="2:15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</row>
    <row r="1325" spans="2:15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</row>
    <row r="1326" spans="2:15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</row>
    <row r="1327" spans="2:15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</row>
    <row r="1328" spans="2:15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</row>
    <row r="1329" spans="2:15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</row>
    <row r="1330" spans="2:15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</row>
    <row r="1331" spans="2:15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</row>
    <row r="1332" spans="2:15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</row>
    <row r="1333" spans="2:15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</row>
    <row r="1334" spans="2:15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</row>
    <row r="1335" spans="2:15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</row>
    <row r="1336" spans="2:15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</row>
    <row r="1337" spans="2:15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</row>
    <row r="1338" spans="2:15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</row>
    <row r="1339" spans="2:15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</row>
    <row r="1340" spans="2:15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</row>
    <row r="1341" spans="2:15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</row>
    <row r="1342" spans="2:15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</row>
    <row r="1343" spans="2:15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</row>
    <row r="1344" spans="2:15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</row>
    <row r="1345" spans="2:15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</row>
    <row r="1346" spans="2:15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</row>
    <row r="1347" spans="2:15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</row>
    <row r="1348" spans="2:15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</row>
    <row r="1349" spans="2:15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</row>
    <row r="1350" spans="2:15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</row>
    <row r="1351" spans="2:15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</row>
    <row r="1352" spans="2:15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</row>
    <row r="1353" spans="2:15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</row>
    <row r="1354" spans="2:15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</row>
    <row r="1355" spans="2:15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</row>
    <row r="1356" spans="2:15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</row>
    <row r="1357" spans="2:15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</row>
    <row r="1358" spans="2:15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</row>
    <row r="1359" spans="2:15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</row>
    <row r="1360" spans="2:15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</row>
    <row r="1361" spans="2:15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</row>
    <row r="1362" spans="2:15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</row>
    <row r="1363" spans="2:15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</row>
    <row r="1364" spans="2:15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</row>
    <row r="1365" spans="2:15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</row>
    <row r="1366" spans="2:15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</row>
    <row r="1367" spans="2:15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</row>
    <row r="1368" spans="2:15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</row>
    <row r="1369" spans="2:15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</row>
    <row r="1370" spans="2:15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</row>
    <row r="1371" spans="2:15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</row>
    <row r="1372" spans="2:15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</row>
    <row r="1373" spans="2:15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</row>
    <row r="1374" spans="2:15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</row>
    <row r="1375" spans="2:15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</row>
    <row r="1376" spans="2:15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</row>
    <row r="1377" spans="2:15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</row>
    <row r="1378" spans="2:15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</row>
    <row r="1379" spans="2:15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</row>
    <row r="1380" spans="2:15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</row>
    <row r="1381" spans="2:15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</row>
    <row r="1382" spans="2:15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</row>
    <row r="1383" spans="2:15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</row>
    <row r="1384" spans="2:15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</row>
    <row r="1385" spans="2:15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</row>
    <row r="1386" spans="2:15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</row>
    <row r="1387" spans="2:15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</row>
    <row r="1388" spans="2:15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</row>
    <row r="1389" spans="2:15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</row>
    <row r="1390" spans="2:15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</row>
    <row r="1391" spans="2:15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</row>
    <row r="1392" spans="2:15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</row>
    <row r="1393" spans="2:15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</row>
    <row r="1394" spans="2:15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</row>
    <row r="1395" spans="2:15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</row>
    <row r="1396" spans="2:15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</row>
    <row r="1397" spans="2:15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</row>
    <row r="1398" spans="2:15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</row>
    <row r="1399" spans="2:15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</row>
    <row r="1400" spans="2:15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</row>
    <row r="1401" spans="2:15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</row>
    <row r="1402" spans="2:15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</row>
    <row r="1403" spans="2:15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</row>
    <row r="1404" spans="2:15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</row>
    <row r="1405" spans="2:15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</row>
    <row r="1406" spans="2:15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</row>
    <row r="1407" spans="2:15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</row>
    <row r="1408" spans="2:15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</row>
    <row r="1409" spans="2:15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</row>
    <row r="1410" spans="2:15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</row>
    <row r="1411" spans="2:15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</row>
    <row r="1412" spans="2:15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</row>
    <row r="1413" spans="2:15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</row>
    <row r="1414" spans="2:15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</row>
    <row r="1415" spans="2:15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</row>
    <row r="1416" spans="2:15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</row>
    <row r="1417" spans="2:15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</row>
    <row r="1418" spans="2:15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</row>
    <row r="1419" spans="2:15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</row>
    <row r="1420" spans="2:15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</row>
    <row r="1421" spans="2:15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</row>
    <row r="1422" spans="2:15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</row>
    <row r="1423" spans="2:15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</row>
    <row r="1424" spans="2:15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</row>
    <row r="1425" spans="2:15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</row>
    <row r="1426" spans="2:15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</row>
    <row r="1427" spans="2:15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</row>
    <row r="1428" spans="2:15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</row>
    <row r="1429" spans="2:15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</row>
    <row r="1430" spans="2:15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</row>
    <row r="1431" spans="2:15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</row>
    <row r="1432" spans="2:15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</row>
    <row r="1433" spans="2:15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</row>
    <row r="1434" spans="2:15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</row>
    <row r="1435" spans="2:15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</row>
    <row r="1436" spans="2:15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</row>
    <row r="1437" spans="2:15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</row>
    <row r="1438" spans="2:15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</row>
    <row r="1439" spans="2:15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</row>
    <row r="1440" spans="2:15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</row>
    <row r="1441" spans="2:15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</row>
    <row r="1442" spans="2:15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</row>
    <row r="1443" spans="2:15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</row>
    <row r="1444" spans="2:15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</row>
    <row r="1445" spans="2:15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</row>
    <row r="1446" spans="2:15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</row>
    <row r="1447" spans="2:15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</row>
    <row r="1448" spans="2:15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</row>
    <row r="1449" spans="2:15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</row>
    <row r="1450" spans="2:15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</row>
    <row r="1451" spans="2:15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</row>
    <row r="1452" spans="2:15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</row>
    <row r="1453" spans="2:15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</row>
    <row r="1454" spans="2:15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</row>
    <row r="1455" spans="2:15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</row>
    <row r="1456" spans="2:15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</row>
    <row r="1457" spans="2:15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</row>
    <row r="1458" spans="2:15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</row>
    <row r="1459" spans="2:15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</row>
    <row r="1460" spans="2:15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</row>
    <row r="1461" spans="2:15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</row>
    <row r="1462" spans="2:15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</row>
    <row r="1463" spans="2:15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</row>
    <row r="1464" spans="2:15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</row>
    <row r="1465" spans="2:15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</row>
    <row r="1466" spans="2:15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</row>
    <row r="1467" spans="2:15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</row>
    <row r="1468" spans="2:15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</row>
    <row r="1469" spans="2:15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</row>
    <row r="1470" spans="2:15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</row>
    <row r="1471" spans="2:15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</row>
    <row r="1472" spans="2:15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</row>
    <row r="1473" spans="2:15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</row>
    <row r="1474" spans="2:15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</row>
    <row r="1475" spans="2:15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</row>
    <row r="1476" spans="2:15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</row>
    <row r="1477" spans="2:15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</row>
    <row r="1478" spans="2:15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</row>
    <row r="1479" spans="2:15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</row>
    <row r="1480" spans="2:15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</row>
    <row r="1481" spans="2:15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</row>
    <row r="1482" spans="2:15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</row>
    <row r="1483" spans="2:15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</row>
    <row r="1484" spans="2:15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</row>
    <row r="1485" spans="2:15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</row>
    <row r="1486" spans="2:15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</row>
    <row r="1487" spans="2:15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</row>
    <row r="1488" spans="2:15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</row>
    <row r="1489" spans="2:15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</row>
    <row r="1490" spans="2:15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</row>
    <row r="1491" spans="2:15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</row>
    <row r="1492" spans="2:15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</row>
    <row r="1493" spans="2:15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</row>
    <row r="1494" spans="2:15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</row>
    <row r="1495" spans="2:15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</row>
    <row r="1496" spans="2:15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</row>
    <row r="1497" spans="2:15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</row>
    <row r="1498" spans="2:15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</row>
    <row r="1499" spans="2:15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</row>
    <row r="1500" spans="2:15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</row>
    <row r="1501" spans="2:15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</row>
    <row r="1502" spans="2:15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</row>
    <row r="1503" spans="2:15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</row>
    <row r="1504" spans="2:15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</row>
    <row r="1505" spans="2:15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</row>
    <row r="1506" spans="2:15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</row>
    <row r="1507" spans="2:15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</row>
    <row r="1508" spans="2:15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</row>
    <row r="1509" spans="2:15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</row>
    <row r="1510" spans="2:15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</row>
    <row r="1511" spans="2:15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</row>
    <row r="1512" spans="2:15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</row>
    <row r="1513" spans="2:15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</row>
    <row r="1514" spans="2:15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</row>
    <row r="1515" spans="2:15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</row>
    <row r="1516" spans="2:15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</row>
    <row r="1517" spans="2:15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</row>
    <row r="1518" spans="2:15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</row>
    <row r="1519" spans="2:15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</row>
    <row r="1520" spans="2:15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</row>
    <row r="1521" spans="2:15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</row>
    <row r="1522" spans="2:15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</row>
    <row r="1523" spans="2:15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</row>
    <row r="1524" spans="2:15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</row>
    <row r="1525" spans="2:15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</row>
    <row r="1526" spans="2:15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</row>
    <row r="1527" spans="2:15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</row>
    <row r="1528" spans="2:15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</row>
    <row r="1529" spans="2:15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</row>
    <row r="1530" spans="2:15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</row>
    <row r="1531" spans="2:15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</row>
    <row r="1532" spans="2:15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</row>
    <row r="1533" spans="2:15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</row>
    <row r="1534" spans="2:15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</row>
    <row r="1535" spans="2:15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</row>
    <row r="1536" spans="2:15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</row>
    <row r="1537" spans="2:15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</row>
    <row r="1538" spans="2:15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</row>
    <row r="1539" spans="2:15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</row>
    <row r="1540" spans="2:15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</row>
    <row r="1541" spans="2:15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</row>
    <row r="1542" spans="2:15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</row>
    <row r="1543" spans="2:15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</row>
    <row r="1544" spans="2:15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</row>
    <row r="1545" spans="2:15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</row>
    <row r="1546" spans="2:15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</row>
    <row r="1547" spans="2:15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</row>
    <row r="1548" spans="2:15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</row>
    <row r="1549" spans="2:15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</row>
    <row r="1550" spans="2:15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</row>
    <row r="1551" spans="2:15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</row>
    <row r="1552" spans="2:15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</row>
    <row r="1553" spans="2:15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</row>
    <row r="1554" spans="2:15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</row>
    <row r="1555" spans="2:15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</row>
    <row r="1556" spans="2:15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</row>
    <row r="1557" spans="2:15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</row>
    <row r="1558" spans="2:15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</row>
    <row r="1559" spans="2:15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</row>
    <row r="1560" spans="2:15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</row>
    <row r="1561" spans="2:15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</row>
    <row r="1562" spans="2:15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</row>
    <row r="1563" spans="2:15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</row>
    <row r="1564" spans="2:15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</row>
    <row r="1565" spans="2:15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</row>
    <row r="1566" spans="2:15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</row>
    <row r="1567" spans="2:15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</row>
    <row r="1568" spans="2:15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</row>
    <row r="1569" spans="2:15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</row>
    <row r="1570" spans="2:15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</row>
    <row r="1571" spans="2:15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</row>
    <row r="1572" spans="2:15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</row>
    <row r="1573" spans="2:15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</row>
    <row r="1574" spans="2:15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</row>
    <row r="1575" spans="2:15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</row>
    <row r="1576" spans="2:15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</row>
    <row r="1577" spans="2:15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</row>
    <row r="1578" spans="2:15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</row>
    <row r="1579" spans="2:15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</row>
    <row r="1580" spans="2:15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</row>
    <row r="1581" spans="2:15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</row>
    <row r="1582" spans="2:15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</row>
    <row r="1583" spans="2:15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</row>
    <row r="1584" spans="2:15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</row>
    <row r="1585" spans="2:15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</row>
    <row r="1586" spans="2:15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</row>
    <row r="1587" spans="2:15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</row>
    <row r="1588" spans="2:15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</row>
    <row r="1589" spans="2:15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</row>
    <row r="1590" spans="2:15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</row>
    <row r="1591" spans="2:15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</row>
    <row r="1592" spans="2:15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</row>
    <row r="1593" spans="2:15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</row>
    <row r="1594" spans="2:15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</row>
    <row r="1595" spans="2:15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</row>
    <row r="1596" spans="2:15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</row>
    <row r="1597" spans="2:15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</row>
    <row r="1598" spans="2:15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</row>
    <row r="1599" spans="2:15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</row>
    <row r="1600" spans="2:15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</row>
    <row r="1601" spans="2:15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</row>
    <row r="1602" spans="2:15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</row>
    <row r="1603" spans="2:15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</row>
    <row r="1604" spans="2:15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</row>
    <row r="1605" spans="2:15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</row>
    <row r="1606" spans="2:15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</row>
    <row r="1607" spans="2:15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</row>
    <row r="1608" spans="2:15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</row>
    <row r="1609" spans="2:15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</row>
    <row r="1610" spans="2:15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</row>
    <row r="1611" spans="2:15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</row>
    <row r="1612" spans="2:15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</row>
    <row r="1613" spans="2:15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</row>
    <row r="1614" spans="2:15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</row>
    <row r="1615" spans="2:15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</row>
    <row r="1616" spans="2:15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</row>
    <row r="1617" spans="2:15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</row>
    <row r="1618" spans="2:15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</row>
    <row r="1619" spans="2:15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</row>
    <row r="1620" spans="2:15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</row>
    <row r="1621" spans="2:15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</row>
    <row r="1622" spans="2:15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</row>
    <row r="1623" spans="2:15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</row>
    <row r="1624" spans="2:15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</row>
    <row r="1625" spans="2:15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</row>
    <row r="1626" spans="2:15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</row>
    <row r="1627" spans="2:15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</row>
    <row r="1628" spans="2:15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</row>
    <row r="1629" spans="2:15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</row>
    <row r="1630" spans="2:15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</row>
    <row r="1631" spans="2:15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</row>
    <row r="1632" spans="2:15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</row>
    <row r="1633" spans="2:15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</row>
    <row r="1634" spans="2:15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</row>
    <row r="1635" spans="2:15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</row>
    <row r="1636" spans="2:15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</row>
    <row r="1637" spans="2:15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</row>
    <row r="1638" spans="2:15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</row>
    <row r="1639" spans="2:15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</row>
    <row r="1640" spans="2:15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</row>
    <row r="1641" spans="2:15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</row>
    <row r="1642" spans="2:15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</row>
    <row r="1643" spans="2:15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</row>
    <row r="1644" spans="2:15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</row>
    <row r="1645" spans="2:15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</row>
    <row r="1646" spans="2:15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</row>
    <row r="1647" spans="2:15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</row>
    <row r="1648" spans="2:15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</row>
    <row r="1649" spans="2:15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</row>
    <row r="1650" spans="2:15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</row>
    <row r="1651" spans="2:15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</row>
    <row r="1652" spans="2:15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</row>
    <row r="1653" spans="2:15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</row>
    <row r="1654" spans="2:15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</row>
    <row r="1655" spans="2:15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</row>
    <row r="1656" spans="2:15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</row>
    <row r="1657" spans="2:15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</row>
    <row r="1658" spans="2:15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</row>
    <row r="1659" spans="2:15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</row>
    <row r="1660" spans="2:15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</row>
    <row r="1661" spans="2:15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</row>
    <row r="1662" spans="2:15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</row>
    <row r="1663" spans="2:15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</row>
    <row r="1664" spans="2:15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</row>
    <row r="1665" spans="2:15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</row>
    <row r="1666" spans="2:15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</row>
    <row r="1667" spans="2:15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</row>
    <row r="1668" spans="2:15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</row>
    <row r="1669" spans="2:15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</row>
    <row r="1670" spans="2:15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</row>
    <row r="1671" spans="2:15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</row>
    <row r="1672" spans="2:15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</row>
    <row r="1673" spans="2:15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</row>
    <row r="1674" spans="2:15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</row>
    <row r="1675" spans="2:15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</row>
    <row r="1676" spans="2:15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</row>
    <row r="1677" spans="2:15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</row>
    <row r="1678" spans="2:15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</row>
    <row r="1679" spans="2:15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</row>
    <row r="1680" spans="2:15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</row>
    <row r="1681" spans="2:15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</row>
    <row r="1682" spans="2:15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</row>
    <row r="1683" spans="2:15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</row>
    <row r="1684" spans="2:15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</row>
    <row r="1685" spans="2:15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</row>
    <row r="1686" spans="2:15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</row>
    <row r="1687" spans="2:15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</row>
    <row r="1688" spans="2:15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</row>
    <row r="1689" spans="2:15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</row>
    <row r="1690" spans="2:15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</row>
    <row r="1691" spans="2:15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</row>
    <row r="1692" spans="2:15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</row>
    <row r="1693" spans="2:15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</row>
    <row r="1694" spans="2:15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</row>
    <row r="1695" spans="2:15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</row>
    <row r="1696" spans="2:15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</row>
    <row r="1697" spans="2:15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</row>
    <row r="1698" spans="2:15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</row>
    <row r="1699" spans="2:15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</row>
    <row r="1700" spans="2:15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</row>
    <row r="1701" spans="2:15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</row>
    <row r="1702" spans="2:15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</row>
    <row r="1703" spans="2:15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</row>
    <row r="1704" spans="2:15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</row>
    <row r="1705" spans="2:15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</row>
    <row r="1706" spans="2:15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</row>
    <row r="1707" spans="2:15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</row>
    <row r="1708" spans="2:15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</row>
    <row r="1709" spans="2:15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</row>
    <row r="1710" spans="2:15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</row>
    <row r="1711" spans="2:15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</row>
    <row r="1712" spans="2:15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</row>
    <row r="1713" spans="2:15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</row>
    <row r="1714" spans="2:15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</row>
    <row r="1715" spans="2:15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</row>
    <row r="1716" spans="2:15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</row>
    <row r="1717" spans="2:15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</row>
    <row r="1718" spans="2:15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</row>
    <row r="1719" spans="2:15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</row>
    <row r="1720" spans="2:15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</row>
    <row r="1721" spans="2:15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</row>
    <row r="1722" spans="2:15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</row>
    <row r="1723" spans="2:15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</row>
    <row r="1724" spans="2:15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</row>
    <row r="1725" spans="2:15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</row>
    <row r="1726" spans="2:15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</row>
    <row r="1727" spans="2:15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</row>
    <row r="1728" spans="2:15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</row>
    <row r="1729" spans="2:15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</row>
    <row r="1730" spans="2:15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</row>
    <row r="1731" spans="2:15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</row>
    <row r="1732" spans="2:15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</row>
    <row r="1733" spans="2:15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</row>
    <row r="1734" spans="2:15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</row>
    <row r="1735" spans="2:15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</row>
    <row r="1736" spans="2:15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</row>
    <row r="1737" spans="2:15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</row>
    <row r="1738" spans="2:15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</row>
    <row r="1739" spans="2:15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</row>
    <row r="1740" spans="2:15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</row>
    <row r="1741" spans="2:15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</row>
    <row r="1742" spans="2:15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</row>
    <row r="1743" spans="2:15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</row>
    <row r="1744" spans="2:15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</row>
    <row r="1745" spans="2:15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</row>
    <row r="1746" spans="2:15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</row>
    <row r="1747" spans="2:15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</row>
    <row r="1748" spans="2:15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</row>
    <row r="1749" spans="2:15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</row>
    <row r="1750" spans="2:15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</row>
    <row r="1751" spans="2:15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</row>
    <row r="1752" spans="2:15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</row>
    <row r="1753" spans="2:15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</row>
    <row r="1754" spans="2:15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</row>
    <row r="1755" spans="2:15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</row>
    <row r="1756" spans="2:15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</row>
    <row r="1757" spans="2:15" ht="18" customHeight="1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</row>
    <row r="1758" spans="2:15" ht="18" customHeight="1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</row>
    <row r="1759" spans="2:15" ht="18" customHeight="1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</row>
    <row r="1760" spans="2:15" ht="18" customHeight="1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</row>
    <row r="1761" spans="2:15" ht="18" customHeight="1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</row>
    <row r="1762" spans="2:15" ht="18" customHeight="1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</row>
    <row r="1763" spans="2:15" ht="18" customHeight="1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</row>
    <row r="1764" spans="2:15" ht="18" customHeight="1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</row>
    <row r="1765" spans="2:15" ht="18" customHeight="1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</row>
    <row r="1766" spans="2:15" ht="18" customHeight="1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</row>
    <row r="1767" spans="2:15" ht="18" customHeight="1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</row>
    <row r="1768" spans="2:15" ht="18" customHeight="1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</row>
    <row r="1769" spans="2:15" ht="18" customHeight="1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</row>
    <row r="1770" spans="2:15" ht="18" customHeight="1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</row>
    <row r="1771" spans="2:15" ht="18" customHeight="1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</row>
    <row r="1772" spans="2:15" ht="18" customHeight="1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</row>
    <row r="1773" spans="2:15" ht="18" customHeight="1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</row>
    <row r="1774" spans="2:15" ht="18" customHeight="1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</row>
    <row r="1775" spans="2:15" ht="18" customHeight="1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</row>
    <row r="1776" spans="2:15" ht="18" customHeight="1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</row>
    <row r="1777" spans="2:15" ht="18" customHeight="1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</row>
    <row r="1778" spans="2:15" ht="18" customHeight="1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</row>
    <row r="1779" spans="2:15" ht="18" customHeight="1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</row>
    <row r="1780" spans="2:15" ht="18" customHeight="1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</row>
    <row r="1781" spans="2:15" ht="18" customHeight="1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</row>
    <row r="1782" spans="2:15" ht="18" customHeight="1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</row>
    <row r="1783" spans="2:15" ht="18" customHeight="1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</row>
    <row r="1784" spans="2:15" ht="18" customHeight="1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</row>
    <row r="1785" spans="2:15" ht="18" customHeight="1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</row>
    <row r="1786" spans="2:15" ht="18" customHeight="1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</row>
    <row r="1787" spans="2:15" ht="18" customHeight="1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</row>
    <row r="1788" spans="2:15" ht="18" customHeight="1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</row>
    <row r="1789" spans="2:15" ht="18" customHeight="1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</row>
    <row r="1790" spans="2:15" ht="18" customHeight="1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</row>
    <row r="1791" spans="2:15" ht="18" customHeight="1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</row>
    <row r="1792" spans="2:15" ht="18" customHeight="1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</row>
    <row r="1793" spans="2:15" ht="18" customHeight="1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</row>
    <row r="1794" spans="2:15" ht="18" customHeight="1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</row>
    <row r="1795" spans="2:15" ht="18" customHeight="1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</row>
    <row r="1796" spans="2:15" ht="18" customHeight="1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</row>
    <row r="1797" spans="2:15" ht="18" customHeight="1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</row>
    <row r="1798" spans="2:15" ht="18" customHeight="1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</row>
    <row r="1799" spans="2:15" ht="18" customHeight="1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</row>
    <row r="1800" spans="2:15" ht="18" customHeight="1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</row>
    <row r="1801" spans="2:15" ht="18" customHeight="1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</row>
    <row r="1802" spans="2:15" ht="18" customHeight="1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</row>
    <row r="1803" spans="2:15" ht="18" customHeight="1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</row>
    <row r="1804" spans="2:15" ht="18" customHeight="1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</row>
    <row r="1805" spans="2:15" ht="18" customHeight="1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</row>
    <row r="1806" spans="2:15" ht="18" customHeight="1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</row>
    <row r="1807" spans="2:15" ht="18" customHeight="1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</row>
    <row r="1808" spans="2:15" ht="18" customHeight="1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</row>
    <row r="1809" spans="2:15" ht="18" customHeight="1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</row>
    <row r="1810" spans="2:15" ht="18" customHeight="1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</row>
    <row r="1811" spans="2:15" ht="18" customHeight="1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</row>
    <row r="1812" spans="2:15" ht="18" customHeight="1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</row>
    <row r="1813" spans="2:15" ht="18" customHeight="1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</row>
    <row r="1814" spans="2:15" ht="18" customHeight="1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</row>
    <row r="1815" spans="2:15" ht="18" customHeight="1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</row>
    <row r="1816" spans="2:15" ht="18" customHeight="1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</row>
    <row r="1817" spans="2:15" ht="18" customHeight="1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</row>
    <row r="1818" spans="2:15" ht="18" customHeight="1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</row>
    <row r="1819" spans="2:15" ht="18" customHeight="1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</row>
    <row r="1820" spans="2:15" ht="18" customHeight="1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</row>
    <row r="1821" spans="2:15" ht="18" customHeight="1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</row>
    <row r="1822" spans="2:15" ht="18" customHeight="1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</row>
    <row r="1823" spans="2:15" ht="18" customHeight="1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</row>
    <row r="1824" spans="2:15" ht="18" customHeight="1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</row>
    <row r="1825" spans="2:15" ht="18" customHeight="1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</row>
    <row r="1826" spans="2:15" ht="18" customHeight="1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</row>
    <row r="1827" spans="2:15" ht="18" customHeight="1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</row>
    <row r="1828" spans="2:15" ht="18" customHeight="1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</row>
    <row r="1829" spans="2:15" ht="18" customHeight="1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</row>
    <row r="1830" spans="2:15" ht="18" customHeight="1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</row>
    <row r="1831" spans="2:15" ht="18" customHeight="1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</row>
    <row r="1832" spans="2:15" ht="18" customHeight="1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</row>
    <row r="1833" spans="2:15" ht="18" customHeight="1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</row>
    <row r="1834" spans="2:15" ht="18" customHeight="1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</row>
    <row r="1835" spans="2:15" ht="18" customHeight="1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</row>
    <row r="1836" spans="2:15" ht="18" customHeight="1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</row>
    <row r="1837" spans="2:15" ht="18" customHeight="1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</row>
    <row r="1838" spans="2:15" ht="18" customHeight="1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</row>
    <row r="1839" spans="2:15" ht="18" customHeight="1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</row>
    <row r="1840" spans="2:15" ht="18" customHeight="1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</row>
    <row r="1841" spans="2:15" ht="18" customHeight="1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</row>
    <row r="1842" spans="2:15" ht="18" customHeight="1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</row>
    <row r="1843" spans="2:15" ht="18" customHeight="1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</row>
    <row r="1844" spans="2:15" ht="18" customHeight="1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</row>
    <row r="1845" spans="2:15" ht="18" customHeight="1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</row>
    <row r="1846" spans="2:15" ht="18" customHeight="1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</row>
    <row r="1847" spans="2:15" ht="18" customHeight="1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</row>
    <row r="1848" spans="2:15" ht="18" customHeight="1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</row>
    <row r="1849" spans="2:15" ht="18" customHeight="1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</row>
    <row r="1850" spans="2:15" ht="18" customHeight="1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</row>
    <row r="1851" spans="2:15" ht="18" customHeight="1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</row>
    <row r="1852" spans="2:15" ht="18" customHeight="1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</row>
    <row r="1853" spans="2:15" ht="18" customHeight="1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</row>
    <row r="1854" spans="2:15" ht="18" customHeight="1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</row>
    <row r="1855" spans="2:15" ht="18" customHeight="1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</row>
    <row r="1856" spans="2:15" ht="18" customHeight="1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</row>
    <row r="1857" spans="2:15" ht="18" customHeight="1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</row>
    <row r="1858" spans="2:15" ht="18" customHeight="1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</row>
    <row r="1859" spans="2:15" ht="18" customHeight="1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</row>
    <row r="1860" spans="2:15" ht="18" customHeight="1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</row>
    <row r="1861" spans="2:15" ht="18" customHeight="1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</row>
    <row r="1862" spans="2:15" ht="18" customHeight="1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</row>
    <row r="1863" spans="2:15" ht="18" customHeight="1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</row>
    <row r="1864" spans="2:15" ht="18" customHeight="1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</row>
    <row r="1865" spans="2:15" ht="18" customHeight="1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</row>
    <row r="1866" spans="2:15" ht="18" customHeight="1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</row>
    <row r="1867" spans="2:15" ht="18" customHeight="1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</row>
    <row r="1868" spans="2:15" ht="18" customHeight="1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</row>
    <row r="1869" spans="2:15" ht="18" customHeight="1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</row>
    <row r="1870" spans="2:15" ht="18" customHeight="1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</row>
    <row r="1871" spans="2:15" ht="18" customHeight="1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</row>
    <row r="1872" spans="2:15" ht="18" customHeight="1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</row>
    <row r="1873" spans="2:15" ht="18" customHeight="1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</row>
    <row r="1874" spans="2:15" ht="18" customHeight="1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</row>
    <row r="1875" spans="2:15" ht="18" customHeight="1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</row>
    <row r="1876" spans="2:15" ht="18" customHeight="1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</row>
    <row r="1877" spans="2:15" ht="18" customHeight="1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</row>
    <row r="1878" spans="2:15" ht="18" customHeight="1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</row>
    <row r="1879" spans="2:15" ht="18" customHeight="1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</row>
    <row r="1880" spans="2:15" ht="18" customHeight="1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</row>
    <row r="1881" spans="2:15" ht="18" customHeight="1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</row>
    <row r="1882" spans="2:15" ht="18" customHeight="1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</row>
    <row r="1883" spans="2:15" ht="18" customHeight="1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</row>
    <row r="1884" spans="2:15" ht="18" customHeight="1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</row>
    <row r="1885" spans="2:15" ht="18" customHeight="1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</row>
    <row r="1886" spans="2:15" ht="18" customHeight="1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</row>
    <row r="1887" spans="2:15" ht="18" customHeight="1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</row>
    <row r="1888" spans="2:15" ht="18" customHeight="1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</row>
    <row r="1889" spans="2:15" ht="18" customHeight="1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</row>
    <row r="1890" spans="2:15" ht="18" customHeight="1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</row>
    <row r="1891" spans="2:15" ht="18" customHeight="1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</row>
    <row r="1892" spans="2:15" ht="18" customHeight="1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</row>
    <row r="1893" spans="2:15" ht="18" customHeight="1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</row>
    <row r="1894" spans="2:15" ht="18" customHeight="1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</row>
    <row r="1895" spans="2:15" ht="18" customHeight="1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</row>
    <row r="1896" spans="2:15" ht="18" customHeight="1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</row>
    <row r="1897" spans="2:15" ht="18" customHeight="1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</row>
    <row r="1898" spans="2:15" ht="18" customHeight="1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</row>
    <row r="1899" spans="2:15" ht="18" customHeight="1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</row>
    <row r="1900" spans="2:15" ht="18" customHeight="1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</row>
    <row r="1901" spans="2:15" ht="18" customHeight="1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</row>
    <row r="1902" spans="2:15" ht="18" customHeight="1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</row>
    <row r="1903" spans="2:15" ht="18" customHeight="1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</row>
    <row r="1904" spans="2:15" ht="18" customHeight="1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</row>
    <row r="1905" spans="2:15" ht="18" customHeight="1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</row>
    <row r="1906" spans="2:15" ht="18" customHeight="1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</row>
    <row r="1907" spans="2:15" ht="18" customHeight="1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</row>
    <row r="1908" spans="2:15" ht="18" customHeight="1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</row>
    <row r="1909" spans="2:15" ht="18" customHeight="1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</row>
    <row r="1910" spans="2:15" ht="18" customHeight="1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</row>
    <row r="1911" spans="2:15" ht="18" customHeight="1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</row>
    <row r="1912" spans="2:15" ht="18" customHeight="1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</row>
    <row r="1913" spans="2:15" ht="18" customHeight="1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</row>
    <row r="1914" spans="2:15" ht="18" customHeight="1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</row>
    <row r="1915" spans="2:15" ht="18" customHeight="1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</row>
    <row r="1916" spans="2:15" ht="18" customHeight="1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</row>
    <row r="1917" spans="2:15" ht="18" customHeight="1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</row>
    <row r="1918" spans="2:15" ht="18" customHeight="1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</row>
    <row r="1919" spans="2:15" ht="18" customHeight="1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</row>
    <row r="1920" spans="2:15" ht="18" customHeight="1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</row>
    <row r="1921" spans="2:15" ht="18" customHeight="1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</row>
    <row r="1922" spans="2:15" ht="18" customHeight="1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</row>
    <row r="1923" spans="2:15" ht="18" customHeight="1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</row>
    <row r="1924" spans="2:15" ht="18" customHeight="1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</row>
    <row r="1925" spans="2:15" ht="18" customHeight="1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</row>
    <row r="1926" spans="2:15" ht="18" customHeight="1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</row>
    <row r="1927" spans="2:15" ht="18" customHeight="1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</row>
    <row r="1928" spans="2:15" ht="18" customHeight="1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</row>
    <row r="1929" spans="2:15" ht="18" customHeight="1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</row>
    <row r="1930" spans="2:15" ht="18" customHeight="1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</row>
    <row r="1931" spans="2:15" ht="18" customHeight="1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</row>
    <row r="1932" spans="2:15" ht="18" customHeight="1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</row>
    <row r="1933" spans="2:15" ht="18" customHeight="1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</row>
    <row r="1934" spans="2:15" ht="18" customHeight="1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</row>
    <row r="1935" spans="2:15" ht="18" customHeight="1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</row>
    <row r="1936" spans="2:15" ht="18" customHeight="1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</row>
    <row r="1937" spans="2:15" ht="18" customHeight="1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</row>
    <row r="1938" spans="2:15" ht="18" customHeight="1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</row>
    <row r="1939" spans="2:15" ht="18" customHeight="1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</row>
    <row r="1940" spans="2:15" ht="18" customHeight="1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</row>
    <row r="1941" spans="2:15" ht="18" customHeight="1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</row>
    <row r="1942" spans="2:15" ht="18" customHeight="1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</row>
    <row r="1943" spans="2:15" ht="18" customHeight="1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</row>
    <row r="1944" spans="2:15" ht="18" customHeight="1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</row>
    <row r="1945" spans="2:15" ht="18" customHeight="1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</row>
    <row r="1946" spans="2:15" ht="18" customHeight="1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</row>
    <row r="1947" spans="2:15" ht="18" customHeight="1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</row>
    <row r="1948" spans="2:15" ht="18" customHeight="1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</row>
    <row r="1949" spans="2:15" ht="18" customHeight="1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</row>
    <row r="1950" spans="2:15" ht="18" customHeight="1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</row>
    <row r="1951" spans="2:15" ht="18" customHeight="1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</row>
    <row r="1952" spans="2:15" ht="18" customHeight="1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</row>
    <row r="1953" spans="2:15" ht="18" customHeight="1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</row>
    <row r="1954" spans="2:15" ht="18" customHeight="1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</row>
    <row r="1955" spans="2:15" ht="18" customHeight="1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</row>
    <row r="1956" spans="2:15" ht="18" customHeight="1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</row>
    <row r="1957" spans="2:15" ht="18" customHeight="1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</row>
    <row r="1958" spans="2:15" ht="18" customHeight="1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</row>
    <row r="1959" spans="2:15" ht="18" customHeight="1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</row>
    <row r="1960" spans="2:15" ht="18" customHeight="1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</row>
    <row r="1961" spans="2:15" ht="18" customHeight="1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</row>
    <row r="1962" spans="2:15" ht="18" customHeight="1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</row>
    <row r="1963" spans="2:15" ht="18" customHeight="1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</row>
    <row r="1964" spans="2:15" ht="18" customHeight="1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</row>
    <row r="1965" spans="2:15" ht="18" customHeight="1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</row>
    <row r="1966" spans="2:15" ht="18" customHeight="1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</row>
    <row r="1967" spans="2:15" ht="18" customHeight="1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</row>
    <row r="1968" spans="2:15" ht="18" customHeight="1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</row>
    <row r="1969" spans="2:15" ht="18" customHeight="1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</row>
    <row r="1970" spans="2:15" ht="18" customHeight="1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</row>
    <row r="1971" spans="2:15" ht="18" customHeight="1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</row>
    <row r="1972" spans="2:15" ht="18" customHeight="1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</row>
    <row r="1973" spans="2:15" ht="18" customHeight="1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</row>
    <row r="1974" spans="2:15" ht="18" customHeight="1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</row>
    <row r="1975" spans="2:15" ht="18" customHeight="1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</row>
    <row r="1976" spans="2:15" ht="18" customHeight="1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</row>
    <row r="1977" spans="2:15" ht="18" customHeight="1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</row>
    <row r="1978" spans="2:15" ht="18" customHeight="1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</row>
    <row r="1979" spans="2:15" ht="18" customHeight="1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</row>
    <row r="1980" spans="2:15" ht="18" customHeight="1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</row>
    <row r="1981" spans="2:15" ht="18" customHeight="1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</row>
    <row r="1982" spans="2:15" ht="18" customHeight="1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</row>
    <row r="1983" spans="2:15" ht="18" customHeight="1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</row>
    <row r="1984" spans="2:15" ht="18" customHeight="1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</row>
    <row r="1985" spans="2:15" ht="18" customHeight="1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</row>
    <row r="1986" spans="2:15" ht="18" customHeight="1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</row>
    <row r="1987" spans="2:15" ht="18" customHeight="1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</row>
    <row r="1988" spans="2:15" ht="18" customHeight="1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</row>
    <row r="1989" spans="2:15" ht="18" customHeight="1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</row>
    <row r="1990" spans="2:15" ht="18" customHeight="1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</row>
    <row r="1991" spans="2:15" ht="18" customHeight="1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</row>
    <row r="1992" spans="2:15" ht="18" customHeight="1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</row>
    <row r="1993" spans="2:15" ht="18" customHeight="1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</row>
    <row r="1994" spans="2:15" ht="18" customHeight="1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</row>
    <row r="1995" spans="2:15" ht="18" customHeight="1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</row>
    <row r="1996" spans="2:15" ht="18" customHeight="1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</row>
    <row r="1997" spans="2:15" ht="18" customHeight="1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</row>
    <row r="1998" spans="2:15" ht="18" customHeight="1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</row>
    <row r="1999" spans="2:15" ht="18" customHeight="1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</row>
    <row r="2000" spans="2:15" ht="18" customHeight="1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</row>
    <row r="2001" spans="2:15" ht="18" customHeight="1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</row>
    <row r="2002" spans="2:15" ht="18" customHeight="1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</row>
    <row r="2003" spans="2:15" ht="18" customHeight="1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</row>
    <row r="2004" spans="2:15" ht="18" customHeight="1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</row>
    <row r="2005" spans="2:15" ht="18" customHeight="1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</row>
    <row r="2006" spans="2:15" ht="18" customHeight="1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</row>
    <row r="2007" spans="2:15" ht="18" customHeight="1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</row>
    <row r="2008" spans="2:15" ht="18" customHeight="1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</row>
    <row r="2009" spans="2:15" ht="18" customHeight="1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</row>
    <row r="2010" spans="2:15" ht="18" customHeight="1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</row>
    <row r="2011" spans="2:15" ht="18" customHeight="1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</row>
    <row r="2012" spans="2:15" ht="18" customHeight="1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</row>
    <row r="2013" spans="2:15" ht="18" customHeight="1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</row>
    <row r="2014" spans="2:15" ht="18" customHeight="1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</row>
    <row r="2015" spans="2:15" ht="18" customHeight="1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</row>
    <row r="2016" spans="2:15" ht="18" customHeight="1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</row>
    <row r="2017" spans="2:15" ht="18" customHeight="1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</row>
    <row r="2018" spans="2:15" ht="18" customHeight="1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</row>
    <row r="2019" spans="2:15" ht="18" customHeight="1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</row>
    <row r="2020" spans="2:15" ht="18" customHeight="1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</row>
    <row r="2021" spans="2:15" ht="18" customHeight="1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</row>
    <row r="2022" spans="2:15" ht="18" customHeight="1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</row>
    <row r="2023" spans="2:15" ht="18" customHeight="1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</row>
    <row r="2024" spans="2:15" ht="18" customHeight="1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</row>
    <row r="2025" spans="2:15" ht="18" customHeight="1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</row>
    <row r="2026" spans="2:15" ht="18" customHeight="1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</row>
    <row r="2027" spans="2:15" ht="18" customHeight="1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</row>
    <row r="2028" spans="2:15" ht="18" customHeight="1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</row>
    <row r="2029" spans="2:15" ht="18" customHeight="1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</row>
    <row r="2030" spans="2:15" ht="18" customHeight="1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</row>
    <row r="2031" spans="2:15" ht="18" customHeight="1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</row>
    <row r="2032" spans="2:15" ht="18" customHeight="1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</row>
    <row r="2033" spans="2:15" ht="18" customHeight="1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</row>
    <row r="2034" spans="2:15" ht="18" customHeight="1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</row>
    <row r="2035" spans="2:15" ht="18" customHeight="1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</row>
    <row r="2036" spans="2:15" ht="18" customHeight="1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</row>
    <row r="2037" spans="2:15" ht="18" customHeight="1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</row>
    <row r="2038" spans="2:15" ht="18" customHeight="1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</row>
    <row r="2039" spans="2:15" ht="18" customHeight="1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</row>
    <row r="2040" spans="2:15" ht="18" customHeight="1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</row>
    <row r="2041" spans="2:15" ht="18" customHeight="1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</row>
    <row r="2042" spans="2:15" ht="18" customHeight="1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</row>
    <row r="2043" spans="2:15" ht="18" customHeight="1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</row>
    <row r="2044" spans="2:15" ht="18" customHeight="1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</row>
    <row r="2045" spans="2:15" ht="18" customHeight="1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</row>
    <row r="2046" spans="2:15" ht="18" customHeight="1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</row>
    <row r="2047" spans="2:15" ht="18" customHeight="1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</row>
    <row r="2048" spans="2:15" ht="18" customHeight="1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</row>
    <row r="2049" spans="2:15" ht="18" customHeight="1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</row>
    <row r="2050" spans="2:15" ht="18" customHeight="1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</row>
    <row r="2051" spans="2:15" ht="18" customHeight="1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</row>
    <row r="2052" spans="2:15" ht="18" customHeight="1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</row>
    <row r="2053" spans="2:15" ht="18" customHeight="1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</row>
    <row r="2054" spans="2:15" ht="18" customHeight="1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</row>
    <row r="2055" spans="2:15" ht="18" customHeight="1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</row>
    <row r="2056" spans="2:15" ht="18" customHeight="1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</row>
    <row r="2057" spans="2:15" ht="18" customHeight="1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</row>
    <row r="2058" spans="2:15" ht="18" customHeight="1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</row>
    <row r="2059" spans="2:15" ht="18" customHeight="1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</row>
    <row r="2060" spans="2:15" ht="18" customHeight="1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</row>
    <row r="2061" spans="2:15" ht="18" customHeight="1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</row>
    <row r="2062" spans="2:15" ht="18" customHeight="1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</row>
    <row r="2063" spans="2:15" ht="18" customHeight="1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</row>
    <row r="2064" spans="2:15" ht="18" customHeight="1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</row>
    <row r="2065" spans="2:15" ht="18" customHeight="1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</row>
    <row r="2066" spans="2:15" ht="18" customHeight="1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</row>
    <row r="2067" spans="2:15" ht="18" customHeight="1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</row>
    <row r="2068" spans="2:15" ht="18" customHeight="1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</row>
    <row r="2069" spans="2:15" ht="18" customHeight="1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</row>
    <row r="2070" spans="2:15" ht="18" customHeight="1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</row>
    <row r="2071" spans="2:15" ht="18" customHeight="1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</row>
    <row r="2072" spans="2:15" ht="18" customHeight="1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</row>
    <row r="2073" spans="2:15" ht="18" customHeight="1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</row>
    <row r="2074" spans="2:15" ht="18" customHeight="1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</row>
    <row r="2075" spans="2:15" ht="18" customHeight="1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</row>
    <row r="2076" spans="2:15" ht="18" customHeight="1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</row>
    <row r="2077" spans="2:15" ht="18" customHeight="1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</row>
    <row r="2078" spans="2:15" ht="18" customHeight="1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</row>
    <row r="2079" spans="2:15" ht="18" customHeight="1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</row>
    <row r="2080" spans="2:15" ht="18" customHeight="1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</row>
    <row r="2081" spans="2:15" ht="18" customHeight="1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</row>
    <row r="2082" spans="2:15" ht="18" customHeight="1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</row>
    <row r="2083" spans="2:15" ht="18" customHeight="1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</row>
    <row r="2084" spans="2:15" ht="18" customHeight="1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</row>
    <row r="2085" spans="2:15" ht="18" customHeight="1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</row>
    <row r="2086" spans="2:15" ht="18" customHeight="1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</row>
    <row r="2087" spans="2:15" ht="18" customHeight="1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</row>
    <row r="2088" spans="2:15" ht="18" customHeight="1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</row>
    <row r="2089" spans="2:15" ht="18" customHeight="1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</row>
    <row r="2090" spans="2:15" ht="18" customHeight="1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</row>
    <row r="2091" spans="2:15" ht="18" customHeight="1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</row>
    <row r="2092" spans="2:15" ht="18" customHeight="1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</row>
    <row r="2093" spans="2:15" ht="18" customHeight="1" x14ac:dyDescent="0.35">
      <c r="B2093" s="43"/>
      <c r="C2093" s="43"/>
      <c r="D2093" s="43"/>
      <c r="E2093" s="43"/>
      <c r="F2093" s="43"/>
      <c r="G2093" s="43"/>
      <c r="H2093" s="43"/>
      <c r="I2093" s="43"/>
      <c r="J2093" s="43"/>
      <c r="K2093" s="43"/>
      <c r="L2093" s="43"/>
      <c r="M2093" s="43"/>
      <c r="N2093" s="43"/>
      <c r="O2093" s="43"/>
    </row>
    <row r="2094" spans="2:15" ht="18" customHeight="1" x14ac:dyDescent="0.35">
      <c r="B2094" s="43"/>
      <c r="C2094" s="43"/>
      <c r="D2094" s="43"/>
      <c r="E2094" s="43"/>
      <c r="F2094" s="43"/>
      <c r="G2094" s="43"/>
      <c r="H2094" s="43"/>
      <c r="I2094" s="43"/>
      <c r="J2094" s="43"/>
      <c r="K2094" s="43"/>
      <c r="L2094" s="43"/>
      <c r="M2094" s="43"/>
      <c r="N2094" s="43"/>
      <c r="O2094" s="43"/>
    </row>
    <row r="2095" spans="2:15" ht="18" customHeight="1" x14ac:dyDescent="0.35">
      <c r="B2095" s="43"/>
      <c r="C2095" s="43"/>
      <c r="D2095" s="43"/>
      <c r="E2095" s="43"/>
      <c r="F2095" s="43"/>
      <c r="G2095" s="43"/>
      <c r="H2095" s="43"/>
      <c r="I2095" s="43"/>
      <c r="J2095" s="43"/>
      <c r="K2095" s="43"/>
      <c r="L2095" s="43"/>
      <c r="M2095" s="43"/>
      <c r="N2095" s="43"/>
      <c r="O2095" s="43"/>
    </row>
    <row r="2096" spans="2:15" ht="18" customHeight="1" x14ac:dyDescent="0.35">
      <c r="B2096" s="43"/>
      <c r="C2096" s="43"/>
      <c r="D2096" s="43"/>
      <c r="E2096" s="43"/>
      <c r="F2096" s="43"/>
      <c r="G2096" s="43"/>
      <c r="H2096" s="43"/>
      <c r="I2096" s="43"/>
      <c r="J2096" s="43"/>
      <c r="K2096" s="43"/>
      <c r="L2096" s="43"/>
      <c r="M2096" s="43"/>
      <c r="N2096" s="43"/>
      <c r="O2096" s="43"/>
    </row>
    <row r="2097" spans="2:15" ht="18" customHeight="1" x14ac:dyDescent="0.35">
      <c r="B2097" s="43"/>
      <c r="C2097" s="43"/>
      <c r="D2097" s="43"/>
      <c r="E2097" s="43"/>
      <c r="F2097" s="43"/>
      <c r="G2097" s="43"/>
      <c r="H2097" s="43"/>
      <c r="I2097" s="43"/>
      <c r="J2097" s="43"/>
      <c r="K2097" s="43"/>
      <c r="L2097" s="43"/>
      <c r="M2097" s="43"/>
      <c r="N2097" s="43"/>
      <c r="O2097" s="43"/>
    </row>
    <row r="2098" spans="2:15" ht="18" customHeight="1" x14ac:dyDescent="0.35">
      <c r="B2098" s="43"/>
      <c r="C2098" s="43"/>
      <c r="D2098" s="43"/>
      <c r="E2098" s="43"/>
      <c r="F2098" s="43"/>
      <c r="G2098" s="43"/>
      <c r="H2098" s="43"/>
      <c r="I2098" s="43"/>
      <c r="J2098" s="43"/>
      <c r="K2098" s="43"/>
      <c r="L2098" s="43"/>
      <c r="M2098" s="43"/>
      <c r="N2098" s="43"/>
      <c r="O2098" s="43"/>
    </row>
    <row r="2099" spans="2:15" ht="18" customHeight="1" x14ac:dyDescent="0.35">
      <c r="B2099" s="43"/>
      <c r="C2099" s="43"/>
      <c r="D2099" s="43"/>
      <c r="E2099" s="43"/>
      <c r="F2099" s="43"/>
      <c r="G2099" s="43"/>
      <c r="H2099" s="43"/>
      <c r="I2099" s="43"/>
      <c r="J2099" s="43"/>
      <c r="K2099" s="43"/>
      <c r="L2099" s="43"/>
      <c r="M2099" s="43"/>
      <c r="N2099" s="43"/>
      <c r="O2099" s="43"/>
    </row>
    <row r="2100" spans="2:15" ht="18" customHeight="1" x14ac:dyDescent="0.35">
      <c r="B2100" s="43"/>
      <c r="C2100" s="43"/>
      <c r="D2100" s="43"/>
      <c r="E2100" s="43"/>
      <c r="F2100" s="43"/>
      <c r="G2100" s="43"/>
      <c r="H2100" s="43"/>
      <c r="I2100" s="43"/>
      <c r="J2100" s="43"/>
      <c r="K2100" s="43"/>
      <c r="L2100" s="43"/>
      <c r="M2100" s="43"/>
      <c r="N2100" s="43"/>
      <c r="O2100" s="43"/>
    </row>
    <row r="2101" spans="2:15" ht="18" customHeight="1" x14ac:dyDescent="0.35">
      <c r="B2101" s="43"/>
      <c r="C2101" s="43"/>
      <c r="D2101" s="43"/>
      <c r="E2101" s="43"/>
      <c r="F2101" s="43"/>
      <c r="G2101" s="43"/>
      <c r="H2101" s="43"/>
      <c r="I2101" s="43"/>
      <c r="J2101" s="43"/>
      <c r="K2101" s="43"/>
      <c r="L2101" s="43"/>
      <c r="M2101" s="43"/>
      <c r="N2101" s="43"/>
      <c r="O2101" s="43"/>
    </row>
    <row r="2102" spans="2:15" ht="18" customHeight="1" x14ac:dyDescent="0.35">
      <c r="B2102" s="43"/>
      <c r="C2102" s="43"/>
      <c r="D2102" s="43"/>
      <c r="E2102" s="43"/>
      <c r="F2102" s="43"/>
      <c r="G2102" s="43"/>
      <c r="H2102" s="43"/>
      <c r="I2102" s="43"/>
      <c r="J2102" s="43"/>
      <c r="K2102" s="43"/>
      <c r="L2102" s="43"/>
      <c r="M2102" s="43"/>
      <c r="N2102" s="43"/>
      <c r="O2102" s="43"/>
    </row>
    <row r="2103" spans="2:15" ht="18" customHeight="1" x14ac:dyDescent="0.35">
      <c r="B2103" s="43"/>
      <c r="C2103" s="43"/>
      <c r="D2103" s="43"/>
      <c r="E2103" s="43"/>
      <c r="F2103" s="43"/>
      <c r="G2103" s="43"/>
      <c r="H2103" s="43"/>
      <c r="I2103" s="43"/>
      <c r="J2103" s="43"/>
      <c r="K2103" s="43"/>
      <c r="L2103" s="43"/>
      <c r="M2103" s="43"/>
      <c r="N2103" s="43"/>
      <c r="O2103" s="43"/>
    </row>
    <row r="2104" spans="2:15" ht="18" customHeight="1" x14ac:dyDescent="0.35">
      <c r="B2104" s="43"/>
      <c r="C2104" s="43"/>
      <c r="D2104" s="43"/>
      <c r="E2104" s="43"/>
      <c r="F2104" s="43"/>
      <c r="G2104" s="43"/>
      <c r="H2104" s="43"/>
      <c r="I2104" s="43"/>
      <c r="J2104" s="43"/>
      <c r="K2104" s="43"/>
      <c r="L2104" s="43"/>
      <c r="M2104" s="43"/>
      <c r="N2104" s="43"/>
      <c r="O2104" s="43"/>
    </row>
    <row r="2105" spans="2:15" ht="18" customHeight="1" x14ac:dyDescent="0.35">
      <c r="B2105" s="43"/>
      <c r="C2105" s="43"/>
      <c r="D2105" s="43"/>
      <c r="E2105" s="43"/>
      <c r="F2105" s="43"/>
      <c r="G2105" s="43"/>
      <c r="H2105" s="43"/>
      <c r="I2105" s="43"/>
      <c r="J2105" s="43"/>
      <c r="K2105" s="43"/>
      <c r="L2105" s="43"/>
      <c r="M2105" s="43"/>
      <c r="N2105" s="43"/>
      <c r="O2105" s="43"/>
    </row>
    <row r="2106" spans="2:15" ht="18" customHeight="1" x14ac:dyDescent="0.35">
      <c r="B2106" s="43"/>
      <c r="C2106" s="43"/>
      <c r="D2106" s="43"/>
      <c r="E2106" s="43"/>
      <c r="F2106" s="43"/>
      <c r="G2106" s="43"/>
      <c r="H2106" s="43"/>
      <c r="I2106" s="43"/>
      <c r="J2106" s="43"/>
      <c r="K2106" s="43"/>
      <c r="L2106" s="43"/>
      <c r="M2106" s="43"/>
      <c r="N2106" s="43"/>
      <c r="O2106" s="43"/>
    </row>
    <row r="2107" spans="2:15" ht="18" customHeight="1" x14ac:dyDescent="0.35">
      <c r="B2107" s="43"/>
      <c r="C2107" s="43"/>
      <c r="D2107" s="43"/>
      <c r="E2107" s="43"/>
      <c r="F2107" s="43"/>
      <c r="G2107" s="43"/>
      <c r="H2107" s="43"/>
      <c r="I2107" s="43"/>
      <c r="J2107" s="43"/>
      <c r="K2107" s="43"/>
      <c r="L2107" s="43"/>
      <c r="M2107" s="43"/>
      <c r="N2107" s="43"/>
      <c r="O2107" s="43"/>
    </row>
    <row r="2108" spans="2:15" ht="18" customHeight="1" x14ac:dyDescent="0.35">
      <c r="B2108" s="43"/>
      <c r="C2108" s="43"/>
      <c r="D2108" s="43"/>
      <c r="E2108" s="43"/>
      <c r="F2108" s="43"/>
      <c r="G2108" s="43"/>
      <c r="H2108" s="43"/>
      <c r="I2108" s="43"/>
      <c r="J2108" s="43"/>
      <c r="K2108" s="43"/>
      <c r="L2108" s="43"/>
      <c r="M2108" s="43"/>
      <c r="N2108" s="43"/>
      <c r="O2108" s="43"/>
    </row>
    <row r="2109" spans="2:15" ht="18" customHeight="1" x14ac:dyDescent="0.35">
      <c r="B2109" s="43"/>
      <c r="C2109" s="43"/>
      <c r="D2109" s="43"/>
      <c r="E2109" s="43"/>
      <c r="F2109" s="43"/>
      <c r="G2109" s="43"/>
      <c r="H2109" s="43"/>
      <c r="I2109" s="43"/>
      <c r="J2109" s="43"/>
      <c r="K2109" s="43"/>
      <c r="L2109" s="43"/>
      <c r="M2109" s="43"/>
      <c r="N2109" s="43"/>
      <c r="O2109" s="43"/>
    </row>
    <row r="2110" spans="2:15" ht="18" customHeight="1" x14ac:dyDescent="0.35">
      <c r="B2110" s="43"/>
      <c r="C2110" s="43"/>
      <c r="D2110" s="43"/>
      <c r="E2110" s="43"/>
      <c r="F2110" s="43"/>
      <c r="G2110" s="43"/>
      <c r="H2110" s="43"/>
      <c r="I2110" s="43"/>
      <c r="J2110" s="43"/>
      <c r="K2110" s="43"/>
      <c r="L2110" s="43"/>
      <c r="M2110" s="43"/>
      <c r="N2110" s="43"/>
      <c r="O2110" s="43"/>
    </row>
    <row r="2111" spans="2:15" ht="18" customHeight="1" x14ac:dyDescent="0.35">
      <c r="B2111" s="43"/>
      <c r="C2111" s="43"/>
      <c r="D2111" s="43"/>
      <c r="E2111" s="43"/>
      <c r="F2111" s="43"/>
      <c r="G2111" s="43"/>
      <c r="H2111" s="43"/>
      <c r="I2111" s="43"/>
      <c r="J2111" s="43"/>
      <c r="K2111" s="43"/>
      <c r="L2111" s="43"/>
      <c r="M2111" s="43"/>
      <c r="N2111" s="43"/>
      <c r="O2111" s="43"/>
    </row>
    <row r="2112" spans="2:15" ht="18" customHeight="1" x14ac:dyDescent="0.35">
      <c r="B2112" s="43"/>
      <c r="C2112" s="43"/>
      <c r="D2112" s="43"/>
      <c r="E2112" s="43"/>
      <c r="F2112" s="43"/>
      <c r="G2112" s="43"/>
      <c r="H2112" s="43"/>
      <c r="I2112" s="43"/>
      <c r="J2112" s="43"/>
      <c r="K2112" s="43"/>
      <c r="L2112" s="43"/>
      <c r="M2112" s="43"/>
      <c r="N2112" s="43"/>
      <c r="O2112" s="43"/>
    </row>
    <row r="2113" spans="2:15" ht="18" customHeight="1" x14ac:dyDescent="0.35">
      <c r="B2113" s="43"/>
      <c r="C2113" s="43"/>
      <c r="D2113" s="43"/>
      <c r="E2113" s="43"/>
      <c r="F2113" s="43"/>
      <c r="G2113" s="43"/>
      <c r="H2113" s="43"/>
      <c r="I2113" s="43"/>
      <c r="J2113" s="43"/>
      <c r="K2113" s="43"/>
      <c r="L2113" s="43"/>
      <c r="M2113" s="43"/>
      <c r="N2113" s="43"/>
      <c r="O2113" s="43"/>
    </row>
    <row r="2114" spans="2:15" ht="18" customHeight="1" x14ac:dyDescent="0.35">
      <c r="B2114" s="43"/>
      <c r="C2114" s="43"/>
      <c r="D2114" s="43"/>
      <c r="E2114" s="43"/>
      <c r="F2114" s="43"/>
      <c r="G2114" s="43"/>
      <c r="H2114" s="43"/>
      <c r="I2114" s="43"/>
      <c r="J2114" s="43"/>
      <c r="K2114" s="43"/>
      <c r="L2114" s="43"/>
      <c r="M2114" s="43"/>
      <c r="N2114" s="43"/>
      <c r="O2114" s="43"/>
    </row>
    <row r="2115" spans="2:15" ht="18" customHeight="1" x14ac:dyDescent="0.35">
      <c r="B2115" s="43"/>
      <c r="C2115" s="43"/>
      <c r="D2115" s="43"/>
      <c r="E2115" s="43"/>
      <c r="F2115" s="43"/>
      <c r="G2115" s="43"/>
      <c r="H2115" s="43"/>
      <c r="I2115" s="43"/>
      <c r="J2115" s="43"/>
      <c r="K2115" s="43"/>
      <c r="L2115" s="43"/>
      <c r="M2115" s="43"/>
      <c r="N2115" s="43"/>
      <c r="O2115" s="43"/>
    </row>
    <row r="2116" spans="2:15" ht="18" customHeight="1" x14ac:dyDescent="0.35">
      <c r="B2116" s="43"/>
      <c r="C2116" s="43"/>
      <c r="D2116" s="43"/>
      <c r="E2116" s="43"/>
      <c r="F2116" s="43"/>
      <c r="G2116" s="43"/>
      <c r="H2116" s="43"/>
      <c r="I2116" s="43"/>
      <c r="J2116" s="43"/>
      <c r="K2116" s="43"/>
      <c r="L2116" s="43"/>
      <c r="M2116" s="43"/>
      <c r="N2116" s="43"/>
      <c r="O2116" s="43"/>
    </row>
    <row r="2117" spans="2:15" ht="18" customHeight="1" x14ac:dyDescent="0.35">
      <c r="B2117" s="43"/>
      <c r="C2117" s="43"/>
      <c r="D2117" s="43"/>
      <c r="E2117" s="43"/>
      <c r="F2117" s="43"/>
      <c r="G2117" s="43"/>
      <c r="H2117" s="43"/>
      <c r="I2117" s="43"/>
      <c r="J2117" s="43"/>
      <c r="K2117" s="43"/>
      <c r="L2117" s="43"/>
      <c r="M2117" s="43"/>
      <c r="N2117" s="43"/>
      <c r="O2117" s="43"/>
    </row>
    <row r="2118" spans="2:15" ht="18" customHeight="1" x14ac:dyDescent="0.35">
      <c r="B2118" s="43"/>
      <c r="C2118" s="43"/>
      <c r="D2118" s="43"/>
      <c r="E2118" s="43"/>
      <c r="F2118" s="43"/>
      <c r="G2118" s="43"/>
      <c r="H2118" s="43"/>
      <c r="I2118" s="43"/>
      <c r="J2118" s="43"/>
      <c r="K2118" s="43"/>
      <c r="L2118" s="43"/>
      <c r="M2118" s="43"/>
      <c r="N2118" s="43"/>
      <c r="O2118" s="43"/>
    </row>
    <row r="2119" spans="2:15" ht="18" customHeight="1" x14ac:dyDescent="0.35">
      <c r="B2119" s="43"/>
      <c r="C2119" s="43"/>
      <c r="D2119" s="43"/>
      <c r="E2119" s="43"/>
      <c r="F2119" s="43"/>
      <c r="G2119" s="43"/>
      <c r="H2119" s="43"/>
      <c r="I2119" s="43"/>
      <c r="J2119" s="43"/>
      <c r="K2119" s="43"/>
      <c r="L2119" s="43"/>
      <c r="M2119" s="43"/>
      <c r="N2119" s="43"/>
      <c r="O2119" s="43"/>
    </row>
    <row r="2120" spans="2:15" ht="18" customHeight="1" x14ac:dyDescent="0.35">
      <c r="B2120" s="43"/>
      <c r="C2120" s="43"/>
      <c r="D2120" s="43"/>
      <c r="E2120" s="43"/>
      <c r="F2120" s="43"/>
      <c r="G2120" s="43"/>
      <c r="H2120" s="43"/>
      <c r="I2120" s="43"/>
      <c r="J2120" s="43"/>
      <c r="K2120" s="43"/>
      <c r="L2120" s="43"/>
      <c r="M2120" s="43"/>
      <c r="N2120" s="43"/>
      <c r="O2120" s="43"/>
    </row>
    <row r="2121" spans="2:15" ht="18" customHeight="1" x14ac:dyDescent="0.35">
      <c r="B2121" s="43"/>
      <c r="C2121" s="43"/>
      <c r="D2121" s="43"/>
      <c r="E2121" s="43"/>
      <c r="F2121" s="43"/>
      <c r="G2121" s="43"/>
      <c r="H2121" s="43"/>
      <c r="I2121" s="43"/>
      <c r="J2121" s="43"/>
      <c r="K2121" s="43"/>
      <c r="L2121" s="43"/>
      <c r="M2121" s="43"/>
      <c r="N2121" s="43"/>
      <c r="O2121" s="43"/>
    </row>
    <row r="2122" spans="2:15" ht="18" customHeight="1" x14ac:dyDescent="0.35">
      <c r="B2122" s="43"/>
      <c r="C2122" s="43"/>
      <c r="D2122" s="43"/>
      <c r="E2122" s="43"/>
      <c r="F2122" s="43"/>
      <c r="G2122" s="43"/>
      <c r="H2122" s="43"/>
      <c r="I2122" s="43"/>
      <c r="J2122" s="43"/>
      <c r="K2122" s="43"/>
      <c r="L2122" s="43"/>
      <c r="M2122" s="43"/>
      <c r="N2122" s="43"/>
      <c r="O2122" s="43"/>
    </row>
    <row r="2123" spans="2:15" ht="18" customHeight="1" x14ac:dyDescent="0.35">
      <c r="B2123" s="43"/>
      <c r="C2123" s="43"/>
      <c r="D2123" s="43"/>
      <c r="E2123" s="43"/>
      <c r="F2123" s="43"/>
      <c r="G2123" s="43"/>
      <c r="H2123" s="43"/>
      <c r="I2123" s="43"/>
      <c r="J2123" s="43"/>
      <c r="K2123" s="43"/>
      <c r="L2123" s="43"/>
      <c r="M2123" s="43"/>
      <c r="N2123" s="43"/>
      <c r="O2123" s="43"/>
    </row>
    <row r="2124" spans="2:15" ht="18" customHeight="1" x14ac:dyDescent="0.35">
      <c r="B2124" s="43"/>
      <c r="C2124" s="43"/>
      <c r="D2124" s="43"/>
      <c r="E2124" s="43"/>
      <c r="F2124" s="43"/>
      <c r="G2124" s="43"/>
      <c r="H2124" s="43"/>
      <c r="I2124" s="43"/>
      <c r="J2124" s="43"/>
      <c r="K2124" s="43"/>
      <c r="L2124" s="43"/>
      <c r="M2124" s="43"/>
      <c r="N2124" s="43"/>
      <c r="O2124" s="43"/>
    </row>
    <row r="2125" spans="2:15" ht="18" customHeight="1" x14ac:dyDescent="0.35">
      <c r="B2125" s="43"/>
      <c r="C2125" s="43"/>
      <c r="D2125" s="43"/>
      <c r="E2125" s="43"/>
      <c r="F2125" s="43"/>
      <c r="G2125" s="43"/>
      <c r="H2125" s="43"/>
      <c r="I2125" s="43"/>
      <c r="J2125" s="43"/>
      <c r="K2125" s="43"/>
      <c r="L2125" s="43"/>
      <c r="M2125" s="43"/>
      <c r="N2125" s="43"/>
      <c r="O2125" s="43"/>
    </row>
    <row r="2126" spans="2:15" ht="18" customHeight="1" x14ac:dyDescent="0.35">
      <c r="B2126" s="43"/>
      <c r="C2126" s="43"/>
      <c r="D2126" s="43"/>
      <c r="E2126" s="43"/>
      <c r="F2126" s="43"/>
      <c r="G2126" s="43"/>
      <c r="H2126" s="43"/>
      <c r="I2126" s="43"/>
      <c r="J2126" s="43"/>
      <c r="K2126" s="43"/>
      <c r="L2126" s="43"/>
      <c r="M2126" s="43"/>
      <c r="N2126" s="43"/>
      <c r="O2126" s="43"/>
    </row>
    <row r="2127" spans="2:15" ht="18" customHeight="1" x14ac:dyDescent="0.35">
      <c r="B2127" s="43"/>
      <c r="C2127" s="43"/>
      <c r="D2127" s="43"/>
      <c r="E2127" s="43"/>
      <c r="F2127" s="43"/>
      <c r="G2127" s="43"/>
      <c r="H2127" s="43"/>
      <c r="I2127" s="43"/>
      <c r="J2127" s="43"/>
      <c r="K2127" s="43"/>
      <c r="L2127" s="43"/>
      <c r="M2127" s="43"/>
      <c r="N2127" s="43"/>
      <c r="O2127" s="43"/>
    </row>
    <row r="2128" spans="2:15" ht="18" customHeight="1" x14ac:dyDescent="0.35">
      <c r="B2128" s="43"/>
      <c r="C2128" s="43"/>
      <c r="D2128" s="43"/>
      <c r="E2128" s="43"/>
      <c r="F2128" s="43"/>
      <c r="G2128" s="43"/>
      <c r="H2128" s="43"/>
      <c r="I2128" s="43"/>
      <c r="J2128" s="43"/>
      <c r="K2128" s="43"/>
      <c r="L2128" s="43"/>
      <c r="M2128" s="43"/>
      <c r="N2128" s="43"/>
      <c r="O2128" s="43"/>
    </row>
    <row r="2129" spans="2:15" ht="18" customHeight="1" x14ac:dyDescent="0.35">
      <c r="B2129" s="43"/>
      <c r="C2129" s="43"/>
      <c r="D2129" s="43"/>
      <c r="E2129" s="43"/>
      <c r="F2129" s="43"/>
      <c r="G2129" s="43"/>
      <c r="H2129" s="43"/>
      <c r="I2129" s="43"/>
      <c r="J2129" s="43"/>
      <c r="K2129" s="43"/>
      <c r="L2129" s="43"/>
      <c r="M2129" s="43"/>
      <c r="N2129" s="43"/>
      <c r="O2129" s="43"/>
    </row>
    <row r="2130" spans="2:15" ht="18" customHeight="1" x14ac:dyDescent="0.35">
      <c r="B2130" s="43"/>
      <c r="C2130" s="43"/>
      <c r="D2130" s="43"/>
      <c r="E2130" s="43"/>
      <c r="F2130" s="43"/>
      <c r="G2130" s="43"/>
      <c r="H2130" s="43"/>
      <c r="I2130" s="43"/>
      <c r="J2130" s="43"/>
      <c r="K2130" s="43"/>
      <c r="L2130" s="43"/>
      <c r="M2130" s="43"/>
      <c r="N2130" s="43"/>
      <c r="O2130" s="43"/>
    </row>
    <row r="2131" spans="2:15" ht="18" customHeight="1" x14ac:dyDescent="0.35">
      <c r="B2131" s="43"/>
      <c r="C2131" s="43"/>
      <c r="D2131" s="43"/>
      <c r="E2131" s="43"/>
      <c r="F2131" s="43"/>
      <c r="G2131" s="43"/>
      <c r="H2131" s="43"/>
      <c r="I2131" s="43"/>
      <c r="J2131" s="43"/>
      <c r="K2131" s="43"/>
      <c r="L2131" s="43"/>
      <c r="M2131" s="43"/>
      <c r="N2131" s="43"/>
      <c r="O2131" s="43"/>
    </row>
    <row r="2132" spans="2:15" ht="18" customHeight="1" x14ac:dyDescent="0.35">
      <c r="B2132" s="43"/>
      <c r="C2132" s="43"/>
      <c r="D2132" s="43"/>
      <c r="E2132" s="43"/>
      <c r="F2132" s="43"/>
      <c r="G2132" s="43"/>
      <c r="H2132" s="43"/>
      <c r="I2132" s="43"/>
      <c r="J2132" s="43"/>
      <c r="K2132" s="43"/>
      <c r="L2132" s="43"/>
      <c r="M2132" s="43"/>
      <c r="N2132" s="43"/>
      <c r="O2132" s="43"/>
    </row>
    <row r="2133" spans="2:15" ht="18" customHeight="1" x14ac:dyDescent="0.35">
      <c r="B2133" s="43"/>
      <c r="C2133" s="43"/>
      <c r="D2133" s="43"/>
      <c r="E2133" s="43"/>
      <c r="F2133" s="43"/>
      <c r="G2133" s="43"/>
      <c r="H2133" s="43"/>
      <c r="I2133" s="43"/>
      <c r="J2133" s="43"/>
      <c r="K2133" s="43"/>
      <c r="L2133" s="43"/>
      <c r="M2133" s="43"/>
      <c r="N2133" s="43"/>
      <c r="O2133" s="43"/>
    </row>
    <row r="2134" spans="2:15" ht="18" customHeight="1" x14ac:dyDescent="0.35">
      <c r="B2134" s="43"/>
      <c r="C2134" s="43"/>
      <c r="D2134" s="43"/>
      <c r="E2134" s="43"/>
      <c r="F2134" s="43"/>
      <c r="G2134" s="43"/>
      <c r="H2134" s="43"/>
      <c r="I2134" s="43"/>
      <c r="J2134" s="43"/>
      <c r="K2134" s="43"/>
      <c r="L2134" s="43"/>
      <c r="M2134" s="43"/>
      <c r="N2134" s="43"/>
      <c r="O2134" s="43"/>
    </row>
    <row r="2135" spans="2:15" ht="18" customHeight="1" x14ac:dyDescent="0.35">
      <c r="B2135" s="43"/>
      <c r="C2135" s="43"/>
      <c r="D2135" s="43"/>
      <c r="E2135" s="43"/>
      <c r="F2135" s="43"/>
      <c r="G2135" s="43"/>
      <c r="H2135" s="43"/>
      <c r="I2135" s="43"/>
      <c r="J2135" s="43"/>
      <c r="K2135" s="43"/>
      <c r="L2135" s="43"/>
      <c r="M2135" s="43"/>
      <c r="N2135" s="43"/>
      <c r="O2135" s="43"/>
    </row>
    <row r="2136" spans="2:15" ht="18" customHeight="1" x14ac:dyDescent="0.35">
      <c r="B2136" s="43"/>
      <c r="C2136" s="43"/>
      <c r="D2136" s="43"/>
      <c r="E2136" s="43"/>
      <c r="F2136" s="43"/>
      <c r="G2136" s="43"/>
      <c r="H2136" s="43"/>
      <c r="I2136" s="43"/>
      <c r="J2136" s="43"/>
      <c r="K2136" s="43"/>
      <c r="L2136" s="43"/>
      <c r="M2136" s="43"/>
      <c r="N2136" s="43"/>
      <c r="O2136" s="43"/>
    </row>
    <row r="2137" spans="2:15" ht="18" customHeight="1" x14ac:dyDescent="0.35">
      <c r="B2137" s="43"/>
      <c r="C2137" s="43"/>
      <c r="D2137" s="43"/>
      <c r="E2137" s="43"/>
      <c r="F2137" s="43"/>
      <c r="G2137" s="43"/>
      <c r="H2137" s="43"/>
      <c r="I2137" s="43"/>
      <c r="J2137" s="43"/>
      <c r="K2137" s="43"/>
      <c r="L2137" s="43"/>
      <c r="M2137" s="43"/>
      <c r="N2137" s="43"/>
      <c r="O2137" s="43"/>
    </row>
    <row r="2138" spans="2:15" ht="18" customHeight="1" x14ac:dyDescent="0.35">
      <c r="B2138" s="43"/>
      <c r="C2138" s="43"/>
      <c r="D2138" s="43"/>
      <c r="E2138" s="43"/>
      <c r="F2138" s="43"/>
      <c r="G2138" s="43"/>
      <c r="H2138" s="43"/>
      <c r="I2138" s="43"/>
      <c r="J2138" s="43"/>
      <c r="K2138" s="43"/>
      <c r="L2138" s="43"/>
      <c r="M2138" s="43"/>
      <c r="N2138" s="43"/>
      <c r="O2138" s="43"/>
    </row>
    <row r="2139" spans="2:15" ht="18" customHeight="1" x14ac:dyDescent="0.35">
      <c r="B2139" s="43"/>
      <c r="C2139" s="43"/>
      <c r="D2139" s="43"/>
      <c r="E2139" s="43"/>
      <c r="F2139" s="43"/>
      <c r="G2139" s="43"/>
      <c r="H2139" s="43"/>
      <c r="I2139" s="43"/>
      <c r="J2139" s="43"/>
      <c r="K2139" s="43"/>
      <c r="L2139" s="43"/>
      <c r="M2139" s="43"/>
      <c r="N2139" s="43"/>
      <c r="O2139" s="43"/>
    </row>
    <row r="2140" spans="2:15" ht="18" customHeight="1" x14ac:dyDescent="0.35">
      <c r="B2140" s="43"/>
      <c r="C2140" s="43"/>
      <c r="D2140" s="43"/>
      <c r="E2140" s="43"/>
      <c r="F2140" s="43"/>
      <c r="G2140" s="43"/>
      <c r="H2140" s="43"/>
      <c r="I2140" s="43"/>
      <c r="J2140" s="43"/>
      <c r="K2140" s="43"/>
      <c r="L2140" s="43"/>
      <c r="M2140" s="43"/>
      <c r="N2140" s="43"/>
      <c r="O2140" s="43"/>
    </row>
    <row r="2141" spans="2:15" ht="18" customHeight="1" x14ac:dyDescent="0.35">
      <c r="B2141" s="43"/>
      <c r="C2141" s="43"/>
      <c r="D2141" s="43"/>
      <c r="E2141" s="43"/>
      <c r="F2141" s="43"/>
      <c r="G2141" s="43"/>
      <c r="H2141" s="43"/>
      <c r="I2141" s="43"/>
      <c r="J2141" s="43"/>
      <c r="K2141" s="43"/>
      <c r="L2141" s="43"/>
      <c r="M2141" s="43"/>
      <c r="N2141" s="43"/>
      <c r="O2141" s="43"/>
    </row>
    <row r="2142" spans="2:15" ht="18" customHeight="1" x14ac:dyDescent="0.35">
      <c r="B2142" s="43"/>
      <c r="C2142" s="43"/>
      <c r="D2142" s="43"/>
      <c r="E2142" s="43"/>
      <c r="F2142" s="43"/>
      <c r="G2142" s="43"/>
      <c r="H2142" s="43"/>
      <c r="I2142" s="43"/>
      <c r="J2142" s="43"/>
      <c r="K2142" s="43"/>
      <c r="L2142" s="43"/>
      <c r="M2142" s="43"/>
      <c r="N2142" s="43"/>
      <c r="O2142" s="43"/>
    </row>
    <row r="2143" spans="2:15" ht="18" customHeight="1" x14ac:dyDescent="0.35">
      <c r="B2143" s="43"/>
      <c r="C2143" s="43"/>
      <c r="D2143" s="43"/>
      <c r="E2143" s="43"/>
      <c r="F2143" s="43"/>
      <c r="G2143" s="43"/>
      <c r="H2143" s="43"/>
      <c r="I2143" s="43"/>
      <c r="J2143" s="43"/>
      <c r="K2143" s="43"/>
      <c r="L2143" s="43"/>
      <c r="M2143" s="43"/>
      <c r="N2143" s="43"/>
      <c r="O2143" s="43"/>
    </row>
    <row r="2144" spans="2:15" ht="18" customHeight="1" x14ac:dyDescent="0.35">
      <c r="B2144" s="43"/>
      <c r="C2144" s="43"/>
      <c r="D2144" s="43"/>
      <c r="E2144" s="43"/>
      <c r="F2144" s="43"/>
      <c r="G2144" s="43"/>
      <c r="H2144" s="43"/>
      <c r="I2144" s="43"/>
      <c r="J2144" s="43"/>
      <c r="K2144" s="43"/>
      <c r="L2144" s="43"/>
      <c r="M2144" s="43"/>
      <c r="N2144" s="43"/>
      <c r="O2144" s="43"/>
    </row>
    <row r="2145" spans="2:15" ht="18" customHeight="1" x14ac:dyDescent="0.35">
      <c r="B2145" s="43"/>
      <c r="C2145" s="43"/>
      <c r="D2145" s="43"/>
      <c r="E2145" s="43"/>
      <c r="F2145" s="43"/>
      <c r="G2145" s="43"/>
      <c r="H2145" s="43"/>
      <c r="I2145" s="43"/>
      <c r="J2145" s="43"/>
      <c r="K2145" s="43"/>
      <c r="L2145" s="43"/>
      <c r="M2145" s="43"/>
      <c r="N2145" s="43"/>
      <c r="O2145" s="43"/>
    </row>
    <row r="2146" spans="2:15" ht="18" customHeight="1" x14ac:dyDescent="0.35">
      <c r="B2146" s="43"/>
      <c r="C2146" s="43"/>
      <c r="D2146" s="43"/>
      <c r="E2146" s="43"/>
      <c r="F2146" s="43"/>
      <c r="G2146" s="43"/>
      <c r="H2146" s="43"/>
      <c r="I2146" s="43"/>
      <c r="J2146" s="43"/>
      <c r="K2146" s="43"/>
      <c r="L2146" s="43"/>
      <c r="M2146" s="43"/>
      <c r="N2146" s="43"/>
      <c r="O2146" s="43"/>
    </row>
    <row r="2147" spans="2:15" ht="18" customHeight="1" x14ac:dyDescent="0.35">
      <c r="B2147" s="43"/>
      <c r="C2147" s="43"/>
      <c r="D2147" s="43"/>
      <c r="E2147" s="43"/>
      <c r="F2147" s="43"/>
      <c r="G2147" s="43"/>
      <c r="H2147" s="43"/>
      <c r="I2147" s="43"/>
      <c r="J2147" s="43"/>
      <c r="K2147" s="43"/>
      <c r="L2147" s="43"/>
      <c r="M2147" s="43"/>
      <c r="N2147" s="43"/>
      <c r="O2147" s="43"/>
    </row>
    <row r="2148" spans="2:15" ht="18" customHeight="1" x14ac:dyDescent="0.35">
      <c r="B2148" s="43"/>
      <c r="C2148" s="43"/>
      <c r="D2148" s="43"/>
      <c r="E2148" s="43"/>
      <c r="F2148" s="43"/>
      <c r="G2148" s="43"/>
      <c r="H2148" s="43"/>
      <c r="I2148" s="43"/>
      <c r="J2148" s="43"/>
      <c r="K2148" s="43"/>
      <c r="L2148" s="43"/>
      <c r="M2148" s="43"/>
      <c r="N2148" s="43"/>
      <c r="O2148" s="43"/>
    </row>
    <row r="2149" spans="2:15" ht="18" customHeight="1" x14ac:dyDescent="0.35">
      <c r="B2149" s="43"/>
      <c r="C2149" s="43"/>
      <c r="D2149" s="43"/>
      <c r="E2149" s="43"/>
      <c r="F2149" s="43"/>
      <c r="G2149" s="43"/>
      <c r="H2149" s="43"/>
      <c r="I2149" s="43"/>
      <c r="J2149" s="43"/>
      <c r="K2149" s="43"/>
      <c r="L2149" s="43"/>
      <c r="M2149" s="43"/>
      <c r="N2149" s="43"/>
      <c r="O2149" s="43"/>
    </row>
    <row r="2150" spans="2:15" ht="18" customHeight="1" x14ac:dyDescent="0.35">
      <c r="B2150" s="43"/>
      <c r="C2150" s="43"/>
      <c r="D2150" s="43"/>
      <c r="E2150" s="43"/>
      <c r="F2150" s="43"/>
      <c r="G2150" s="43"/>
      <c r="H2150" s="43"/>
      <c r="I2150" s="43"/>
      <c r="J2150" s="43"/>
      <c r="K2150" s="43"/>
      <c r="L2150" s="43"/>
      <c r="M2150" s="43"/>
      <c r="N2150" s="43"/>
      <c r="O2150" s="43"/>
    </row>
    <row r="2151" spans="2:15" ht="18" customHeight="1" x14ac:dyDescent="0.35">
      <c r="B2151" s="43"/>
      <c r="C2151" s="43"/>
      <c r="D2151" s="43"/>
      <c r="E2151" s="43"/>
      <c r="F2151" s="43"/>
      <c r="G2151" s="43"/>
      <c r="H2151" s="43"/>
      <c r="I2151" s="43"/>
      <c r="J2151" s="43"/>
      <c r="K2151" s="43"/>
      <c r="L2151" s="43"/>
      <c r="M2151" s="43"/>
      <c r="N2151" s="43"/>
      <c r="O2151" s="43"/>
    </row>
    <row r="2152" spans="2:15" ht="18" customHeight="1" x14ac:dyDescent="0.35">
      <c r="B2152" s="43"/>
      <c r="C2152" s="43"/>
      <c r="D2152" s="43"/>
      <c r="E2152" s="43"/>
      <c r="F2152" s="43"/>
      <c r="G2152" s="43"/>
      <c r="H2152" s="43"/>
      <c r="I2152" s="43"/>
      <c r="J2152" s="43"/>
      <c r="K2152" s="43"/>
      <c r="L2152" s="43"/>
      <c r="M2152" s="43"/>
      <c r="N2152" s="43"/>
      <c r="O2152" s="43"/>
    </row>
    <row r="2153" spans="2:15" ht="18" customHeight="1" x14ac:dyDescent="0.35">
      <c r="B2153" s="43"/>
      <c r="C2153" s="43"/>
      <c r="D2153" s="43"/>
      <c r="E2153" s="43"/>
      <c r="F2153" s="43"/>
      <c r="G2153" s="43"/>
      <c r="H2153" s="43"/>
      <c r="I2153" s="43"/>
      <c r="J2153" s="43"/>
      <c r="K2153" s="43"/>
      <c r="L2153" s="43"/>
      <c r="M2153" s="43"/>
      <c r="N2153" s="43"/>
      <c r="O2153" s="43"/>
    </row>
    <row r="2154" spans="2:15" ht="18" customHeight="1" x14ac:dyDescent="0.35">
      <c r="B2154" s="43"/>
      <c r="C2154" s="43"/>
      <c r="D2154" s="43"/>
      <c r="E2154" s="43"/>
      <c r="F2154" s="43"/>
      <c r="G2154" s="43"/>
      <c r="H2154" s="43"/>
      <c r="I2154" s="43"/>
      <c r="J2154" s="43"/>
      <c r="K2154" s="43"/>
      <c r="L2154" s="43"/>
      <c r="M2154" s="43"/>
      <c r="N2154" s="43"/>
      <c r="O2154" s="43"/>
    </row>
    <row r="2155" spans="2:15" ht="18" customHeight="1" x14ac:dyDescent="0.35">
      <c r="B2155" s="43"/>
      <c r="C2155" s="43"/>
      <c r="D2155" s="43"/>
      <c r="E2155" s="43"/>
      <c r="F2155" s="43"/>
      <c r="G2155" s="43"/>
      <c r="H2155" s="43"/>
      <c r="I2155" s="43"/>
      <c r="J2155" s="43"/>
      <c r="K2155" s="43"/>
      <c r="L2155" s="43"/>
      <c r="M2155" s="43"/>
      <c r="N2155" s="43"/>
      <c r="O2155" s="43"/>
    </row>
    <row r="2156" spans="2:15" ht="18" customHeight="1" x14ac:dyDescent="0.35">
      <c r="B2156" s="43"/>
      <c r="C2156" s="43"/>
      <c r="D2156" s="43"/>
      <c r="E2156" s="43"/>
      <c r="F2156" s="43"/>
      <c r="G2156" s="43"/>
      <c r="H2156" s="43"/>
      <c r="I2156" s="43"/>
      <c r="J2156" s="43"/>
      <c r="K2156" s="43"/>
      <c r="L2156" s="43"/>
      <c r="M2156" s="43"/>
      <c r="N2156" s="43"/>
      <c r="O2156" s="43"/>
    </row>
    <row r="2157" spans="2:15" ht="18" customHeight="1" x14ac:dyDescent="0.35">
      <c r="B2157" s="43"/>
      <c r="C2157" s="43"/>
      <c r="D2157" s="43"/>
      <c r="E2157" s="43"/>
      <c r="F2157" s="43"/>
      <c r="G2157" s="43"/>
      <c r="H2157" s="43"/>
      <c r="I2157" s="43"/>
      <c r="J2157" s="43"/>
      <c r="K2157" s="43"/>
      <c r="L2157" s="43"/>
      <c r="M2157" s="43"/>
      <c r="N2157" s="43"/>
      <c r="O2157" s="43"/>
    </row>
    <row r="2158" spans="2:15" ht="18" customHeight="1" x14ac:dyDescent="0.35">
      <c r="B2158" s="43"/>
      <c r="C2158" s="43"/>
      <c r="D2158" s="43"/>
      <c r="E2158" s="43"/>
      <c r="F2158" s="43"/>
      <c r="G2158" s="43"/>
      <c r="H2158" s="43"/>
      <c r="I2158" s="43"/>
      <c r="J2158" s="43"/>
      <c r="K2158" s="43"/>
      <c r="L2158" s="43"/>
      <c r="M2158" s="43"/>
      <c r="N2158" s="43"/>
      <c r="O2158" s="43"/>
    </row>
    <row r="2159" spans="2:15" ht="18" customHeight="1" x14ac:dyDescent="0.35">
      <c r="B2159" s="43"/>
      <c r="C2159" s="43"/>
      <c r="D2159" s="43"/>
      <c r="E2159" s="43"/>
      <c r="F2159" s="43"/>
      <c r="G2159" s="43"/>
      <c r="H2159" s="43"/>
      <c r="I2159" s="43"/>
      <c r="J2159" s="43"/>
      <c r="K2159" s="43"/>
      <c r="L2159" s="43"/>
      <c r="M2159" s="43"/>
      <c r="N2159" s="43"/>
      <c r="O2159" s="43"/>
    </row>
    <row r="2160" spans="2:15" ht="18" customHeight="1" x14ac:dyDescent="0.35">
      <c r="B2160" s="43"/>
      <c r="C2160" s="43"/>
      <c r="D2160" s="43"/>
      <c r="E2160" s="43"/>
      <c r="F2160" s="43"/>
      <c r="G2160" s="43"/>
      <c r="H2160" s="43"/>
      <c r="I2160" s="43"/>
      <c r="J2160" s="43"/>
      <c r="K2160" s="43"/>
      <c r="L2160" s="43"/>
      <c r="M2160" s="43"/>
      <c r="N2160" s="43"/>
      <c r="O2160" s="43"/>
    </row>
    <row r="2161" spans="2:15" ht="18" customHeight="1" x14ac:dyDescent="0.35">
      <c r="B2161" s="43"/>
      <c r="C2161" s="43"/>
      <c r="D2161" s="43"/>
      <c r="E2161" s="43"/>
      <c r="F2161" s="43"/>
      <c r="G2161" s="43"/>
      <c r="H2161" s="43"/>
      <c r="I2161" s="43"/>
      <c r="J2161" s="43"/>
      <c r="K2161" s="43"/>
      <c r="L2161" s="43"/>
      <c r="M2161" s="43"/>
      <c r="N2161" s="43"/>
      <c r="O2161" s="43"/>
    </row>
    <row r="2162" spans="2:15" ht="18" customHeight="1" x14ac:dyDescent="0.35">
      <c r="B2162" s="43"/>
      <c r="C2162" s="43"/>
      <c r="D2162" s="43"/>
      <c r="E2162" s="43"/>
      <c r="F2162" s="43"/>
      <c r="G2162" s="43"/>
      <c r="H2162" s="43"/>
      <c r="I2162" s="43"/>
      <c r="J2162" s="43"/>
      <c r="K2162" s="43"/>
      <c r="L2162" s="43"/>
      <c r="M2162" s="43"/>
      <c r="N2162" s="43"/>
      <c r="O2162" s="43"/>
    </row>
    <row r="2163" spans="2:15" ht="18" customHeight="1" x14ac:dyDescent="0.35">
      <c r="B2163" s="43"/>
      <c r="C2163" s="43"/>
      <c r="D2163" s="43"/>
      <c r="E2163" s="43"/>
      <c r="F2163" s="43"/>
      <c r="G2163" s="43"/>
      <c r="H2163" s="43"/>
      <c r="I2163" s="43"/>
      <c r="J2163" s="43"/>
      <c r="K2163" s="43"/>
      <c r="L2163" s="43"/>
      <c r="M2163" s="43"/>
      <c r="N2163" s="43"/>
      <c r="O2163" s="43"/>
    </row>
    <row r="2164" spans="2:15" ht="18" customHeight="1" x14ac:dyDescent="0.35">
      <c r="B2164" s="43"/>
      <c r="C2164" s="43"/>
      <c r="D2164" s="43"/>
      <c r="E2164" s="43"/>
      <c r="F2164" s="43"/>
      <c r="G2164" s="43"/>
      <c r="H2164" s="43"/>
      <c r="I2164" s="43"/>
      <c r="J2164" s="43"/>
      <c r="K2164" s="43"/>
      <c r="L2164" s="43"/>
      <c r="M2164" s="43"/>
      <c r="N2164" s="43"/>
      <c r="O2164" s="43"/>
    </row>
    <row r="2165" spans="2:15" ht="18" customHeight="1" x14ac:dyDescent="0.35">
      <c r="B2165" s="43"/>
      <c r="C2165" s="43"/>
      <c r="D2165" s="43"/>
      <c r="E2165" s="43"/>
      <c r="F2165" s="43"/>
      <c r="G2165" s="43"/>
      <c r="H2165" s="43"/>
      <c r="I2165" s="43"/>
      <c r="J2165" s="43"/>
      <c r="K2165" s="43"/>
      <c r="L2165" s="43"/>
      <c r="M2165" s="43"/>
      <c r="N2165" s="43"/>
      <c r="O2165" s="43"/>
    </row>
    <row r="2166" spans="2:15" ht="18" customHeight="1" x14ac:dyDescent="0.35">
      <c r="B2166" s="43"/>
      <c r="C2166" s="43"/>
      <c r="D2166" s="43"/>
      <c r="E2166" s="43"/>
      <c r="F2166" s="43"/>
      <c r="G2166" s="43"/>
      <c r="H2166" s="43"/>
      <c r="I2166" s="43"/>
      <c r="J2166" s="43"/>
      <c r="K2166" s="43"/>
      <c r="L2166" s="43"/>
      <c r="M2166" s="43"/>
      <c r="N2166" s="43"/>
      <c r="O2166" s="43"/>
    </row>
    <row r="2167" spans="2:15" ht="18" customHeight="1" x14ac:dyDescent="0.35">
      <c r="B2167" s="43"/>
      <c r="C2167" s="43"/>
      <c r="D2167" s="43"/>
      <c r="E2167" s="43"/>
      <c r="F2167" s="43"/>
      <c r="G2167" s="43"/>
      <c r="H2167" s="43"/>
      <c r="I2167" s="43"/>
      <c r="J2167" s="43"/>
      <c r="K2167" s="43"/>
      <c r="L2167" s="43"/>
      <c r="M2167" s="43"/>
      <c r="N2167" s="43"/>
      <c r="O2167" s="43"/>
    </row>
    <row r="2168" spans="2:15" ht="18" customHeight="1" x14ac:dyDescent="0.35">
      <c r="B2168" s="43"/>
      <c r="C2168" s="43"/>
      <c r="D2168" s="43"/>
      <c r="E2168" s="43"/>
      <c r="F2168" s="43"/>
      <c r="G2168" s="43"/>
      <c r="H2168" s="43"/>
      <c r="I2168" s="43"/>
      <c r="J2168" s="43"/>
      <c r="K2168" s="43"/>
      <c r="L2168" s="43"/>
      <c r="M2168" s="43"/>
      <c r="N2168" s="43"/>
      <c r="O2168" s="43"/>
    </row>
    <row r="2169" spans="2:15" ht="18" customHeight="1" x14ac:dyDescent="0.35">
      <c r="B2169" s="43"/>
      <c r="C2169" s="43"/>
      <c r="D2169" s="43"/>
      <c r="E2169" s="43"/>
      <c r="F2169" s="43"/>
      <c r="G2169" s="43"/>
      <c r="H2169" s="43"/>
      <c r="I2169" s="43"/>
      <c r="J2169" s="43"/>
      <c r="K2169" s="43"/>
      <c r="L2169" s="43"/>
      <c r="M2169" s="43"/>
      <c r="N2169" s="43"/>
      <c r="O2169" s="43"/>
    </row>
    <row r="2170" spans="2:15" ht="18" customHeight="1" x14ac:dyDescent="0.35">
      <c r="B2170" s="43"/>
      <c r="C2170" s="43"/>
      <c r="D2170" s="43"/>
      <c r="E2170" s="43"/>
      <c r="F2170" s="43"/>
      <c r="G2170" s="43"/>
      <c r="H2170" s="43"/>
      <c r="I2170" s="43"/>
      <c r="J2170" s="43"/>
      <c r="K2170" s="43"/>
      <c r="L2170" s="43"/>
      <c r="M2170" s="43"/>
      <c r="N2170" s="43"/>
      <c r="O2170" s="43"/>
    </row>
    <row r="2171" spans="2:15" ht="18" customHeight="1" x14ac:dyDescent="0.35">
      <c r="B2171" s="43"/>
      <c r="C2171" s="43"/>
      <c r="D2171" s="43"/>
      <c r="E2171" s="43"/>
      <c r="F2171" s="43"/>
      <c r="G2171" s="43"/>
      <c r="H2171" s="43"/>
      <c r="I2171" s="43"/>
      <c r="J2171" s="43"/>
      <c r="K2171" s="43"/>
      <c r="L2171" s="43"/>
      <c r="M2171" s="43"/>
      <c r="N2171" s="43"/>
      <c r="O2171" s="43"/>
    </row>
  </sheetData>
  <mergeCells count="211">
    <mergeCell ref="D29:E29"/>
    <mergeCell ref="F29:G29"/>
    <mergeCell ref="H29:I29"/>
    <mergeCell ref="J29:K29"/>
    <mergeCell ref="L29:M29"/>
    <mergeCell ref="N29:O29"/>
    <mergeCell ref="P29:Q29"/>
    <mergeCell ref="R29:S29"/>
    <mergeCell ref="D28:E28"/>
    <mergeCell ref="F28:G28"/>
    <mergeCell ref="H28:I28"/>
    <mergeCell ref="J28:K28"/>
    <mergeCell ref="L28:M28"/>
    <mergeCell ref="N28:O28"/>
    <mergeCell ref="P28:Q28"/>
    <mergeCell ref="R28:S28"/>
    <mergeCell ref="B8:C8"/>
    <mergeCell ref="D8:E8"/>
    <mergeCell ref="F8:G8"/>
    <mergeCell ref="H8:I8"/>
    <mergeCell ref="J8:K8"/>
    <mergeCell ref="L8:M8"/>
    <mergeCell ref="N8:O8"/>
    <mergeCell ref="R23:S23"/>
    <mergeCell ref="D25:E25"/>
    <mergeCell ref="F25:G25"/>
    <mergeCell ref="H25:I25"/>
    <mergeCell ref="J25:K25"/>
    <mergeCell ref="L25:M25"/>
    <mergeCell ref="N25:O25"/>
    <mergeCell ref="P25:Q25"/>
    <mergeCell ref="R25:S25"/>
    <mergeCell ref="J24:K24"/>
    <mergeCell ref="L24:M24"/>
    <mergeCell ref="N24:O24"/>
    <mergeCell ref="P24:Q24"/>
    <mergeCell ref="R24:S24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B9:C9"/>
    <mergeCell ref="D9:E9"/>
    <mergeCell ref="F9:G9"/>
    <mergeCell ref="H9:I9"/>
    <mergeCell ref="J9:K9"/>
    <mergeCell ref="L9:M9"/>
    <mergeCell ref="N9:O9"/>
    <mergeCell ref="P9:Q9"/>
    <mergeCell ref="D27:E27"/>
    <mergeCell ref="F27:G27"/>
    <mergeCell ref="R9:S9"/>
    <mergeCell ref="R8:S8"/>
    <mergeCell ref="D12:E12"/>
    <mergeCell ref="F12:G12"/>
    <mergeCell ref="H12:I12"/>
    <mergeCell ref="J12:K12"/>
    <mergeCell ref="L12:M12"/>
    <mergeCell ref="N12:O12"/>
    <mergeCell ref="P12:Q12"/>
    <mergeCell ref="R12:S12"/>
    <mergeCell ref="P8:Q8"/>
    <mergeCell ref="P13:Q13"/>
    <mergeCell ref="R13:S13"/>
    <mergeCell ref="D14:E14"/>
    <mergeCell ref="F14:G14"/>
    <mergeCell ref="H14:I14"/>
    <mergeCell ref="J14:K14"/>
    <mergeCell ref="L14:M14"/>
    <mergeCell ref="N14:O14"/>
    <mergeCell ref="P14:Q14"/>
    <mergeCell ref="R14:S14"/>
    <mergeCell ref="D13:E13"/>
    <mergeCell ref="F13:G13"/>
    <mergeCell ref="H13:I13"/>
    <mergeCell ref="J13:K13"/>
    <mergeCell ref="L13:M13"/>
    <mergeCell ref="N13:O13"/>
    <mergeCell ref="P15:Q15"/>
    <mergeCell ref="R15:S15"/>
    <mergeCell ref="D16:E16"/>
    <mergeCell ref="F16:G16"/>
    <mergeCell ref="H16:I16"/>
    <mergeCell ref="J16:K16"/>
    <mergeCell ref="L16:M16"/>
    <mergeCell ref="N16:O16"/>
    <mergeCell ref="P16:Q16"/>
    <mergeCell ref="R16:S16"/>
    <mergeCell ref="D15:E15"/>
    <mergeCell ref="F15:G15"/>
    <mergeCell ref="H15:I15"/>
    <mergeCell ref="J15:K15"/>
    <mergeCell ref="L15:M15"/>
    <mergeCell ref="N15:O15"/>
    <mergeCell ref="P17:Q17"/>
    <mergeCell ref="R17:S17"/>
    <mergeCell ref="D18:E18"/>
    <mergeCell ref="F18:G18"/>
    <mergeCell ref="H18:I18"/>
    <mergeCell ref="J18:K18"/>
    <mergeCell ref="L18:M18"/>
    <mergeCell ref="N18:O18"/>
    <mergeCell ref="P18:Q18"/>
    <mergeCell ref="R18:S18"/>
    <mergeCell ref="D17:E17"/>
    <mergeCell ref="F17:G17"/>
    <mergeCell ref="H17:I17"/>
    <mergeCell ref="J17:K17"/>
    <mergeCell ref="L17:M17"/>
    <mergeCell ref="N17:O17"/>
    <mergeCell ref="P30:Q30"/>
    <mergeCell ref="D21:E21"/>
    <mergeCell ref="F21:G21"/>
    <mergeCell ref="H21:I21"/>
    <mergeCell ref="J21:K21"/>
    <mergeCell ref="L21:M21"/>
    <mergeCell ref="N21:O21"/>
    <mergeCell ref="D22:E22"/>
    <mergeCell ref="F22:G22"/>
    <mergeCell ref="H22:I22"/>
    <mergeCell ref="J22:K22"/>
    <mergeCell ref="L22:M22"/>
    <mergeCell ref="N22:O22"/>
    <mergeCell ref="P22:Q22"/>
    <mergeCell ref="D23:E23"/>
    <mergeCell ref="F23:G23"/>
    <mergeCell ref="H23:I23"/>
    <mergeCell ref="J23:K23"/>
    <mergeCell ref="L23:M23"/>
    <mergeCell ref="N23:O23"/>
    <mergeCell ref="P23:Q23"/>
    <mergeCell ref="D24:E24"/>
    <mergeCell ref="F24:G24"/>
    <mergeCell ref="H24:I24"/>
    <mergeCell ref="B100:S100"/>
    <mergeCell ref="R70:R71"/>
    <mergeCell ref="S70:S71"/>
    <mergeCell ref="B73:C73"/>
    <mergeCell ref="B74:C74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5:C75"/>
    <mergeCell ref="B30:C30"/>
    <mergeCell ref="D30:E30"/>
    <mergeCell ref="F30:G30"/>
    <mergeCell ref="H30:I30"/>
    <mergeCell ref="J30:K30"/>
    <mergeCell ref="L30:M30"/>
    <mergeCell ref="N30:O30"/>
    <mergeCell ref="P21:Q21"/>
    <mergeCell ref="R21:S21"/>
    <mergeCell ref="R22:S22"/>
    <mergeCell ref="P19:Q19"/>
    <mergeCell ref="R19:S19"/>
    <mergeCell ref="D20:E20"/>
    <mergeCell ref="F20:G20"/>
    <mergeCell ref="H20:I20"/>
    <mergeCell ref="J20:K20"/>
    <mergeCell ref="L20:M20"/>
    <mergeCell ref="N20:O20"/>
    <mergeCell ref="P20:Q20"/>
    <mergeCell ref="R20:S20"/>
    <mergeCell ref="D19:E19"/>
    <mergeCell ref="F19:G19"/>
    <mergeCell ref="H19:I19"/>
    <mergeCell ref="J19:K19"/>
    <mergeCell ref="L19:M19"/>
    <mergeCell ref="N19:O19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H27:I27"/>
    <mergeCell ref="J27:K27"/>
    <mergeCell ref="L27:M27"/>
    <mergeCell ref="N27:O27"/>
    <mergeCell ref="P27:Q27"/>
    <mergeCell ref="R27:S27"/>
    <mergeCell ref="D26:E26"/>
    <mergeCell ref="F26:G26"/>
    <mergeCell ref="H26:I26"/>
    <mergeCell ref="J26:K26"/>
    <mergeCell ref="L26:M26"/>
    <mergeCell ref="N26:O26"/>
    <mergeCell ref="P26:Q26"/>
    <mergeCell ref="R26:S26"/>
  </mergeCells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T156"/>
  <sheetViews>
    <sheetView showGridLines="0" view="pageBreakPreview" topLeftCell="A4" zoomScale="65" zoomScaleNormal="75" zoomScaleSheetLayoutView="65" workbookViewId="0">
      <selection activeCell="F89" sqref="F89"/>
    </sheetView>
  </sheetViews>
  <sheetFormatPr defaultRowHeight="12.5" x14ac:dyDescent="0.25"/>
  <cols>
    <col min="1" max="1" width="9.1796875" style="9"/>
    <col min="2" max="3" width="5.7265625" style="9" customWidth="1"/>
    <col min="4" max="14" width="12.7265625" style="9" customWidth="1"/>
    <col min="15" max="15" width="11.7265625" style="9" customWidth="1"/>
    <col min="16" max="17" width="12.7265625" style="9" customWidth="1"/>
    <col min="18" max="18" width="11.7265625" style="9" customWidth="1"/>
    <col min="19" max="257" width="9.1796875" style="9"/>
    <col min="258" max="259" width="5.7265625" style="9" customWidth="1"/>
    <col min="260" max="270" width="12.7265625" style="9" customWidth="1"/>
    <col min="271" max="271" width="11.7265625" style="9" customWidth="1"/>
    <col min="272" max="273" width="12.7265625" style="9" customWidth="1"/>
    <col min="274" max="274" width="11.7265625" style="9" customWidth="1"/>
    <col min="275" max="513" width="9.1796875" style="9"/>
    <col min="514" max="515" width="5.7265625" style="9" customWidth="1"/>
    <col min="516" max="526" width="12.7265625" style="9" customWidth="1"/>
    <col min="527" max="527" width="11.7265625" style="9" customWidth="1"/>
    <col min="528" max="529" width="12.7265625" style="9" customWidth="1"/>
    <col min="530" max="530" width="11.7265625" style="9" customWidth="1"/>
    <col min="531" max="769" width="9.1796875" style="9"/>
    <col min="770" max="771" width="5.7265625" style="9" customWidth="1"/>
    <col min="772" max="782" width="12.7265625" style="9" customWidth="1"/>
    <col min="783" max="783" width="11.7265625" style="9" customWidth="1"/>
    <col min="784" max="785" width="12.7265625" style="9" customWidth="1"/>
    <col min="786" max="786" width="11.7265625" style="9" customWidth="1"/>
    <col min="787" max="1025" width="9.1796875" style="9"/>
    <col min="1026" max="1027" width="5.7265625" style="9" customWidth="1"/>
    <col min="1028" max="1038" width="12.7265625" style="9" customWidth="1"/>
    <col min="1039" max="1039" width="11.7265625" style="9" customWidth="1"/>
    <col min="1040" max="1041" width="12.7265625" style="9" customWidth="1"/>
    <col min="1042" max="1042" width="11.7265625" style="9" customWidth="1"/>
    <col min="1043" max="1281" width="9.1796875" style="9"/>
    <col min="1282" max="1283" width="5.7265625" style="9" customWidth="1"/>
    <col min="1284" max="1294" width="12.7265625" style="9" customWidth="1"/>
    <col min="1295" max="1295" width="11.7265625" style="9" customWidth="1"/>
    <col min="1296" max="1297" width="12.7265625" style="9" customWidth="1"/>
    <col min="1298" max="1298" width="11.7265625" style="9" customWidth="1"/>
    <col min="1299" max="1537" width="9.1796875" style="9"/>
    <col min="1538" max="1539" width="5.7265625" style="9" customWidth="1"/>
    <col min="1540" max="1550" width="12.7265625" style="9" customWidth="1"/>
    <col min="1551" max="1551" width="11.7265625" style="9" customWidth="1"/>
    <col min="1552" max="1553" width="12.7265625" style="9" customWidth="1"/>
    <col min="1554" max="1554" width="11.7265625" style="9" customWidth="1"/>
    <col min="1555" max="1793" width="9.1796875" style="9"/>
    <col min="1794" max="1795" width="5.7265625" style="9" customWidth="1"/>
    <col min="1796" max="1806" width="12.7265625" style="9" customWidth="1"/>
    <col min="1807" max="1807" width="11.7265625" style="9" customWidth="1"/>
    <col min="1808" max="1809" width="12.7265625" style="9" customWidth="1"/>
    <col min="1810" max="1810" width="11.7265625" style="9" customWidth="1"/>
    <col min="1811" max="2049" width="9.1796875" style="9"/>
    <col min="2050" max="2051" width="5.7265625" style="9" customWidth="1"/>
    <col min="2052" max="2062" width="12.7265625" style="9" customWidth="1"/>
    <col min="2063" max="2063" width="11.7265625" style="9" customWidth="1"/>
    <col min="2064" max="2065" width="12.7265625" style="9" customWidth="1"/>
    <col min="2066" max="2066" width="11.7265625" style="9" customWidth="1"/>
    <col min="2067" max="2305" width="9.1796875" style="9"/>
    <col min="2306" max="2307" width="5.7265625" style="9" customWidth="1"/>
    <col min="2308" max="2318" width="12.7265625" style="9" customWidth="1"/>
    <col min="2319" max="2319" width="11.7265625" style="9" customWidth="1"/>
    <col min="2320" max="2321" width="12.7265625" style="9" customWidth="1"/>
    <col min="2322" max="2322" width="11.7265625" style="9" customWidth="1"/>
    <col min="2323" max="2561" width="9.1796875" style="9"/>
    <col min="2562" max="2563" width="5.7265625" style="9" customWidth="1"/>
    <col min="2564" max="2574" width="12.7265625" style="9" customWidth="1"/>
    <col min="2575" max="2575" width="11.7265625" style="9" customWidth="1"/>
    <col min="2576" max="2577" width="12.7265625" style="9" customWidth="1"/>
    <col min="2578" max="2578" width="11.7265625" style="9" customWidth="1"/>
    <col min="2579" max="2817" width="9.1796875" style="9"/>
    <col min="2818" max="2819" width="5.7265625" style="9" customWidth="1"/>
    <col min="2820" max="2830" width="12.7265625" style="9" customWidth="1"/>
    <col min="2831" max="2831" width="11.7265625" style="9" customWidth="1"/>
    <col min="2832" max="2833" width="12.7265625" style="9" customWidth="1"/>
    <col min="2834" max="2834" width="11.7265625" style="9" customWidth="1"/>
    <col min="2835" max="3073" width="9.1796875" style="9"/>
    <col min="3074" max="3075" width="5.7265625" style="9" customWidth="1"/>
    <col min="3076" max="3086" width="12.7265625" style="9" customWidth="1"/>
    <col min="3087" max="3087" width="11.7265625" style="9" customWidth="1"/>
    <col min="3088" max="3089" width="12.7265625" style="9" customWidth="1"/>
    <col min="3090" max="3090" width="11.7265625" style="9" customWidth="1"/>
    <col min="3091" max="3329" width="9.1796875" style="9"/>
    <col min="3330" max="3331" width="5.7265625" style="9" customWidth="1"/>
    <col min="3332" max="3342" width="12.7265625" style="9" customWidth="1"/>
    <col min="3343" max="3343" width="11.7265625" style="9" customWidth="1"/>
    <col min="3344" max="3345" width="12.7265625" style="9" customWidth="1"/>
    <col min="3346" max="3346" width="11.7265625" style="9" customWidth="1"/>
    <col min="3347" max="3585" width="9.1796875" style="9"/>
    <col min="3586" max="3587" width="5.7265625" style="9" customWidth="1"/>
    <col min="3588" max="3598" width="12.7265625" style="9" customWidth="1"/>
    <col min="3599" max="3599" width="11.7265625" style="9" customWidth="1"/>
    <col min="3600" max="3601" width="12.7265625" style="9" customWidth="1"/>
    <col min="3602" max="3602" width="11.7265625" style="9" customWidth="1"/>
    <col min="3603" max="3841" width="9.1796875" style="9"/>
    <col min="3842" max="3843" width="5.7265625" style="9" customWidth="1"/>
    <col min="3844" max="3854" width="12.7265625" style="9" customWidth="1"/>
    <col min="3855" max="3855" width="11.7265625" style="9" customWidth="1"/>
    <col min="3856" max="3857" width="12.7265625" style="9" customWidth="1"/>
    <col min="3858" max="3858" width="11.7265625" style="9" customWidth="1"/>
    <col min="3859" max="4097" width="9.1796875" style="9"/>
    <col min="4098" max="4099" width="5.7265625" style="9" customWidth="1"/>
    <col min="4100" max="4110" width="12.7265625" style="9" customWidth="1"/>
    <col min="4111" max="4111" width="11.7265625" style="9" customWidth="1"/>
    <col min="4112" max="4113" width="12.7265625" style="9" customWidth="1"/>
    <col min="4114" max="4114" width="11.7265625" style="9" customWidth="1"/>
    <col min="4115" max="4353" width="9.1796875" style="9"/>
    <col min="4354" max="4355" width="5.7265625" style="9" customWidth="1"/>
    <col min="4356" max="4366" width="12.7265625" style="9" customWidth="1"/>
    <col min="4367" max="4367" width="11.7265625" style="9" customWidth="1"/>
    <col min="4368" max="4369" width="12.7265625" style="9" customWidth="1"/>
    <col min="4370" max="4370" width="11.7265625" style="9" customWidth="1"/>
    <col min="4371" max="4609" width="9.1796875" style="9"/>
    <col min="4610" max="4611" width="5.7265625" style="9" customWidth="1"/>
    <col min="4612" max="4622" width="12.7265625" style="9" customWidth="1"/>
    <col min="4623" max="4623" width="11.7265625" style="9" customWidth="1"/>
    <col min="4624" max="4625" width="12.7265625" style="9" customWidth="1"/>
    <col min="4626" max="4626" width="11.7265625" style="9" customWidth="1"/>
    <col min="4627" max="4865" width="9.1796875" style="9"/>
    <col min="4866" max="4867" width="5.7265625" style="9" customWidth="1"/>
    <col min="4868" max="4878" width="12.7265625" style="9" customWidth="1"/>
    <col min="4879" max="4879" width="11.7265625" style="9" customWidth="1"/>
    <col min="4880" max="4881" width="12.7265625" style="9" customWidth="1"/>
    <col min="4882" max="4882" width="11.7265625" style="9" customWidth="1"/>
    <col min="4883" max="5121" width="9.1796875" style="9"/>
    <col min="5122" max="5123" width="5.7265625" style="9" customWidth="1"/>
    <col min="5124" max="5134" width="12.7265625" style="9" customWidth="1"/>
    <col min="5135" max="5135" width="11.7265625" style="9" customWidth="1"/>
    <col min="5136" max="5137" width="12.7265625" style="9" customWidth="1"/>
    <col min="5138" max="5138" width="11.7265625" style="9" customWidth="1"/>
    <col min="5139" max="5377" width="9.1796875" style="9"/>
    <col min="5378" max="5379" width="5.7265625" style="9" customWidth="1"/>
    <col min="5380" max="5390" width="12.7265625" style="9" customWidth="1"/>
    <col min="5391" max="5391" width="11.7265625" style="9" customWidth="1"/>
    <col min="5392" max="5393" width="12.7265625" style="9" customWidth="1"/>
    <col min="5394" max="5394" width="11.7265625" style="9" customWidth="1"/>
    <col min="5395" max="5633" width="9.1796875" style="9"/>
    <col min="5634" max="5635" width="5.7265625" style="9" customWidth="1"/>
    <col min="5636" max="5646" width="12.7265625" style="9" customWidth="1"/>
    <col min="5647" max="5647" width="11.7265625" style="9" customWidth="1"/>
    <col min="5648" max="5649" width="12.7265625" style="9" customWidth="1"/>
    <col min="5650" max="5650" width="11.7265625" style="9" customWidth="1"/>
    <col min="5651" max="5889" width="9.1796875" style="9"/>
    <col min="5890" max="5891" width="5.7265625" style="9" customWidth="1"/>
    <col min="5892" max="5902" width="12.7265625" style="9" customWidth="1"/>
    <col min="5903" max="5903" width="11.7265625" style="9" customWidth="1"/>
    <col min="5904" max="5905" width="12.7265625" style="9" customWidth="1"/>
    <col min="5906" max="5906" width="11.7265625" style="9" customWidth="1"/>
    <col min="5907" max="6145" width="9.1796875" style="9"/>
    <col min="6146" max="6147" width="5.7265625" style="9" customWidth="1"/>
    <col min="6148" max="6158" width="12.7265625" style="9" customWidth="1"/>
    <col min="6159" max="6159" width="11.7265625" style="9" customWidth="1"/>
    <col min="6160" max="6161" width="12.7265625" style="9" customWidth="1"/>
    <col min="6162" max="6162" width="11.7265625" style="9" customWidth="1"/>
    <col min="6163" max="6401" width="9.1796875" style="9"/>
    <col min="6402" max="6403" width="5.7265625" style="9" customWidth="1"/>
    <col min="6404" max="6414" width="12.7265625" style="9" customWidth="1"/>
    <col min="6415" max="6415" width="11.7265625" style="9" customWidth="1"/>
    <col min="6416" max="6417" width="12.7265625" style="9" customWidth="1"/>
    <col min="6418" max="6418" width="11.7265625" style="9" customWidth="1"/>
    <col min="6419" max="6657" width="9.1796875" style="9"/>
    <col min="6658" max="6659" width="5.7265625" style="9" customWidth="1"/>
    <col min="6660" max="6670" width="12.7265625" style="9" customWidth="1"/>
    <col min="6671" max="6671" width="11.7265625" style="9" customWidth="1"/>
    <col min="6672" max="6673" width="12.7265625" style="9" customWidth="1"/>
    <col min="6674" max="6674" width="11.7265625" style="9" customWidth="1"/>
    <col min="6675" max="6913" width="9.1796875" style="9"/>
    <col min="6914" max="6915" width="5.7265625" style="9" customWidth="1"/>
    <col min="6916" max="6926" width="12.7265625" style="9" customWidth="1"/>
    <col min="6927" max="6927" width="11.7265625" style="9" customWidth="1"/>
    <col min="6928" max="6929" width="12.7265625" style="9" customWidth="1"/>
    <col min="6930" max="6930" width="11.7265625" style="9" customWidth="1"/>
    <col min="6931" max="7169" width="9.1796875" style="9"/>
    <col min="7170" max="7171" width="5.7265625" style="9" customWidth="1"/>
    <col min="7172" max="7182" width="12.7265625" style="9" customWidth="1"/>
    <col min="7183" max="7183" width="11.7265625" style="9" customWidth="1"/>
    <col min="7184" max="7185" width="12.7265625" style="9" customWidth="1"/>
    <col min="7186" max="7186" width="11.7265625" style="9" customWidth="1"/>
    <col min="7187" max="7425" width="9.1796875" style="9"/>
    <col min="7426" max="7427" width="5.7265625" style="9" customWidth="1"/>
    <col min="7428" max="7438" width="12.7265625" style="9" customWidth="1"/>
    <col min="7439" max="7439" width="11.7265625" style="9" customWidth="1"/>
    <col min="7440" max="7441" width="12.7265625" style="9" customWidth="1"/>
    <col min="7442" max="7442" width="11.7265625" style="9" customWidth="1"/>
    <col min="7443" max="7681" width="9.1796875" style="9"/>
    <col min="7682" max="7683" width="5.7265625" style="9" customWidth="1"/>
    <col min="7684" max="7694" width="12.7265625" style="9" customWidth="1"/>
    <col min="7695" max="7695" width="11.7265625" style="9" customWidth="1"/>
    <col min="7696" max="7697" width="12.7265625" style="9" customWidth="1"/>
    <col min="7698" max="7698" width="11.7265625" style="9" customWidth="1"/>
    <col min="7699" max="7937" width="9.1796875" style="9"/>
    <col min="7938" max="7939" width="5.7265625" style="9" customWidth="1"/>
    <col min="7940" max="7950" width="12.7265625" style="9" customWidth="1"/>
    <col min="7951" max="7951" width="11.7265625" style="9" customWidth="1"/>
    <col min="7952" max="7953" width="12.7265625" style="9" customWidth="1"/>
    <col min="7954" max="7954" width="11.7265625" style="9" customWidth="1"/>
    <col min="7955" max="8193" width="9.1796875" style="9"/>
    <col min="8194" max="8195" width="5.7265625" style="9" customWidth="1"/>
    <col min="8196" max="8206" width="12.7265625" style="9" customWidth="1"/>
    <col min="8207" max="8207" width="11.7265625" style="9" customWidth="1"/>
    <col min="8208" max="8209" width="12.7265625" style="9" customWidth="1"/>
    <col min="8210" max="8210" width="11.7265625" style="9" customWidth="1"/>
    <col min="8211" max="8449" width="9.1796875" style="9"/>
    <col min="8450" max="8451" width="5.7265625" style="9" customWidth="1"/>
    <col min="8452" max="8462" width="12.7265625" style="9" customWidth="1"/>
    <col min="8463" max="8463" width="11.7265625" style="9" customWidth="1"/>
    <col min="8464" max="8465" width="12.7265625" style="9" customWidth="1"/>
    <col min="8466" max="8466" width="11.7265625" style="9" customWidth="1"/>
    <col min="8467" max="8705" width="9.1796875" style="9"/>
    <col min="8706" max="8707" width="5.7265625" style="9" customWidth="1"/>
    <col min="8708" max="8718" width="12.7265625" style="9" customWidth="1"/>
    <col min="8719" max="8719" width="11.7265625" style="9" customWidth="1"/>
    <col min="8720" max="8721" width="12.7265625" style="9" customWidth="1"/>
    <col min="8722" max="8722" width="11.7265625" style="9" customWidth="1"/>
    <col min="8723" max="8961" width="9.1796875" style="9"/>
    <col min="8962" max="8963" width="5.7265625" style="9" customWidth="1"/>
    <col min="8964" max="8974" width="12.7265625" style="9" customWidth="1"/>
    <col min="8975" max="8975" width="11.7265625" style="9" customWidth="1"/>
    <col min="8976" max="8977" width="12.7265625" style="9" customWidth="1"/>
    <col min="8978" max="8978" width="11.7265625" style="9" customWidth="1"/>
    <col min="8979" max="9217" width="9.1796875" style="9"/>
    <col min="9218" max="9219" width="5.7265625" style="9" customWidth="1"/>
    <col min="9220" max="9230" width="12.7265625" style="9" customWidth="1"/>
    <col min="9231" max="9231" width="11.7265625" style="9" customWidth="1"/>
    <col min="9232" max="9233" width="12.7265625" style="9" customWidth="1"/>
    <col min="9234" max="9234" width="11.7265625" style="9" customWidth="1"/>
    <col min="9235" max="9473" width="9.1796875" style="9"/>
    <col min="9474" max="9475" width="5.7265625" style="9" customWidth="1"/>
    <col min="9476" max="9486" width="12.7265625" style="9" customWidth="1"/>
    <col min="9487" max="9487" width="11.7265625" style="9" customWidth="1"/>
    <col min="9488" max="9489" width="12.7265625" style="9" customWidth="1"/>
    <col min="9490" max="9490" width="11.7265625" style="9" customWidth="1"/>
    <col min="9491" max="9729" width="9.1796875" style="9"/>
    <col min="9730" max="9731" width="5.7265625" style="9" customWidth="1"/>
    <col min="9732" max="9742" width="12.7265625" style="9" customWidth="1"/>
    <col min="9743" max="9743" width="11.7265625" style="9" customWidth="1"/>
    <col min="9744" max="9745" width="12.7265625" style="9" customWidth="1"/>
    <col min="9746" max="9746" width="11.7265625" style="9" customWidth="1"/>
    <col min="9747" max="9985" width="9.1796875" style="9"/>
    <col min="9986" max="9987" width="5.7265625" style="9" customWidth="1"/>
    <col min="9988" max="9998" width="12.7265625" style="9" customWidth="1"/>
    <col min="9999" max="9999" width="11.7265625" style="9" customWidth="1"/>
    <col min="10000" max="10001" width="12.7265625" style="9" customWidth="1"/>
    <col min="10002" max="10002" width="11.7265625" style="9" customWidth="1"/>
    <col min="10003" max="10241" width="9.1796875" style="9"/>
    <col min="10242" max="10243" width="5.7265625" style="9" customWidth="1"/>
    <col min="10244" max="10254" width="12.7265625" style="9" customWidth="1"/>
    <col min="10255" max="10255" width="11.7265625" style="9" customWidth="1"/>
    <col min="10256" max="10257" width="12.7265625" style="9" customWidth="1"/>
    <col min="10258" max="10258" width="11.7265625" style="9" customWidth="1"/>
    <col min="10259" max="10497" width="9.1796875" style="9"/>
    <col min="10498" max="10499" width="5.7265625" style="9" customWidth="1"/>
    <col min="10500" max="10510" width="12.7265625" style="9" customWidth="1"/>
    <col min="10511" max="10511" width="11.7265625" style="9" customWidth="1"/>
    <col min="10512" max="10513" width="12.7265625" style="9" customWidth="1"/>
    <col min="10514" max="10514" width="11.7265625" style="9" customWidth="1"/>
    <col min="10515" max="10753" width="9.1796875" style="9"/>
    <col min="10754" max="10755" width="5.7265625" style="9" customWidth="1"/>
    <col min="10756" max="10766" width="12.7265625" style="9" customWidth="1"/>
    <col min="10767" max="10767" width="11.7265625" style="9" customWidth="1"/>
    <col min="10768" max="10769" width="12.7265625" style="9" customWidth="1"/>
    <col min="10770" max="10770" width="11.7265625" style="9" customWidth="1"/>
    <col min="10771" max="11009" width="9.1796875" style="9"/>
    <col min="11010" max="11011" width="5.7265625" style="9" customWidth="1"/>
    <col min="11012" max="11022" width="12.7265625" style="9" customWidth="1"/>
    <col min="11023" max="11023" width="11.7265625" style="9" customWidth="1"/>
    <col min="11024" max="11025" width="12.7265625" style="9" customWidth="1"/>
    <col min="11026" max="11026" width="11.7265625" style="9" customWidth="1"/>
    <col min="11027" max="11265" width="9.1796875" style="9"/>
    <col min="11266" max="11267" width="5.7265625" style="9" customWidth="1"/>
    <col min="11268" max="11278" width="12.7265625" style="9" customWidth="1"/>
    <col min="11279" max="11279" width="11.7265625" style="9" customWidth="1"/>
    <col min="11280" max="11281" width="12.7265625" style="9" customWidth="1"/>
    <col min="11282" max="11282" width="11.7265625" style="9" customWidth="1"/>
    <col min="11283" max="11521" width="9.1796875" style="9"/>
    <col min="11522" max="11523" width="5.7265625" style="9" customWidth="1"/>
    <col min="11524" max="11534" width="12.7265625" style="9" customWidth="1"/>
    <col min="11535" max="11535" width="11.7265625" style="9" customWidth="1"/>
    <col min="11536" max="11537" width="12.7265625" style="9" customWidth="1"/>
    <col min="11538" max="11538" width="11.7265625" style="9" customWidth="1"/>
    <col min="11539" max="11777" width="9.1796875" style="9"/>
    <col min="11778" max="11779" width="5.7265625" style="9" customWidth="1"/>
    <col min="11780" max="11790" width="12.7265625" style="9" customWidth="1"/>
    <col min="11791" max="11791" width="11.7265625" style="9" customWidth="1"/>
    <col min="11792" max="11793" width="12.7265625" style="9" customWidth="1"/>
    <col min="11794" max="11794" width="11.7265625" style="9" customWidth="1"/>
    <col min="11795" max="12033" width="9.1796875" style="9"/>
    <col min="12034" max="12035" width="5.7265625" style="9" customWidth="1"/>
    <col min="12036" max="12046" width="12.7265625" style="9" customWidth="1"/>
    <col min="12047" max="12047" width="11.7265625" style="9" customWidth="1"/>
    <col min="12048" max="12049" width="12.7265625" style="9" customWidth="1"/>
    <col min="12050" max="12050" width="11.7265625" style="9" customWidth="1"/>
    <col min="12051" max="12289" width="9.1796875" style="9"/>
    <col min="12290" max="12291" width="5.7265625" style="9" customWidth="1"/>
    <col min="12292" max="12302" width="12.7265625" style="9" customWidth="1"/>
    <col min="12303" max="12303" width="11.7265625" style="9" customWidth="1"/>
    <col min="12304" max="12305" width="12.7265625" style="9" customWidth="1"/>
    <col min="12306" max="12306" width="11.7265625" style="9" customWidth="1"/>
    <col min="12307" max="12545" width="9.1796875" style="9"/>
    <col min="12546" max="12547" width="5.7265625" style="9" customWidth="1"/>
    <col min="12548" max="12558" width="12.7265625" style="9" customWidth="1"/>
    <col min="12559" max="12559" width="11.7265625" style="9" customWidth="1"/>
    <col min="12560" max="12561" width="12.7265625" style="9" customWidth="1"/>
    <col min="12562" max="12562" width="11.7265625" style="9" customWidth="1"/>
    <col min="12563" max="12801" width="9.1796875" style="9"/>
    <col min="12802" max="12803" width="5.7265625" style="9" customWidth="1"/>
    <col min="12804" max="12814" width="12.7265625" style="9" customWidth="1"/>
    <col min="12815" max="12815" width="11.7265625" style="9" customWidth="1"/>
    <col min="12816" max="12817" width="12.7265625" style="9" customWidth="1"/>
    <col min="12818" max="12818" width="11.7265625" style="9" customWidth="1"/>
    <col min="12819" max="13057" width="9.1796875" style="9"/>
    <col min="13058" max="13059" width="5.7265625" style="9" customWidth="1"/>
    <col min="13060" max="13070" width="12.7265625" style="9" customWidth="1"/>
    <col min="13071" max="13071" width="11.7265625" style="9" customWidth="1"/>
    <col min="13072" max="13073" width="12.7265625" style="9" customWidth="1"/>
    <col min="13074" max="13074" width="11.7265625" style="9" customWidth="1"/>
    <col min="13075" max="13313" width="9.1796875" style="9"/>
    <col min="13314" max="13315" width="5.7265625" style="9" customWidth="1"/>
    <col min="13316" max="13326" width="12.7265625" style="9" customWidth="1"/>
    <col min="13327" max="13327" width="11.7265625" style="9" customWidth="1"/>
    <col min="13328" max="13329" width="12.7265625" style="9" customWidth="1"/>
    <col min="13330" max="13330" width="11.7265625" style="9" customWidth="1"/>
    <col min="13331" max="13569" width="9.1796875" style="9"/>
    <col min="13570" max="13571" width="5.7265625" style="9" customWidth="1"/>
    <col min="13572" max="13582" width="12.7265625" style="9" customWidth="1"/>
    <col min="13583" max="13583" width="11.7265625" style="9" customWidth="1"/>
    <col min="13584" max="13585" width="12.7265625" style="9" customWidth="1"/>
    <col min="13586" max="13586" width="11.7265625" style="9" customWidth="1"/>
    <col min="13587" max="13825" width="9.1796875" style="9"/>
    <col min="13826" max="13827" width="5.7265625" style="9" customWidth="1"/>
    <col min="13828" max="13838" width="12.7265625" style="9" customWidth="1"/>
    <col min="13839" max="13839" width="11.7265625" style="9" customWidth="1"/>
    <col min="13840" max="13841" width="12.7265625" style="9" customWidth="1"/>
    <col min="13842" max="13842" width="11.7265625" style="9" customWidth="1"/>
    <col min="13843" max="14081" width="9.1796875" style="9"/>
    <col min="14082" max="14083" width="5.7265625" style="9" customWidth="1"/>
    <col min="14084" max="14094" width="12.7265625" style="9" customWidth="1"/>
    <col min="14095" max="14095" width="11.7265625" style="9" customWidth="1"/>
    <col min="14096" max="14097" width="12.7265625" style="9" customWidth="1"/>
    <col min="14098" max="14098" width="11.7265625" style="9" customWidth="1"/>
    <col min="14099" max="14337" width="9.1796875" style="9"/>
    <col min="14338" max="14339" width="5.7265625" style="9" customWidth="1"/>
    <col min="14340" max="14350" width="12.7265625" style="9" customWidth="1"/>
    <col min="14351" max="14351" width="11.7265625" style="9" customWidth="1"/>
    <col min="14352" max="14353" width="12.7265625" style="9" customWidth="1"/>
    <col min="14354" max="14354" width="11.7265625" style="9" customWidth="1"/>
    <col min="14355" max="14593" width="9.1796875" style="9"/>
    <col min="14594" max="14595" width="5.7265625" style="9" customWidth="1"/>
    <col min="14596" max="14606" width="12.7265625" style="9" customWidth="1"/>
    <col min="14607" max="14607" width="11.7265625" style="9" customWidth="1"/>
    <col min="14608" max="14609" width="12.7265625" style="9" customWidth="1"/>
    <col min="14610" max="14610" width="11.7265625" style="9" customWidth="1"/>
    <col min="14611" max="14849" width="9.1796875" style="9"/>
    <col min="14850" max="14851" width="5.7265625" style="9" customWidth="1"/>
    <col min="14852" max="14862" width="12.7265625" style="9" customWidth="1"/>
    <col min="14863" max="14863" width="11.7265625" style="9" customWidth="1"/>
    <col min="14864" max="14865" width="12.7265625" style="9" customWidth="1"/>
    <col min="14866" max="14866" width="11.7265625" style="9" customWidth="1"/>
    <col min="14867" max="15105" width="9.1796875" style="9"/>
    <col min="15106" max="15107" width="5.7265625" style="9" customWidth="1"/>
    <col min="15108" max="15118" width="12.7265625" style="9" customWidth="1"/>
    <col min="15119" max="15119" width="11.7265625" style="9" customWidth="1"/>
    <col min="15120" max="15121" width="12.7265625" style="9" customWidth="1"/>
    <col min="15122" max="15122" width="11.7265625" style="9" customWidth="1"/>
    <col min="15123" max="15361" width="9.1796875" style="9"/>
    <col min="15362" max="15363" width="5.7265625" style="9" customWidth="1"/>
    <col min="15364" max="15374" width="12.7265625" style="9" customWidth="1"/>
    <col min="15375" max="15375" width="11.7265625" style="9" customWidth="1"/>
    <col min="15376" max="15377" width="12.7265625" style="9" customWidth="1"/>
    <col min="15378" max="15378" width="11.7265625" style="9" customWidth="1"/>
    <col min="15379" max="15617" width="9.1796875" style="9"/>
    <col min="15618" max="15619" width="5.7265625" style="9" customWidth="1"/>
    <col min="15620" max="15630" width="12.7265625" style="9" customWidth="1"/>
    <col min="15631" max="15631" width="11.7265625" style="9" customWidth="1"/>
    <col min="15632" max="15633" width="12.7265625" style="9" customWidth="1"/>
    <col min="15634" max="15634" width="11.7265625" style="9" customWidth="1"/>
    <col min="15635" max="15873" width="9.1796875" style="9"/>
    <col min="15874" max="15875" width="5.7265625" style="9" customWidth="1"/>
    <col min="15876" max="15886" width="12.7265625" style="9" customWidth="1"/>
    <col min="15887" max="15887" width="11.7265625" style="9" customWidth="1"/>
    <col min="15888" max="15889" width="12.7265625" style="9" customWidth="1"/>
    <col min="15890" max="15890" width="11.7265625" style="9" customWidth="1"/>
    <col min="15891" max="16129" width="9.1796875" style="9"/>
    <col min="16130" max="16131" width="5.7265625" style="9" customWidth="1"/>
    <col min="16132" max="16142" width="12.7265625" style="9" customWidth="1"/>
    <col min="16143" max="16143" width="11.7265625" style="9" customWidth="1"/>
    <col min="16144" max="16145" width="12.7265625" style="9" customWidth="1"/>
    <col min="16146" max="16146" width="11.7265625" style="9" customWidth="1"/>
    <col min="16147" max="16384" width="9.1796875" style="9"/>
  </cols>
  <sheetData>
    <row r="1" spans="2:20" ht="26.25" customHeight="1" x14ac:dyDescent="0.6">
      <c r="B1" s="1562" t="s">
        <v>300</v>
      </c>
      <c r="C1" s="1562"/>
      <c r="D1" s="1562"/>
      <c r="E1" s="1562"/>
      <c r="F1" s="1562"/>
      <c r="G1" s="1562"/>
      <c r="H1" s="1562"/>
      <c r="I1" s="1562"/>
      <c r="J1" s="1562"/>
      <c r="K1" s="1562"/>
      <c r="L1" s="1562"/>
      <c r="M1" s="1562"/>
      <c r="N1" s="1562"/>
      <c r="O1" s="1562"/>
      <c r="P1" s="1562"/>
      <c r="Q1" s="1562"/>
      <c r="R1" s="1562"/>
    </row>
    <row r="2" spans="2:20" ht="4" customHeight="1" x14ac:dyDescent="0.35">
      <c r="B2" s="1318"/>
      <c r="C2" s="1318"/>
      <c r="D2" s="1318"/>
      <c r="E2" s="1318"/>
      <c r="F2" s="1318"/>
      <c r="G2" s="1318"/>
      <c r="H2" s="1318"/>
      <c r="I2" s="1318"/>
      <c r="J2" s="1318"/>
      <c r="K2" s="1318"/>
      <c r="L2" s="1318"/>
      <c r="M2" s="1318"/>
      <c r="N2" s="1318"/>
      <c r="O2" s="1318"/>
      <c r="P2" s="1318"/>
      <c r="Q2" s="1318"/>
      <c r="R2" s="1318"/>
    </row>
    <row r="3" spans="2:20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152"/>
      <c r="N3" s="20"/>
      <c r="O3" s="20"/>
      <c r="P3" s="20"/>
      <c r="Q3" s="20"/>
      <c r="R3" s="20"/>
    </row>
    <row r="4" spans="2:20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T4" s="1123" t="s">
        <v>0</v>
      </c>
    </row>
    <row r="5" spans="2:20" ht="18" customHeight="1" x14ac:dyDescent="0.4">
      <c r="B5" s="39" t="s">
        <v>320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20" ht="30" customHeight="1" x14ac:dyDescent="0.25">
      <c r="B6" s="1499"/>
      <c r="C6" s="1499"/>
      <c r="D6" s="1573" t="s">
        <v>321</v>
      </c>
      <c r="E6" s="1573"/>
      <c r="F6" s="1573"/>
      <c r="G6" s="1573" t="s">
        <v>322</v>
      </c>
      <c r="H6" s="1573"/>
      <c r="I6" s="1573"/>
      <c r="J6" s="1573" t="s">
        <v>323</v>
      </c>
      <c r="K6" s="1573"/>
      <c r="L6" s="1573"/>
      <c r="M6" s="1577" t="s">
        <v>324</v>
      </c>
      <c r="N6" s="1578"/>
      <c r="O6" s="1579"/>
      <c r="P6" s="1577" t="s">
        <v>325</v>
      </c>
      <c r="Q6" s="1578"/>
      <c r="R6" s="1579"/>
    </row>
    <row r="7" spans="2:20" ht="30" customHeight="1" x14ac:dyDescent="0.25">
      <c r="B7" s="1499"/>
      <c r="C7" s="1499"/>
      <c r="D7" s="420" t="s">
        <v>150</v>
      </c>
      <c r="E7" s="128" t="s">
        <v>59</v>
      </c>
      <c r="F7" s="420" t="s">
        <v>126</v>
      </c>
      <c r="G7" s="420" t="s">
        <v>150</v>
      </c>
      <c r="H7" s="128" t="s">
        <v>59</v>
      </c>
      <c r="I7" s="420" t="s">
        <v>126</v>
      </c>
      <c r="J7" s="420" t="s">
        <v>150</v>
      </c>
      <c r="K7" s="128" t="s">
        <v>59</v>
      </c>
      <c r="L7" s="420" t="s">
        <v>126</v>
      </c>
      <c r="M7" s="420" t="s">
        <v>326</v>
      </c>
      <c r="N7" s="128" t="s">
        <v>59</v>
      </c>
      <c r="O7" s="420" t="s">
        <v>126</v>
      </c>
      <c r="P7" s="420" t="s">
        <v>326</v>
      </c>
      <c r="Q7" s="128" t="s">
        <v>59</v>
      </c>
      <c r="R7" s="420" t="s">
        <v>126</v>
      </c>
    </row>
    <row r="8" spans="2:20" ht="24" customHeight="1" x14ac:dyDescent="0.25">
      <c r="B8" s="1177">
        <v>2020</v>
      </c>
      <c r="C8" s="1177"/>
      <c r="D8" s="429">
        <v>22089.346271000002</v>
      </c>
      <c r="E8" s="129">
        <v>-9.4920794473208563</v>
      </c>
      <c r="F8" s="444"/>
      <c r="G8" s="430">
        <v>9087.9992729999994</v>
      </c>
      <c r="H8" s="129">
        <v>-14.299822173436993</v>
      </c>
      <c r="I8" s="445"/>
      <c r="J8" s="429">
        <v>5086.142554</v>
      </c>
      <c r="K8" s="129">
        <v>-35.217281766486018</v>
      </c>
      <c r="L8" s="444"/>
      <c r="M8" s="430">
        <v>3766.5654460000001</v>
      </c>
      <c r="N8" s="129">
        <v>-5.24552873601648</v>
      </c>
      <c r="O8" s="445"/>
      <c r="P8" s="429">
        <v>3551.3620079999996</v>
      </c>
      <c r="Q8" s="129">
        <v>-13.578313961919974</v>
      </c>
      <c r="R8" s="445"/>
    </row>
    <row r="9" spans="2:20" ht="24" customHeight="1" x14ac:dyDescent="0.25">
      <c r="B9" s="1177">
        <v>2021</v>
      </c>
      <c r="C9" s="1177"/>
      <c r="D9" s="429">
        <v>27299.823058000002</v>
      </c>
      <c r="E9" s="129">
        <v>23.588189179869822</v>
      </c>
      <c r="F9" s="444"/>
      <c r="G9" s="430">
        <v>10324.448146999999</v>
      </c>
      <c r="H9" s="129">
        <v>13.605292395581813</v>
      </c>
      <c r="I9" s="445"/>
      <c r="J9" s="429">
        <v>5575.5322849999993</v>
      </c>
      <c r="K9" s="129">
        <v>9.6220215183532076</v>
      </c>
      <c r="L9" s="444"/>
      <c r="M9" s="430">
        <v>4434.795516000001</v>
      </c>
      <c r="N9" s="129">
        <v>17.741098079409312</v>
      </c>
      <c r="O9" s="445"/>
      <c r="P9" s="429">
        <v>4281.2134550000001</v>
      </c>
      <c r="Q9" s="129">
        <v>20.551310887369279</v>
      </c>
      <c r="R9" s="445"/>
    </row>
    <row r="10" spans="2:20" ht="24" customHeight="1" x14ac:dyDescent="0.25">
      <c r="B10" s="1177">
        <v>2022</v>
      </c>
      <c r="C10" s="1177"/>
      <c r="D10" s="429">
        <v>34962.886105000005</v>
      </c>
      <c r="E10" s="129">
        <v>28.07000994372526</v>
      </c>
      <c r="F10" s="444"/>
      <c r="G10" s="430">
        <v>12077.34396</v>
      </c>
      <c r="H10" s="129">
        <v>16.978106607173427</v>
      </c>
      <c r="I10" s="445"/>
      <c r="J10" s="429">
        <v>6678.3659570000018</v>
      </c>
      <c r="K10" s="129">
        <v>19.779881375039032</v>
      </c>
      <c r="L10" s="444"/>
      <c r="M10" s="430">
        <v>5496.2839629999999</v>
      </c>
      <c r="N10" s="129">
        <v>23.935454141466629</v>
      </c>
      <c r="O10" s="445"/>
      <c r="P10" s="429">
        <v>5288.9294250000003</v>
      </c>
      <c r="Q10" s="129">
        <v>23.538092192602434</v>
      </c>
      <c r="R10" s="445"/>
    </row>
    <row r="11" spans="2:20" ht="24" customHeight="1" x14ac:dyDescent="0.25">
      <c r="B11" s="51"/>
      <c r="C11" s="51"/>
      <c r="D11" s="432"/>
      <c r="E11" s="135"/>
      <c r="F11" s="446"/>
      <c r="G11" s="433"/>
      <c r="H11" s="135"/>
      <c r="I11" s="447"/>
      <c r="J11" s="432"/>
      <c r="K11" s="135"/>
      <c r="L11" s="446"/>
      <c r="M11" s="433"/>
      <c r="N11" s="135"/>
      <c r="O11" s="447"/>
      <c r="P11" s="432"/>
      <c r="Q11" s="135"/>
      <c r="R11" s="447"/>
    </row>
    <row r="12" spans="2:20" ht="24" customHeight="1" x14ac:dyDescent="0.25">
      <c r="B12" s="57">
        <v>22</v>
      </c>
      <c r="C12" s="58" t="s">
        <v>73</v>
      </c>
      <c r="D12" s="435">
        <v>2659.3466659999999</v>
      </c>
      <c r="E12" s="139">
        <v>45.479683905574134</v>
      </c>
      <c r="F12" s="100">
        <v>38.242197072582407</v>
      </c>
      <c r="G12" s="436">
        <v>947.008691</v>
      </c>
      <c r="H12" s="139">
        <v>17.077774782671984</v>
      </c>
      <c r="I12" s="139">
        <v>14.985492391741428</v>
      </c>
      <c r="J12" s="435">
        <v>529.64270199999999</v>
      </c>
      <c r="K12" s="139">
        <v>29.688703815741558</v>
      </c>
      <c r="L12" s="100">
        <v>27.913849667158217</v>
      </c>
      <c r="M12" s="436">
        <v>429.72806500000002</v>
      </c>
      <c r="N12" s="139">
        <v>36.055525278292009</v>
      </c>
      <c r="O12" s="139">
        <v>27.831279183588631</v>
      </c>
      <c r="P12" s="435">
        <v>427.97589799999997</v>
      </c>
      <c r="Q12" s="139">
        <v>43.517749529442341</v>
      </c>
      <c r="R12" s="139">
        <v>34.92642957723082</v>
      </c>
    </row>
    <row r="13" spans="2:20" ht="24" customHeight="1" x14ac:dyDescent="0.25">
      <c r="B13" s="57"/>
      <c r="C13" s="58" t="s">
        <v>74</v>
      </c>
      <c r="D13" s="435">
        <v>2963.1230059999998</v>
      </c>
      <c r="E13" s="139">
        <v>31.362477280870582</v>
      </c>
      <c r="F13" s="100">
        <v>35.614697943336807</v>
      </c>
      <c r="G13" s="436">
        <v>1083.131881</v>
      </c>
      <c r="H13" s="139">
        <v>6.7077051573763091</v>
      </c>
      <c r="I13" s="139">
        <v>11.739129677004211</v>
      </c>
      <c r="J13" s="435">
        <v>569.94684700000005</v>
      </c>
      <c r="K13" s="139">
        <v>20.238460884504541</v>
      </c>
      <c r="L13" s="100">
        <v>25.069909531036384</v>
      </c>
      <c r="M13" s="436">
        <v>460.24660399999999</v>
      </c>
      <c r="N13" s="139">
        <v>16.640237816969684</v>
      </c>
      <c r="O13" s="139">
        <v>23.446717938589458</v>
      </c>
      <c r="P13" s="435">
        <v>462.350368</v>
      </c>
      <c r="Q13" s="139">
        <v>19.950342491617068</v>
      </c>
      <c r="R13" s="139">
        <v>28.884302707876031</v>
      </c>
    </row>
    <row r="14" spans="2:20" ht="24" customHeight="1" x14ac:dyDescent="0.25">
      <c r="B14" s="57"/>
      <c r="C14" s="58" t="s">
        <v>75</v>
      </c>
      <c r="D14" s="435">
        <v>2819.3557989999999</v>
      </c>
      <c r="E14" s="139">
        <v>28.354691982559221</v>
      </c>
      <c r="F14" s="100">
        <v>33.646609257266526</v>
      </c>
      <c r="G14" s="436">
        <v>974.51509299999998</v>
      </c>
      <c r="H14" s="139">
        <v>12.443295995214211</v>
      </c>
      <c r="I14" s="139">
        <v>11.915771901641548</v>
      </c>
      <c r="J14" s="435">
        <v>503.41504900000001</v>
      </c>
      <c r="K14" s="139">
        <v>-14.958827239509953</v>
      </c>
      <c r="L14" s="100">
        <v>12.406977065278912</v>
      </c>
      <c r="M14" s="436">
        <v>468.80944499999998</v>
      </c>
      <c r="N14" s="139">
        <v>28.518936520537274</v>
      </c>
      <c r="O14" s="139">
        <v>24.795374261598081</v>
      </c>
      <c r="P14" s="435">
        <v>453.81643600000001</v>
      </c>
      <c r="Q14" s="139">
        <v>26.204882317959232</v>
      </c>
      <c r="R14" s="139">
        <v>28.15159876244271</v>
      </c>
    </row>
    <row r="15" spans="2:20" ht="24" customHeight="1" x14ac:dyDescent="0.25">
      <c r="B15" s="57"/>
      <c r="C15" s="58" t="s">
        <v>76</v>
      </c>
      <c r="D15" s="435">
        <v>3128.178692</v>
      </c>
      <c r="E15" s="139">
        <v>37.62717910702451</v>
      </c>
      <c r="F15" s="100">
        <v>34.518610888210198</v>
      </c>
      <c r="G15" s="436">
        <v>1029.5979830000001</v>
      </c>
      <c r="H15" s="139">
        <v>21.294051901218623</v>
      </c>
      <c r="I15" s="139">
        <v>13.765486354981338</v>
      </c>
      <c r="J15" s="435">
        <v>541.18059900000003</v>
      </c>
      <c r="K15" s="139">
        <v>23.38420550132625</v>
      </c>
      <c r="L15" s="100">
        <v>14.491404095289129</v>
      </c>
      <c r="M15" s="436">
        <v>477.982326</v>
      </c>
      <c r="N15" s="139">
        <v>26.828108314264831</v>
      </c>
      <c r="O15" s="139">
        <v>25.233441189435446</v>
      </c>
      <c r="P15" s="435">
        <v>514.019769</v>
      </c>
      <c r="Q15" s="139">
        <v>42.520050073852353</v>
      </c>
      <c r="R15" s="139">
        <v>31.244271703005655</v>
      </c>
    </row>
    <row r="16" spans="2:20" ht="24" customHeight="1" x14ac:dyDescent="0.25">
      <c r="B16" s="57"/>
      <c r="C16" s="58" t="s">
        <v>77</v>
      </c>
      <c r="D16" s="435">
        <v>2963.0289459999999</v>
      </c>
      <c r="E16" s="139">
        <v>29.680978355527877</v>
      </c>
      <c r="F16" s="100">
        <v>33.645556497100856</v>
      </c>
      <c r="G16" s="436">
        <v>977.86240699999996</v>
      </c>
      <c r="H16" s="139">
        <v>13.165511581844648</v>
      </c>
      <c r="I16" s="139">
        <v>13.665166452600186</v>
      </c>
      <c r="J16" s="435">
        <v>538.97081100000003</v>
      </c>
      <c r="K16" s="139">
        <v>26.992770503801601</v>
      </c>
      <c r="L16" s="100">
        <v>16.431841792231651</v>
      </c>
      <c r="M16" s="436">
        <v>514.45555000000002</v>
      </c>
      <c r="N16" s="139">
        <v>34.923929203963255</v>
      </c>
      <c r="O16" s="139">
        <v>26.968079808430033</v>
      </c>
      <c r="P16" s="435">
        <v>457.02699100000001</v>
      </c>
      <c r="Q16" s="139">
        <v>17.297230673019961</v>
      </c>
      <c r="R16" s="139">
        <v>28.613036086134926</v>
      </c>
    </row>
    <row r="17" spans="2:18" ht="24" customHeight="1" x14ac:dyDescent="0.25">
      <c r="B17" s="57"/>
      <c r="C17" s="58" t="s">
        <v>66</v>
      </c>
      <c r="D17" s="435">
        <v>2933.6665859999998</v>
      </c>
      <c r="E17" s="139">
        <v>23.851584992637488</v>
      </c>
      <c r="F17" s="100">
        <v>32.101966289833463</v>
      </c>
      <c r="G17" s="436">
        <v>964.58871899999997</v>
      </c>
      <c r="H17" s="139">
        <v>4.564201080311947</v>
      </c>
      <c r="I17" s="139">
        <v>12.286669670086603</v>
      </c>
      <c r="J17" s="435">
        <v>556.85616700000003</v>
      </c>
      <c r="K17" s="139">
        <v>30.020354492011659</v>
      </c>
      <c r="L17" s="100">
        <v>18.272034941522165</v>
      </c>
      <c r="M17" s="436">
        <v>423.41526299999998</v>
      </c>
      <c r="N17" s="139">
        <v>19.651537828972398</v>
      </c>
      <c r="O17" s="139">
        <v>25.925736101454898</v>
      </c>
      <c r="P17" s="435">
        <v>449.897423</v>
      </c>
      <c r="Q17" s="139">
        <v>21.457046872937457</v>
      </c>
      <c r="R17" s="139">
        <v>27.524759337082138</v>
      </c>
    </row>
    <row r="18" spans="2:18" ht="24" customHeight="1" x14ac:dyDescent="0.25">
      <c r="B18" s="57"/>
      <c r="C18" s="58" t="s">
        <v>67</v>
      </c>
      <c r="D18" s="435">
        <v>2730.3947979999998</v>
      </c>
      <c r="E18" s="139">
        <v>37.193640756934144</v>
      </c>
      <c r="F18" s="100">
        <v>32.697365616061624</v>
      </c>
      <c r="G18" s="436">
        <v>873.14966400000003</v>
      </c>
      <c r="H18" s="139">
        <v>25.630092782294376</v>
      </c>
      <c r="I18" s="139">
        <v>13.653423241333051</v>
      </c>
      <c r="J18" s="435">
        <v>496.051985</v>
      </c>
      <c r="K18" s="139">
        <v>15.754808592553449</v>
      </c>
      <c r="L18" s="100">
        <v>17.971647310617954</v>
      </c>
      <c r="M18" s="436">
        <v>496.525128</v>
      </c>
      <c r="N18" s="139">
        <v>51.441744402751624</v>
      </c>
      <c r="O18" s="139">
        <v>28.900971229132733</v>
      </c>
      <c r="P18" s="435">
        <v>327.38567</v>
      </c>
      <c r="Q18" s="139">
        <v>22.236467297791627</v>
      </c>
      <c r="R18" s="139">
        <v>27.00086275726845</v>
      </c>
    </row>
    <row r="19" spans="2:18" ht="24" customHeight="1" x14ac:dyDescent="0.25">
      <c r="B19" s="57"/>
      <c r="C19" s="58" t="s">
        <v>68</v>
      </c>
      <c r="D19" s="435">
        <v>3155.2239140000001</v>
      </c>
      <c r="E19" s="139">
        <v>31.008418422065208</v>
      </c>
      <c r="F19" s="100">
        <v>32.487991224049438</v>
      </c>
      <c r="G19" s="436">
        <v>1086.9034240000001</v>
      </c>
      <c r="H19" s="139">
        <v>24.163524882819765</v>
      </c>
      <c r="I19" s="139">
        <v>14.854397859784264</v>
      </c>
      <c r="J19" s="435">
        <v>600.84896300000003</v>
      </c>
      <c r="K19" s="139">
        <v>34.858592066147942</v>
      </c>
      <c r="L19" s="100">
        <v>19.835523155190394</v>
      </c>
      <c r="M19" s="436">
        <v>470.40806099999998</v>
      </c>
      <c r="N19" s="139">
        <v>16.841498899427322</v>
      </c>
      <c r="O19" s="139">
        <v>27.390532110498157</v>
      </c>
      <c r="P19" s="435">
        <v>462.375135</v>
      </c>
      <c r="Q19" s="139">
        <v>20.641057863144674</v>
      </c>
      <c r="R19" s="139">
        <v>26.211207623704436</v>
      </c>
    </row>
    <row r="20" spans="2:18" ht="24" customHeight="1" x14ac:dyDescent="0.25">
      <c r="B20" s="57"/>
      <c r="C20" s="58" t="s">
        <v>69</v>
      </c>
      <c r="D20" s="435">
        <v>3212.4763469999998</v>
      </c>
      <c r="E20" s="139">
        <v>24.987784012567094</v>
      </c>
      <c r="F20" s="100">
        <v>31.611672851814255</v>
      </c>
      <c r="G20" s="436">
        <v>1058.0388459999999</v>
      </c>
      <c r="H20" s="139">
        <v>28.970987911470193</v>
      </c>
      <c r="I20" s="139">
        <v>16.219884183481238</v>
      </c>
      <c r="J20" s="435">
        <v>629.18907999999999</v>
      </c>
      <c r="K20" s="139">
        <v>27.834567138802058</v>
      </c>
      <c r="L20" s="100">
        <v>20.704852289785091</v>
      </c>
      <c r="M20" s="436">
        <v>478.97034000000002</v>
      </c>
      <c r="N20" s="139">
        <v>29.041053631618997</v>
      </c>
      <c r="O20" s="139">
        <v>27.561392104217617</v>
      </c>
      <c r="P20" s="435">
        <v>478.22997600000002</v>
      </c>
      <c r="Q20" s="139">
        <v>20.258612534350394</v>
      </c>
      <c r="R20" s="139">
        <v>25.531858567345278</v>
      </c>
    </row>
    <row r="21" spans="2:18" ht="24" customHeight="1" x14ac:dyDescent="0.25">
      <c r="B21" s="57"/>
      <c r="C21" s="58" t="s">
        <v>70</v>
      </c>
      <c r="D21" s="435">
        <v>3058.5256690000001</v>
      </c>
      <c r="E21" s="139">
        <v>13.554451348574293</v>
      </c>
      <c r="F21" s="100">
        <v>29.641919084532709</v>
      </c>
      <c r="G21" s="436">
        <v>1148.8361420000001</v>
      </c>
      <c r="H21" s="139">
        <v>22.596310405099818</v>
      </c>
      <c r="I21" s="139">
        <v>16.854324505215224</v>
      </c>
      <c r="J21" s="435">
        <v>624.63752599999998</v>
      </c>
      <c r="K21" s="139">
        <v>19.130700385538589</v>
      </c>
      <c r="L21" s="100">
        <v>20.541514238296333</v>
      </c>
      <c r="M21" s="436">
        <v>504.91275300000001</v>
      </c>
      <c r="N21" s="139">
        <v>19.015209585181125</v>
      </c>
      <c r="O21" s="139">
        <v>26.657203486856631</v>
      </c>
      <c r="P21" s="435">
        <v>502.18760500000002</v>
      </c>
      <c r="Q21" s="139">
        <v>23.652780234075664</v>
      </c>
      <c r="R21" s="139">
        <v>25.335706365884402</v>
      </c>
    </row>
    <row r="22" spans="2:18" ht="24" customHeight="1" x14ac:dyDescent="0.25">
      <c r="B22" s="57"/>
      <c r="C22" s="58" t="s">
        <v>71</v>
      </c>
      <c r="D22" s="435">
        <v>2952.3901190000001</v>
      </c>
      <c r="E22" s="139">
        <v>13.189833848269327</v>
      </c>
      <c r="F22" s="100">
        <v>28.07000994372526</v>
      </c>
      <c r="G22" s="436">
        <v>1071.7866059999999</v>
      </c>
      <c r="H22" s="139">
        <v>18.26449215175634</v>
      </c>
      <c r="I22" s="139">
        <v>16.978106607173427</v>
      </c>
      <c r="J22" s="435">
        <v>587.20202500000005</v>
      </c>
      <c r="K22" s="139">
        <v>12.412130155867128</v>
      </c>
      <c r="L22" s="100">
        <v>19.779881375039032</v>
      </c>
      <c r="M22" s="436">
        <v>417.53323599999999</v>
      </c>
      <c r="N22" s="139">
        <v>-1.7466894964554225</v>
      </c>
      <c r="O22" s="139">
        <v>23.935454141466629</v>
      </c>
      <c r="P22" s="435">
        <v>412.649653</v>
      </c>
      <c r="Q22" s="139">
        <v>5.6346972106405824</v>
      </c>
      <c r="R22" s="139">
        <v>23.538092192602434</v>
      </c>
    </row>
    <row r="23" spans="2:18" ht="24" customHeight="1" x14ac:dyDescent="0.25">
      <c r="B23" s="253">
        <v>23</v>
      </c>
      <c r="C23" s="254" t="s">
        <v>72</v>
      </c>
      <c r="D23" s="448">
        <v>2726.044793</v>
      </c>
      <c r="E23" s="267">
        <v>14.195404613397521</v>
      </c>
      <c r="F23" s="268">
        <v>14.195404613397521</v>
      </c>
      <c r="G23" s="449">
        <v>950.89307899999994</v>
      </c>
      <c r="H23" s="267">
        <v>10.322084427013811</v>
      </c>
      <c r="I23" s="267">
        <v>10.322084427013811</v>
      </c>
      <c r="J23" s="448">
        <v>585.14666599999998</v>
      </c>
      <c r="K23" s="267">
        <v>16.93012897699515</v>
      </c>
      <c r="L23" s="268">
        <v>16.93012897699515</v>
      </c>
      <c r="M23" s="449">
        <v>456.85055499999999</v>
      </c>
      <c r="N23" s="267">
        <v>29.310553648555459</v>
      </c>
      <c r="O23" s="267">
        <v>29.310553648555459</v>
      </c>
      <c r="P23" s="448">
        <v>394.87370800000002</v>
      </c>
      <c r="Q23" s="267">
        <v>15.793817225385398</v>
      </c>
      <c r="R23" s="267">
        <v>15.793817225385398</v>
      </c>
    </row>
    <row r="24" spans="2:18" ht="24" customHeight="1" x14ac:dyDescent="0.25">
      <c r="B24" s="57"/>
      <c r="C24" s="58" t="s">
        <v>73</v>
      </c>
      <c r="D24" s="435">
        <v>2868.763723</v>
      </c>
      <c r="E24" s="139">
        <v>7.8747558442611831</v>
      </c>
      <c r="F24" s="100">
        <v>10.864636320221788</v>
      </c>
      <c r="G24" s="436">
        <v>1046.212916</v>
      </c>
      <c r="H24" s="139">
        <v>10.475534801612497</v>
      </c>
      <c r="I24" s="139">
        <v>10.402418426513528</v>
      </c>
      <c r="J24" s="435">
        <v>614.23803599999997</v>
      </c>
      <c r="K24" s="139">
        <v>15.972151354216146</v>
      </c>
      <c r="L24" s="100">
        <v>16.437553345139257</v>
      </c>
      <c r="M24" s="436">
        <v>421.07781299999999</v>
      </c>
      <c r="N24" s="139">
        <v>-2.0129595212730722</v>
      </c>
      <c r="O24" s="139">
        <v>12.120057450458454</v>
      </c>
      <c r="P24" s="435">
        <v>442.74873400000001</v>
      </c>
      <c r="Q24" s="139">
        <v>3.451791577291119</v>
      </c>
      <c r="R24" s="139">
        <v>8.924954471375667</v>
      </c>
    </row>
    <row r="25" spans="2:18" ht="24" customHeight="1" x14ac:dyDescent="0.25">
      <c r="B25" s="57"/>
      <c r="C25" s="58" t="s">
        <v>74</v>
      </c>
      <c r="D25" s="435">
        <v>3359.565748</v>
      </c>
      <c r="E25" s="139">
        <v>13.379219870293845</v>
      </c>
      <c r="F25" s="100">
        <v>11.794892298997063</v>
      </c>
      <c r="G25" s="436">
        <v>1103.0615620000001</v>
      </c>
      <c r="H25" s="139">
        <v>1.8400050215122477</v>
      </c>
      <c r="I25" s="139">
        <v>7.195636181459153</v>
      </c>
      <c r="J25" s="435">
        <v>651.30064900000002</v>
      </c>
      <c r="K25" s="139">
        <v>14.273927898402782</v>
      </c>
      <c r="L25" s="100">
        <v>15.666840281007776</v>
      </c>
      <c r="M25" s="436">
        <v>512.561961</v>
      </c>
      <c r="N25" s="139">
        <v>11.36680999823303</v>
      </c>
      <c r="O25" s="139">
        <v>11.841212901061549</v>
      </c>
      <c r="P25" s="435">
        <v>498.42695900000001</v>
      </c>
      <c r="Q25" s="139">
        <v>7.8028684514857005</v>
      </c>
      <c r="R25" s="139">
        <v>8.5036276558201571</v>
      </c>
    </row>
    <row r="26" spans="2:18" ht="24" customHeight="1" x14ac:dyDescent="0.25">
      <c r="B26" s="57"/>
      <c r="C26" s="58" t="s">
        <v>75</v>
      </c>
      <c r="D26" s="435">
        <v>2762.677009</v>
      </c>
      <c r="E26" s="139">
        <v>-2.0103454136616405</v>
      </c>
      <c r="F26" s="100">
        <v>8.2006663053385331</v>
      </c>
      <c r="G26" s="436">
        <v>944.72153800000001</v>
      </c>
      <c r="H26" s="139">
        <v>-3.0572697348669964</v>
      </c>
      <c r="I26" s="139">
        <v>4.6115409019468201</v>
      </c>
      <c r="J26" s="435">
        <v>559.11802399999999</v>
      </c>
      <c r="K26" s="139">
        <v>11.065019830187861</v>
      </c>
      <c r="L26" s="100">
        <v>14.565483455125516</v>
      </c>
      <c r="M26" s="436">
        <v>427.17754100000002</v>
      </c>
      <c r="N26" s="139">
        <v>-8.8803466832883426</v>
      </c>
      <c r="O26" s="139">
        <v>6.1671465969502348</v>
      </c>
      <c r="P26" s="435">
        <v>404.70726500000001</v>
      </c>
      <c r="Q26" s="139">
        <v>-10.821373380139098</v>
      </c>
      <c r="R26" s="139">
        <v>3.2993635787224473</v>
      </c>
    </row>
    <row r="27" spans="2:18" ht="24" customHeight="1" x14ac:dyDescent="0.25">
      <c r="B27" s="57"/>
      <c r="C27" s="58" t="s">
        <v>76</v>
      </c>
      <c r="D27" s="435">
        <v>3174.5580190000001</v>
      </c>
      <c r="E27" s="139">
        <v>1.4826303599155155</v>
      </c>
      <c r="F27" s="100">
        <v>6.694974087489225</v>
      </c>
      <c r="G27" s="436">
        <v>1080.734702</v>
      </c>
      <c r="H27" s="139">
        <v>4.966668529303031</v>
      </c>
      <c r="I27" s="139">
        <v>4.6862192893507126</v>
      </c>
      <c r="J27" s="435">
        <v>612.45039799999995</v>
      </c>
      <c r="K27" s="139">
        <v>13.169318917140259</v>
      </c>
      <c r="L27" s="100">
        <v>14.279778821023603</v>
      </c>
      <c r="M27" s="436">
        <v>521.53641300000004</v>
      </c>
      <c r="N27" s="139">
        <v>9.1120705998656515</v>
      </c>
      <c r="O27" s="139">
        <v>6.8098775223166763</v>
      </c>
      <c r="P27" s="435">
        <v>470.788928</v>
      </c>
      <c r="Q27" s="139">
        <v>-8.4103459841833423</v>
      </c>
      <c r="R27" s="139">
        <v>0.56242049446122433</v>
      </c>
    </row>
    <row r="28" spans="2:18" ht="24" customHeight="1" x14ac:dyDescent="0.25">
      <c r="B28" s="57"/>
      <c r="C28" s="58" t="s">
        <v>77</v>
      </c>
      <c r="D28" s="435">
        <v>2979.119463</v>
      </c>
      <c r="E28" s="139">
        <v>0.54304285557931209</v>
      </c>
      <c r="F28" s="100">
        <v>5.6176617051593825</v>
      </c>
      <c r="G28" s="436">
        <v>1052.8271139999999</v>
      </c>
      <c r="H28" s="139">
        <v>7.6661815060449445</v>
      </c>
      <c r="I28" s="139">
        <v>5.182299116637723</v>
      </c>
      <c r="J28" s="435">
        <v>613.606177</v>
      </c>
      <c r="K28" s="139">
        <v>13.847756590291493</v>
      </c>
      <c r="L28" s="100">
        <v>14.206638721941701</v>
      </c>
      <c r="M28" s="436">
        <v>482.26119399999999</v>
      </c>
      <c r="N28" s="139">
        <v>-6.2579470665638741</v>
      </c>
      <c r="O28" s="139">
        <v>4.3241066943928264</v>
      </c>
      <c r="P28" s="435">
        <v>447.156409</v>
      </c>
      <c r="Q28" s="139">
        <v>-2.1597372134198545</v>
      </c>
      <c r="R28" s="139">
        <v>9.4045488780114539E-2</v>
      </c>
    </row>
    <row r="29" spans="2:18" ht="24" customHeight="1" x14ac:dyDescent="0.25">
      <c r="B29" s="57"/>
      <c r="C29" s="58" t="s">
        <v>66</v>
      </c>
      <c r="D29" s="435">
        <v>2997.8606129999998</v>
      </c>
      <c r="E29" s="139">
        <v>2.18818414152262</v>
      </c>
      <c r="F29" s="100">
        <v>5.1109120854938794</v>
      </c>
      <c r="G29" s="436">
        <v>978.081187</v>
      </c>
      <c r="H29" s="139">
        <v>1.3987793693034156</v>
      </c>
      <c r="I29" s="139">
        <v>4.6486336234469849</v>
      </c>
      <c r="J29" s="435">
        <v>575.15953999999999</v>
      </c>
      <c r="K29" s="139">
        <v>3.2869121479981667</v>
      </c>
      <c r="L29" s="100">
        <v>12.580968219852974</v>
      </c>
      <c r="M29" s="436">
        <v>460.07741399999998</v>
      </c>
      <c r="N29" s="139">
        <v>8.6586748763471064</v>
      </c>
      <c r="O29" s="139">
        <v>4.9108588655220498</v>
      </c>
      <c r="P29" s="435">
        <v>447.571799</v>
      </c>
      <c r="Q29" s="139">
        <v>-0.51692316539452277</v>
      </c>
      <c r="R29" s="139">
        <v>5.5508812679683217E-3</v>
      </c>
    </row>
    <row r="30" spans="2:18" ht="2.15" customHeight="1" x14ac:dyDescent="0.25">
      <c r="B30" s="255"/>
      <c r="C30" s="143"/>
      <c r="D30" s="86"/>
      <c r="E30" s="63"/>
      <c r="F30" s="103"/>
      <c r="G30" s="63"/>
      <c r="H30" s="63"/>
      <c r="I30" s="63"/>
      <c r="J30" s="86"/>
      <c r="K30" s="63"/>
      <c r="L30" s="103"/>
      <c r="M30" s="63"/>
      <c r="N30" s="63"/>
      <c r="O30" s="63"/>
      <c r="P30" s="86"/>
      <c r="Q30" s="63"/>
      <c r="R30" s="103"/>
    </row>
    <row r="31" spans="2:18" s="69" customFormat="1" ht="18" customHeight="1" x14ac:dyDescent="0.3">
      <c r="B31" s="67" t="s">
        <v>327</v>
      </c>
      <c r="C31" s="67"/>
      <c r="G31" s="394"/>
      <c r="L31" s="271"/>
      <c r="M31" s="271"/>
    </row>
    <row r="32" spans="2:18" s="69" customFormat="1" ht="18" customHeight="1" x14ac:dyDescent="0.3">
      <c r="B32" s="450"/>
      <c r="C32" s="67"/>
      <c r="G32" s="394"/>
      <c r="L32" s="271"/>
      <c r="M32" s="271"/>
    </row>
    <row r="33" spans="2:18" ht="18" customHeight="1" x14ac:dyDescent="0.25">
      <c r="B33" s="92"/>
      <c r="C33" s="92"/>
      <c r="D33" s="451"/>
      <c r="E33" s="451"/>
      <c r="F33" s="451"/>
      <c r="G33" s="451"/>
      <c r="H33" s="451"/>
      <c r="I33" s="451"/>
      <c r="J33" s="451"/>
      <c r="M33" s="451"/>
      <c r="N33" s="451"/>
      <c r="O33" s="451"/>
      <c r="P33" s="451"/>
      <c r="Q33" s="451"/>
      <c r="R33" s="451"/>
    </row>
    <row r="34" spans="2:18" ht="24" customHeight="1" x14ac:dyDescent="0.25">
      <c r="B34" s="92"/>
      <c r="C34" s="92"/>
      <c r="D34" s="451"/>
      <c r="E34" s="451"/>
      <c r="F34" s="451"/>
      <c r="G34" s="451"/>
      <c r="H34" s="451"/>
      <c r="I34" s="451"/>
      <c r="J34" s="451"/>
      <c r="K34" s="451"/>
      <c r="L34" s="451"/>
      <c r="M34" s="451"/>
      <c r="N34" s="451"/>
      <c r="O34" s="451"/>
      <c r="P34" s="451"/>
      <c r="Q34" s="451"/>
      <c r="R34" s="451"/>
    </row>
    <row r="35" spans="2:18" ht="18" customHeight="1" x14ac:dyDescent="0.35"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8" ht="5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8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8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8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8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11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9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9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9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Q69" s="452"/>
    </row>
    <row r="70" spans="2:19" ht="18" customHeight="1" x14ac:dyDescent="0.4">
      <c r="B70" s="39" t="s">
        <v>328</v>
      </c>
      <c r="C70" s="260"/>
      <c r="D70" s="261"/>
      <c r="E70" s="261"/>
      <c r="F70" s="261"/>
      <c r="G70" s="261"/>
      <c r="H70" s="261"/>
      <c r="I70" s="261"/>
      <c r="J70" s="261"/>
      <c r="K70" s="261"/>
      <c r="L70" s="261"/>
      <c r="M70" s="261"/>
      <c r="N70" s="261"/>
      <c r="O70" s="261"/>
      <c r="P70" s="261"/>
      <c r="Q70" s="261"/>
      <c r="R70" s="261"/>
      <c r="S70" s="261"/>
    </row>
    <row r="71" spans="2:19" ht="30" customHeight="1" x14ac:dyDescent="0.25">
      <c r="B71" s="1499"/>
      <c r="C71" s="1499"/>
      <c r="D71" s="1573" t="s">
        <v>329</v>
      </c>
      <c r="E71" s="1573"/>
      <c r="F71" s="1573"/>
      <c r="G71" s="1573" t="s">
        <v>330</v>
      </c>
      <c r="H71" s="1573"/>
      <c r="I71" s="1573"/>
      <c r="J71" s="1573" t="s">
        <v>322</v>
      </c>
      <c r="K71" s="1573"/>
      <c r="L71" s="1573"/>
      <c r="M71" s="1573" t="s">
        <v>325</v>
      </c>
      <c r="N71" s="1573"/>
      <c r="O71" s="1573"/>
      <c r="P71" s="1573" t="s">
        <v>324</v>
      </c>
      <c r="Q71" s="1573"/>
      <c r="R71" s="1573"/>
    </row>
    <row r="72" spans="2:19" ht="30" customHeight="1" x14ac:dyDescent="0.25">
      <c r="B72" s="1499"/>
      <c r="C72" s="1499"/>
      <c r="D72" s="420" t="s">
        <v>150</v>
      </c>
      <c r="E72" s="128" t="s">
        <v>59</v>
      </c>
      <c r="F72" s="420" t="s">
        <v>126</v>
      </c>
      <c r="G72" s="420" t="s">
        <v>150</v>
      </c>
      <c r="H72" s="128" t="s">
        <v>59</v>
      </c>
      <c r="I72" s="420" t="s">
        <v>126</v>
      </c>
      <c r="J72" s="420" t="s">
        <v>150</v>
      </c>
      <c r="K72" s="128" t="s">
        <v>59</v>
      </c>
      <c r="L72" s="420" t="s">
        <v>126</v>
      </c>
      <c r="M72" s="420" t="s">
        <v>150</v>
      </c>
      <c r="N72" s="128" t="s">
        <v>59</v>
      </c>
      <c r="O72" s="420" t="s">
        <v>126</v>
      </c>
      <c r="P72" s="420" t="s">
        <v>150</v>
      </c>
      <c r="Q72" s="128" t="s">
        <v>59</v>
      </c>
      <c r="R72" s="420" t="s">
        <v>126</v>
      </c>
    </row>
    <row r="73" spans="2:19" ht="24" customHeight="1" x14ac:dyDescent="0.25">
      <c r="B73" s="1177">
        <v>2020</v>
      </c>
      <c r="C73" s="1177"/>
      <c r="D73" s="429">
        <v>13636.222146</v>
      </c>
      <c r="E73" s="129">
        <v>-7.932869106603313</v>
      </c>
      <c r="F73" s="444"/>
      <c r="G73" s="430">
        <v>7300.3114400000013</v>
      </c>
      <c r="H73" s="129">
        <v>-5.7566799189898266</v>
      </c>
      <c r="I73" s="445"/>
      <c r="J73" s="429">
        <v>6378.6688880000002</v>
      </c>
      <c r="K73" s="129">
        <v>-11.191170090003554</v>
      </c>
      <c r="L73" s="444"/>
      <c r="M73" s="429">
        <v>2358.2589780000003</v>
      </c>
      <c r="N73" s="129">
        <v>-12.099765885322267</v>
      </c>
      <c r="O73" s="444"/>
      <c r="P73" s="429">
        <v>2004.1739500000001</v>
      </c>
      <c r="Q73" s="129">
        <v>-14.387564884113447</v>
      </c>
      <c r="R73" s="444"/>
    </row>
    <row r="74" spans="2:19" ht="24" customHeight="1" x14ac:dyDescent="0.25">
      <c r="B74" s="1177">
        <v>2021</v>
      </c>
      <c r="C74" s="1177"/>
      <c r="D74" s="429">
        <v>17016.141443</v>
      </c>
      <c r="E74" s="129">
        <v>24.786332026656321</v>
      </c>
      <c r="F74" s="444"/>
      <c r="G74" s="430">
        <v>8343.4559980000013</v>
      </c>
      <c r="H74" s="129">
        <v>14.289041865863194</v>
      </c>
      <c r="I74" s="445"/>
      <c r="J74" s="429">
        <v>7011.7558590000008</v>
      </c>
      <c r="K74" s="129">
        <v>9.9250640237966934</v>
      </c>
      <c r="L74" s="444"/>
      <c r="M74" s="429">
        <v>2881.7635679999999</v>
      </c>
      <c r="N74" s="129">
        <v>22.198774387534613</v>
      </c>
      <c r="O74" s="444"/>
      <c r="P74" s="429">
        <v>2487.6117719999997</v>
      </c>
      <c r="Q74" s="129">
        <v>24.121550028130034</v>
      </c>
      <c r="R74" s="444"/>
    </row>
    <row r="75" spans="2:19" ht="24" customHeight="1" x14ac:dyDescent="0.25">
      <c r="B75" s="1177">
        <v>2022</v>
      </c>
      <c r="C75" s="1177"/>
      <c r="D75" s="429">
        <v>20561.967433000002</v>
      </c>
      <c r="E75" s="129">
        <v>20.838014316451648</v>
      </c>
      <c r="F75" s="444"/>
      <c r="G75" s="430">
        <v>9678.9583980000007</v>
      </c>
      <c r="H75" s="129">
        <v>16.006585284564711</v>
      </c>
      <c r="I75" s="445"/>
      <c r="J75" s="429">
        <v>8501.8405179999991</v>
      </c>
      <c r="K75" s="129">
        <v>21.25123419817001</v>
      </c>
      <c r="L75" s="444"/>
      <c r="M75" s="429">
        <v>3501.3435060000002</v>
      </c>
      <c r="N75" s="129">
        <v>21.50002675028615</v>
      </c>
      <c r="O75" s="444"/>
      <c r="P75" s="429">
        <v>3134.2491499999996</v>
      </c>
      <c r="Q75" s="129">
        <v>25.994304468181294</v>
      </c>
      <c r="R75" s="444"/>
    </row>
    <row r="76" spans="2:19" ht="24" customHeight="1" x14ac:dyDescent="0.25">
      <c r="B76" s="453"/>
      <c r="C76" s="453"/>
      <c r="D76" s="454"/>
      <c r="E76" s="154"/>
      <c r="F76" s="455"/>
      <c r="G76" s="456"/>
      <c r="H76" s="154"/>
      <c r="I76" s="457"/>
      <c r="J76" s="454"/>
      <c r="K76" s="154"/>
      <c r="L76" s="455"/>
      <c r="M76" s="454"/>
      <c r="N76" s="154"/>
      <c r="O76" s="455"/>
      <c r="P76" s="454"/>
      <c r="Q76" s="154"/>
      <c r="R76" s="455"/>
    </row>
    <row r="77" spans="2:19" ht="24" customHeight="1" x14ac:dyDescent="0.25">
      <c r="B77" s="57">
        <v>22</v>
      </c>
      <c r="C77" s="58" t="s">
        <v>73</v>
      </c>
      <c r="D77" s="435">
        <v>1587.8254420000001</v>
      </c>
      <c r="E77" s="139">
        <v>18.77094154696799</v>
      </c>
      <c r="F77" s="100">
        <v>21.757543460653661</v>
      </c>
      <c r="G77" s="436">
        <v>849.79410299999995</v>
      </c>
      <c r="H77" s="139">
        <v>25.977628014734645</v>
      </c>
      <c r="I77" s="139">
        <v>22.917789948421706</v>
      </c>
      <c r="J77" s="435">
        <v>636.55513399999995</v>
      </c>
      <c r="K77" s="139">
        <v>16.545872648496783</v>
      </c>
      <c r="L77" s="100">
        <v>17.621483715989484</v>
      </c>
      <c r="M77" s="435">
        <v>280.72946000000002</v>
      </c>
      <c r="N77" s="139">
        <v>14.635480725076523</v>
      </c>
      <c r="O77" s="100">
        <v>11.583969640732693</v>
      </c>
      <c r="P77" s="435">
        <v>270.71012300000001</v>
      </c>
      <c r="Q77" s="139">
        <v>37.508989244166656</v>
      </c>
      <c r="R77" s="100">
        <v>39.550574764794092</v>
      </c>
    </row>
    <row r="78" spans="2:19" ht="24" customHeight="1" x14ac:dyDescent="0.25">
      <c r="B78" s="57"/>
      <c r="C78" s="58" t="s">
        <v>74</v>
      </c>
      <c r="D78" s="435">
        <v>1735.703346</v>
      </c>
      <c r="E78" s="139">
        <v>20.093217536028043</v>
      </c>
      <c r="F78" s="100">
        <v>21.162935798459802</v>
      </c>
      <c r="G78" s="436">
        <v>831.93527500000005</v>
      </c>
      <c r="H78" s="139">
        <v>4.009324826360583</v>
      </c>
      <c r="I78" s="139">
        <v>15.787959200972445</v>
      </c>
      <c r="J78" s="435">
        <v>764.48952999999995</v>
      </c>
      <c r="K78" s="139">
        <v>18.279771939985178</v>
      </c>
      <c r="L78" s="100">
        <v>17.870778938229037</v>
      </c>
      <c r="M78" s="435">
        <v>323.72163399999999</v>
      </c>
      <c r="N78" s="139">
        <v>23.35919052940012</v>
      </c>
      <c r="O78" s="100">
        <v>15.789787733744909</v>
      </c>
      <c r="P78" s="435">
        <v>268.315113</v>
      </c>
      <c r="Q78" s="139">
        <v>17.454061983185266</v>
      </c>
      <c r="R78" s="100">
        <v>31.16228842325366</v>
      </c>
    </row>
    <row r="79" spans="2:19" ht="24" customHeight="1" x14ac:dyDescent="0.25">
      <c r="B79" s="57"/>
      <c r="C79" s="58" t="s">
        <v>75</v>
      </c>
      <c r="D79" s="435">
        <v>1613.6469199999999</v>
      </c>
      <c r="E79" s="139">
        <v>15.095740734273932</v>
      </c>
      <c r="F79" s="100">
        <v>19.601424659027767</v>
      </c>
      <c r="G79" s="436">
        <v>775.47072500000002</v>
      </c>
      <c r="H79" s="139">
        <v>9.0466155994157518</v>
      </c>
      <c r="I79" s="139">
        <v>14.095394586107401</v>
      </c>
      <c r="J79" s="435">
        <v>694.02789800000005</v>
      </c>
      <c r="K79" s="139">
        <v>19.056567397442812</v>
      </c>
      <c r="L79" s="100">
        <v>18.172676206142068</v>
      </c>
      <c r="M79" s="435">
        <v>311.87757800000003</v>
      </c>
      <c r="N79" s="139">
        <v>25.892803899255124</v>
      </c>
      <c r="O79" s="100">
        <v>18.337350913769445</v>
      </c>
      <c r="P79" s="435">
        <v>244.357088</v>
      </c>
      <c r="Q79" s="139">
        <v>17.185840672230412</v>
      </c>
      <c r="R79" s="100">
        <v>27.565558910374087</v>
      </c>
    </row>
    <row r="80" spans="2:19" ht="24" customHeight="1" x14ac:dyDescent="0.25">
      <c r="B80" s="57"/>
      <c r="C80" s="58" t="s">
        <v>76</v>
      </c>
      <c r="D80" s="435">
        <v>1835.8725790000001</v>
      </c>
      <c r="E80" s="139">
        <v>-99.467762991834874</v>
      </c>
      <c r="F80" s="100">
        <v>21.94385528303917</v>
      </c>
      <c r="G80" s="436">
        <v>842.29126299999996</v>
      </c>
      <c r="H80" s="139">
        <v>-95.40723078869064</v>
      </c>
      <c r="I80" s="139">
        <v>15.089863581257458</v>
      </c>
      <c r="J80" s="435">
        <v>757.95711700000004</v>
      </c>
      <c r="K80" s="139">
        <v>31.558335728304954</v>
      </c>
      <c r="L80" s="100">
        <v>20.863715423544594</v>
      </c>
      <c r="M80" s="435">
        <v>335.465709</v>
      </c>
      <c r="N80" s="139">
        <v>-56.901474745571143</v>
      </c>
      <c r="O80" s="100">
        <v>23.026935365488832</v>
      </c>
      <c r="P80" s="435">
        <v>287.171312</v>
      </c>
      <c r="Q80" s="139">
        <v>25.462423821857527</v>
      </c>
      <c r="R80" s="100">
        <v>27.10232010533673</v>
      </c>
    </row>
    <row r="81" spans="2:18" ht="24" customHeight="1" x14ac:dyDescent="0.25">
      <c r="B81" s="57"/>
      <c r="C81" s="58" t="s">
        <v>77</v>
      </c>
      <c r="D81" s="435">
        <v>1769.5638630000001</v>
      </c>
      <c r="E81" s="139">
        <v>28.044370847850743</v>
      </c>
      <c r="F81" s="100">
        <v>22.968225396315489</v>
      </c>
      <c r="G81" s="436">
        <v>882.08874100000003</v>
      </c>
      <c r="H81" s="139">
        <v>30.358722181337839</v>
      </c>
      <c r="I81" s="139">
        <v>17.540238623376435</v>
      </c>
      <c r="J81" s="435">
        <v>765.12858000000006</v>
      </c>
      <c r="K81" s="139">
        <v>30.500683388863425</v>
      </c>
      <c r="L81" s="100">
        <v>22.500450083585189</v>
      </c>
      <c r="M81" s="435">
        <v>299.55173100000002</v>
      </c>
      <c r="N81" s="139">
        <v>37.682916132224406</v>
      </c>
      <c r="O81" s="100">
        <v>25.248616750953001</v>
      </c>
      <c r="P81" s="435">
        <v>287.94856900000002</v>
      </c>
      <c r="Q81" s="139">
        <v>46.909562534056093</v>
      </c>
      <c r="R81" s="100">
        <v>30.245420190097128</v>
      </c>
    </row>
    <row r="82" spans="2:18" ht="24" customHeight="1" x14ac:dyDescent="0.25">
      <c r="B82" s="57"/>
      <c r="C82" s="58" t="s">
        <v>66</v>
      </c>
      <c r="D82" s="435">
        <v>1813.8873289999999</v>
      </c>
      <c r="E82" s="139">
        <v>23.748127070201864</v>
      </c>
      <c r="F82" s="100">
        <v>23.086125756774379</v>
      </c>
      <c r="G82" s="436">
        <v>845.58821</v>
      </c>
      <c r="H82" s="139">
        <v>14.42906823148633</v>
      </c>
      <c r="I82" s="139">
        <v>17.076292912818136</v>
      </c>
      <c r="J82" s="435">
        <v>794.31089499999996</v>
      </c>
      <c r="K82" s="139">
        <v>26.675750430416123</v>
      </c>
      <c r="L82" s="100">
        <v>23.142273451678498</v>
      </c>
      <c r="M82" s="435">
        <v>320.44766199999998</v>
      </c>
      <c r="N82" s="139">
        <v>16.928428861795709</v>
      </c>
      <c r="O82" s="100">
        <v>23.914625682157919</v>
      </c>
      <c r="P82" s="435">
        <v>305.02868899999999</v>
      </c>
      <c r="Q82" s="139">
        <v>30.039309317474007</v>
      </c>
      <c r="R82" s="100">
        <v>30.212525625273901</v>
      </c>
    </row>
    <row r="83" spans="2:18" ht="24" customHeight="1" x14ac:dyDescent="0.25">
      <c r="B83" s="57"/>
      <c r="C83" s="58" t="s">
        <v>67</v>
      </c>
      <c r="D83" s="435">
        <v>1553.4011439999999</v>
      </c>
      <c r="E83" s="139">
        <v>39.52007185614319</v>
      </c>
      <c r="F83" s="100">
        <v>24.778842327846796</v>
      </c>
      <c r="G83" s="436">
        <v>607.75115800000003</v>
      </c>
      <c r="H83" s="139">
        <v>23.151875683789246</v>
      </c>
      <c r="I83" s="139">
        <v>17.626547477350329</v>
      </c>
      <c r="J83" s="435">
        <v>598.39206799999999</v>
      </c>
      <c r="K83" s="139">
        <v>36.239071977228335</v>
      </c>
      <c r="L83" s="100">
        <v>24.415388671532678</v>
      </c>
      <c r="M83" s="435">
        <v>182.45863800000001</v>
      </c>
      <c r="N83" s="139">
        <v>20.570596180452803</v>
      </c>
      <c r="O83" s="100">
        <v>23.642647376248483</v>
      </c>
      <c r="P83" s="435">
        <v>238.12767099999999</v>
      </c>
      <c r="Q83" s="139">
        <v>39.912884766619896</v>
      </c>
      <c r="R83" s="100">
        <v>31.219250352281989</v>
      </c>
    </row>
    <row r="84" spans="2:18" ht="24" customHeight="1" x14ac:dyDescent="0.25">
      <c r="B84" s="57"/>
      <c r="C84" s="58" t="s">
        <v>68</v>
      </c>
      <c r="D84" s="435">
        <v>1874.201943</v>
      </c>
      <c r="E84" s="139">
        <v>22.982967041426438</v>
      </c>
      <c r="F84" s="100">
        <v>24.556938977155653</v>
      </c>
      <c r="G84" s="436">
        <v>849.81271900000002</v>
      </c>
      <c r="H84" s="139">
        <v>20.576347364150749</v>
      </c>
      <c r="I84" s="139">
        <v>17.964392633527225</v>
      </c>
      <c r="J84" s="435">
        <v>766.91475600000001</v>
      </c>
      <c r="K84" s="139">
        <v>25.081355505669279</v>
      </c>
      <c r="L84" s="100">
        <v>24.494961121443936</v>
      </c>
      <c r="M84" s="435">
        <v>296.68071500000002</v>
      </c>
      <c r="N84" s="139">
        <v>26.635215212695982</v>
      </c>
      <c r="O84" s="100">
        <v>23.977315643249653</v>
      </c>
      <c r="P84" s="435">
        <v>260.79023100000001</v>
      </c>
      <c r="Q84" s="139">
        <v>32.751073357829988</v>
      </c>
      <c r="R84" s="100">
        <v>31.383118927243526</v>
      </c>
    </row>
    <row r="85" spans="2:18" ht="24" customHeight="1" x14ac:dyDescent="0.25">
      <c r="B85" s="57"/>
      <c r="C85" s="58" t="s">
        <v>69</v>
      </c>
      <c r="D85" s="435">
        <v>1786.5651809999999</v>
      </c>
      <c r="E85" s="139">
        <v>20.960886306962713</v>
      </c>
      <c r="F85" s="100">
        <v>24.172352880361238</v>
      </c>
      <c r="G85" s="436">
        <v>844.83876799999996</v>
      </c>
      <c r="H85" s="139">
        <v>13.860837239186408</v>
      </c>
      <c r="I85" s="139">
        <v>17.522840282646612</v>
      </c>
      <c r="J85" s="435">
        <v>751.95116299999995</v>
      </c>
      <c r="K85" s="139">
        <v>21.868379773263591</v>
      </c>
      <c r="L85" s="100">
        <v>24.213036225648189</v>
      </c>
      <c r="M85" s="435">
        <v>276.31156700000003</v>
      </c>
      <c r="N85" s="139">
        <v>7.490457956431773</v>
      </c>
      <c r="O85" s="100">
        <v>22.175390241483719</v>
      </c>
      <c r="P85" s="435">
        <v>246.37952200000001</v>
      </c>
      <c r="Q85" s="139">
        <v>13.438550317525877</v>
      </c>
      <c r="R85" s="100">
        <v>29.485260701769267</v>
      </c>
    </row>
    <row r="86" spans="2:18" ht="24" customHeight="1" x14ac:dyDescent="0.25">
      <c r="B86" s="57"/>
      <c r="C86" s="58" t="s">
        <v>70</v>
      </c>
      <c r="D86" s="435">
        <v>1895.1553610000001</v>
      </c>
      <c r="E86" s="139">
        <v>11.959645232290161</v>
      </c>
      <c r="F86" s="100">
        <v>22.838904352783285</v>
      </c>
      <c r="G86" s="436">
        <v>892.66985</v>
      </c>
      <c r="H86" s="139">
        <v>14.499271131792767</v>
      </c>
      <c r="I86" s="139">
        <v>17.215717700173894</v>
      </c>
      <c r="J86" s="435">
        <v>774.09826099999998</v>
      </c>
      <c r="K86" s="139">
        <v>8.3353406765266378</v>
      </c>
      <c r="L86" s="100">
        <v>22.45763940699581</v>
      </c>
      <c r="M86" s="435">
        <v>354.57802600000002</v>
      </c>
      <c r="N86" s="139">
        <v>19.767517180314996</v>
      </c>
      <c r="O86" s="100">
        <v>21.906183700467817</v>
      </c>
      <c r="P86" s="435">
        <v>218.63736599999999</v>
      </c>
      <c r="Q86" s="139">
        <v>-4.2153226584323633</v>
      </c>
      <c r="R86" s="100">
        <v>26.11410113626329</v>
      </c>
    </row>
    <row r="87" spans="2:18" ht="24" customHeight="1" x14ac:dyDescent="0.25">
      <c r="B87" s="57"/>
      <c r="C87" s="58" t="s">
        <v>71</v>
      </c>
      <c r="D87" s="435">
        <v>1518.109033</v>
      </c>
      <c r="E87" s="139">
        <v>0.33601890630512443</v>
      </c>
      <c r="F87" s="100">
        <v>20.838014316451648</v>
      </c>
      <c r="G87" s="436">
        <v>682.28094899999996</v>
      </c>
      <c r="H87" s="139">
        <v>2.1165583458813142</v>
      </c>
      <c r="I87" s="139">
        <v>16.006585284564711</v>
      </c>
      <c r="J87" s="432">
        <v>587.33137599999998</v>
      </c>
      <c r="K87" s="135">
        <v>7.0410859204425247</v>
      </c>
      <c r="L87" s="54">
        <v>21.25123419817001</v>
      </c>
      <c r="M87" s="432">
        <v>273.24716799999999</v>
      </c>
      <c r="N87" s="135">
        <v>16.89884701033715</v>
      </c>
      <c r="O87" s="54">
        <v>21.50002675028615</v>
      </c>
      <c r="P87" s="432">
        <v>256.518753</v>
      </c>
      <c r="Q87" s="135">
        <v>24.665810946634803</v>
      </c>
      <c r="R87" s="54">
        <v>25.994304468181294</v>
      </c>
    </row>
    <row r="88" spans="2:18" ht="24" customHeight="1" x14ac:dyDescent="0.25">
      <c r="B88" s="253">
        <v>23</v>
      </c>
      <c r="C88" s="254" t="s">
        <v>72</v>
      </c>
      <c r="D88" s="448">
        <v>1656.346358</v>
      </c>
      <c r="E88" s="267">
        <v>4.9625674658231977</v>
      </c>
      <c r="F88" s="268">
        <v>4.9625674658231977</v>
      </c>
      <c r="G88" s="449">
        <v>865.12878799999999</v>
      </c>
      <c r="H88" s="267">
        <v>11.710725793051546</v>
      </c>
      <c r="I88" s="267">
        <v>11.710725793051546</v>
      </c>
      <c r="J88" s="448">
        <v>672.201277</v>
      </c>
      <c r="K88" s="267">
        <v>10.073550836640921</v>
      </c>
      <c r="L88" s="268">
        <v>10.073550836640921</v>
      </c>
      <c r="M88" s="448">
        <v>248.28482199999999</v>
      </c>
      <c r="N88" s="267">
        <v>0.81665426298320742</v>
      </c>
      <c r="O88" s="268">
        <v>0.81665426298320742</v>
      </c>
      <c r="P88" s="448">
        <v>268.56686400000001</v>
      </c>
      <c r="Q88" s="267">
        <v>7.3131168915531397</v>
      </c>
      <c r="R88" s="268">
        <v>7.3131168915531397</v>
      </c>
    </row>
    <row r="89" spans="2:18" ht="24" customHeight="1" x14ac:dyDescent="0.25">
      <c r="B89" s="57"/>
      <c r="C89" s="58" t="s">
        <v>73</v>
      </c>
      <c r="D89" s="435">
        <v>1627.5878620000001</v>
      </c>
      <c r="E89" s="139">
        <v>2.5042060007500533</v>
      </c>
      <c r="F89" s="100">
        <v>3.7295855983790149</v>
      </c>
      <c r="G89" s="436">
        <v>847.41996400000005</v>
      </c>
      <c r="H89" s="139">
        <v>-0.27937814484927381</v>
      </c>
      <c r="I89" s="139">
        <v>5.4375286604906981</v>
      </c>
      <c r="J89" s="435">
        <v>695.37973699999998</v>
      </c>
      <c r="K89" s="139">
        <v>9.2410853134365034</v>
      </c>
      <c r="L89" s="100">
        <v>9.648684186217892</v>
      </c>
      <c r="M89" s="435">
        <v>283.323643</v>
      </c>
      <c r="N89" s="139">
        <v>0.92408648525879045</v>
      </c>
      <c r="O89" s="100">
        <v>0.87388237227716825</v>
      </c>
      <c r="P89" s="435">
        <v>233.47420600000001</v>
      </c>
      <c r="Q89" s="139">
        <v>-13.754903801657981</v>
      </c>
      <c r="R89" s="100">
        <v>-3.6342956879399035</v>
      </c>
    </row>
    <row r="90" spans="2:18" ht="24" customHeight="1" x14ac:dyDescent="0.25">
      <c r="B90" s="57"/>
      <c r="C90" s="58" t="s">
        <v>74</v>
      </c>
      <c r="D90" s="435">
        <v>1888.8799260000001</v>
      </c>
      <c r="E90" s="139">
        <v>8.8250437698931492</v>
      </c>
      <c r="F90" s="100">
        <v>5.5339491960696874</v>
      </c>
      <c r="G90" s="436">
        <v>1032.227447</v>
      </c>
      <c r="H90" s="139">
        <v>24.075451302386462</v>
      </c>
      <c r="I90" s="139">
        <v>11.750434711555924</v>
      </c>
      <c r="J90" s="435">
        <v>875.07923000000005</v>
      </c>
      <c r="K90" s="139">
        <v>14.465822703942077</v>
      </c>
      <c r="L90" s="100">
        <v>11.479275211347062</v>
      </c>
      <c r="M90" s="435">
        <v>340.13609400000001</v>
      </c>
      <c r="N90" s="139">
        <v>5.0705477410261768</v>
      </c>
      <c r="O90" s="100">
        <v>2.4708165524642833</v>
      </c>
      <c r="P90" s="435">
        <v>271.45031599999999</v>
      </c>
      <c r="Q90" s="139">
        <v>1.1684779753721841</v>
      </c>
      <c r="R90" s="100">
        <v>-2.0016171522285631</v>
      </c>
    </row>
    <row r="91" spans="2:18" ht="24" customHeight="1" x14ac:dyDescent="0.25">
      <c r="B91" s="57"/>
      <c r="C91" s="58" t="s">
        <v>75</v>
      </c>
      <c r="D91" s="435">
        <v>1497.3512250000001</v>
      </c>
      <c r="E91" s="139">
        <v>-7.2070100068731158</v>
      </c>
      <c r="F91" s="100">
        <v>2.3783477004812426</v>
      </c>
      <c r="G91" s="436">
        <v>821.50563199999999</v>
      </c>
      <c r="H91" s="139">
        <v>5.936382317978528</v>
      </c>
      <c r="I91" s="139">
        <v>10.355281794450688</v>
      </c>
      <c r="J91" s="435">
        <v>664.26276299999995</v>
      </c>
      <c r="K91" s="139">
        <v>-4.2887519487004973</v>
      </c>
      <c r="L91" s="100">
        <v>7.4347680480797207</v>
      </c>
      <c r="M91" s="435">
        <v>261.49875600000001</v>
      </c>
      <c r="N91" s="139">
        <v>-16.153396574087797</v>
      </c>
      <c r="O91" s="100">
        <v>-2.5252810227992972</v>
      </c>
      <c r="P91" s="435">
        <v>231.95104599999999</v>
      </c>
      <c r="Q91" s="139">
        <v>-5.0770133584175037</v>
      </c>
      <c r="R91" s="100">
        <v>-2.7286495283592616</v>
      </c>
    </row>
    <row r="92" spans="2:18" ht="24" customHeight="1" x14ac:dyDescent="0.25">
      <c r="B92" s="57"/>
      <c r="C92" s="58" t="s">
        <v>76</v>
      </c>
      <c r="D92" s="435">
        <v>1866.0903599999999</v>
      </c>
      <c r="E92" s="139">
        <v>1.6459628704983187</v>
      </c>
      <c r="F92" s="100">
        <v>2.2173428184294908</v>
      </c>
      <c r="G92" s="436">
        <v>915.98256300000003</v>
      </c>
      <c r="H92" s="139">
        <v>8.7489094612631657</v>
      </c>
      <c r="I92" s="139">
        <v>10.023161693071291</v>
      </c>
      <c r="J92" s="435">
        <v>734.79440599999998</v>
      </c>
      <c r="K92" s="139">
        <v>-3.0559395090421826</v>
      </c>
      <c r="L92" s="100">
        <v>5.1391085943649051</v>
      </c>
      <c r="M92" s="435">
        <v>306.706996</v>
      </c>
      <c r="N92" s="139">
        <v>-8.57277278376014</v>
      </c>
      <c r="O92" s="100">
        <v>-3.8795093439546902</v>
      </c>
      <c r="P92" s="435">
        <v>238.838785</v>
      </c>
      <c r="Q92" s="139">
        <v>-16.830555483898756</v>
      </c>
      <c r="R92" s="100">
        <v>-5.7946751010800712</v>
      </c>
    </row>
    <row r="93" spans="2:18" ht="24" customHeight="1" x14ac:dyDescent="0.25">
      <c r="B93" s="57"/>
      <c r="C93" s="58" t="s">
        <v>77</v>
      </c>
      <c r="D93" s="435">
        <v>1759.751141</v>
      </c>
      <c r="E93" s="139">
        <v>-0.5545277118941816</v>
      </c>
      <c r="F93" s="100">
        <v>1.7326898402988844</v>
      </c>
      <c r="G93" s="436">
        <v>946.46224600000005</v>
      </c>
      <c r="H93" s="139">
        <v>7.297849072081064</v>
      </c>
      <c r="I93" s="139">
        <v>9.5381012699822918</v>
      </c>
      <c r="J93" s="435">
        <v>748.45740899999998</v>
      </c>
      <c r="K93" s="139">
        <v>-2.1788718178583855</v>
      </c>
      <c r="L93" s="100">
        <v>3.8150591352940078</v>
      </c>
      <c r="M93" s="435">
        <v>285.02426500000001</v>
      </c>
      <c r="N93" s="139">
        <v>-4.8497352866240018</v>
      </c>
      <c r="O93" s="100">
        <v>-4.0411858407895851</v>
      </c>
      <c r="P93" s="435">
        <v>243.99242699999999</v>
      </c>
      <c r="Q93" s="139">
        <v>-15.265275376312093</v>
      </c>
      <c r="R93" s="100">
        <v>-7.4897906372786256</v>
      </c>
    </row>
    <row r="94" spans="2:18" ht="24" customHeight="1" x14ac:dyDescent="0.25">
      <c r="B94" s="57"/>
      <c r="C94" s="58" t="s">
        <v>66</v>
      </c>
      <c r="D94" s="435">
        <v>1632.3728180000001</v>
      </c>
      <c r="E94" s="139">
        <v>-10.006934173803906</v>
      </c>
      <c r="F94" s="100">
        <v>-5.1573698666107504E-2</v>
      </c>
      <c r="G94" s="436">
        <v>868.06896099999994</v>
      </c>
      <c r="H94" s="139">
        <v>2.6585932412657387</v>
      </c>
      <c r="I94" s="139">
        <v>8.535407890166379</v>
      </c>
      <c r="J94" s="435">
        <v>723.27657199999999</v>
      </c>
      <c r="K94" s="139">
        <v>-8.9428866514540175</v>
      </c>
      <c r="L94" s="100">
        <v>1.7976458591944855</v>
      </c>
      <c r="M94" s="435">
        <v>255.109533</v>
      </c>
      <c r="N94" s="139">
        <v>-20.389641351167043</v>
      </c>
      <c r="O94" s="100">
        <v>-6.5145841686230828</v>
      </c>
      <c r="P94" s="435">
        <v>253.37502699999999</v>
      </c>
      <c r="Q94" s="139">
        <v>-16.934034031139934</v>
      </c>
      <c r="R94" s="100">
        <v>-8.9950533573358697</v>
      </c>
    </row>
    <row r="95" spans="2:18" ht="2.15" customHeight="1" x14ac:dyDescent="0.25">
      <c r="B95" s="255"/>
      <c r="C95" s="143"/>
      <c r="D95" s="438"/>
      <c r="E95" s="403"/>
      <c r="F95" s="439"/>
      <c r="G95" s="440"/>
      <c r="H95" s="440"/>
      <c r="I95" s="440"/>
      <c r="J95" s="438"/>
      <c r="K95" s="438"/>
      <c r="L95" s="403"/>
      <c r="M95" s="439"/>
      <c r="N95" s="135"/>
      <c r="O95" s="54"/>
      <c r="P95" s="143"/>
      <c r="Q95" s="143"/>
      <c r="R95" s="102"/>
    </row>
    <row r="96" spans="2:18" s="69" customFormat="1" ht="18" customHeight="1" x14ac:dyDescent="0.3">
      <c r="B96" s="67" t="s">
        <v>327</v>
      </c>
      <c r="C96" s="67"/>
      <c r="G96" s="394"/>
      <c r="L96" s="271"/>
      <c r="M96" s="271"/>
    </row>
    <row r="97" spans="2:18" s="69" customFormat="1" ht="18" customHeight="1" x14ac:dyDescent="0.3">
      <c r="B97" s="450"/>
      <c r="C97" s="67"/>
      <c r="G97" s="394"/>
      <c r="L97" s="271"/>
      <c r="M97" s="271"/>
    </row>
    <row r="98" spans="2:18" ht="24" customHeight="1" x14ac:dyDescent="0.35">
      <c r="B98" s="43"/>
      <c r="C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8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1318"/>
      <c r="N100" s="1318"/>
      <c r="O100" s="1318"/>
      <c r="P100" s="1318"/>
      <c r="Q100" s="1318"/>
      <c r="R100" s="1318"/>
    </row>
    <row r="101" spans="2:18" ht="18" customHeight="1" x14ac:dyDescent="0.4">
      <c r="B101" s="123" t="s">
        <v>895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19"/>
      <c r="R101" s="126" t="str">
        <f>+Capa!G15</f>
        <v>Indicadores de Conjuntura  •  setembro | 2023</v>
      </c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</sheetData>
  <mergeCells count="21">
    <mergeCell ref="B1:R1"/>
    <mergeCell ref="B2:R2"/>
    <mergeCell ref="B6:C7"/>
    <mergeCell ref="D6:F6"/>
    <mergeCell ref="G6:I6"/>
    <mergeCell ref="J6:L6"/>
    <mergeCell ref="M6:O6"/>
    <mergeCell ref="P6:R6"/>
    <mergeCell ref="B8:C8"/>
    <mergeCell ref="B9:C9"/>
    <mergeCell ref="B71:C72"/>
    <mergeCell ref="D71:F71"/>
    <mergeCell ref="B10:C10"/>
    <mergeCell ref="B100:R100"/>
    <mergeCell ref="J71:L71"/>
    <mergeCell ref="M71:O71"/>
    <mergeCell ref="P71:R71"/>
    <mergeCell ref="B73:C73"/>
    <mergeCell ref="B74:C74"/>
    <mergeCell ref="G71:I71"/>
    <mergeCell ref="B75:C75"/>
  </mergeCells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W270"/>
  <sheetViews>
    <sheetView view="pageBreakPreview" topLeftCell="A4" zoomScale="65" zoomScaleNormal="75" zoomScaleSheetLayoutView="65" workbookViewId="0">
      <selection activeCell="M90" sqref="M90:N90"/>
    </sheetView>
  </sheetViews>
  <sheetFormatPr defaultRowHeight="12.5" x14ac:dyDescent="0.25"/>
  <cols>
    <col min="1" max="1" width="9.1796875" style="9"/>
    <col min="2" max="3" width="5.7265625" style="9" customWidth="1"/>
    <col min="4" max="5" width="9.7265625" style="9" customWidth="1"/>
    <col min="6" max="13" width="10.7265625" style="9" customWidth="1"/>
    <col min="14" max="14" width="11.7265625" style="9" customWidth="1"/>
    <col min="15" max="15" width="10.7265625" style="9" customWidth="1"/>
    <col min="16" max="17" width="9.7265625" style="9" customWidth="1"/>
    <col min="18" max="20" width="10.7265625" style="9" customWidth="1"/>
    <col min="21" max="21" width="9.7265625" style="9" customWidth="1"/>
    <col min="22" max="257" width="9.1796875" style="9"/>
    <col min="258" max="259" width="5.7265625" style="9" customWidth="1"/>
    <col min="260" max="261" width="9.7265625" style="9" customWidth="1"/>
    <col min="262" max="269" width="10.7265625" style="9" customWidth="1"/>
    <col min="270" max="270" width="11.7265625" style="9" customWidth="1"/>
    <col min="271" max="271" width="10.7265625" style="9" customWidth="1"/>
    <col min="272" max="273" width="9.7265625" style="9" customWidth="1"/>
    <col min="274" max="276" width="10.7265625" style="9" customWidth="1"/>
    <col min="277" max="277" width="9.7265625" style="9" customWidth="1"/>
    <col min="278" max="513" width="9.1796875" style="9"/>
    <col min="514" max="515" width="5.7265625" style="9" customWidth="1"/>
    <col min="516" max="517" width="9.7265625" style="9" customWidth="1"/>
    <col min="518" max="525" width="10.7265625" style="9" customWidth="1"/>
    <col min="526" max="526" width="11.7265625" style="9" customWidth="1"/>
    <col min="527" max="527" width="10.7265625" style="9" customWidth="1"/>
    <col min="528" max="529" width="9.7265625" style="9" customWidth="1"/>
    <col min="530" max="532" width="10.7265625" style="9" customWidth="1"/>
    <col min="533" max="533" width="9.7265625" style="9" customWidth="1"/>
    <col min="534" max="769" width="9.1796875" style="9"/>
    <col min="770" max="771" width="5.7265625" style="9" customWidth="1"/>
    <col min="772" max="773" width="9.7265625" style="9" customWidth="1"/>
    <col min="774" max="781" width="10.7265625" style="9" customWidth="1"/>
    <col min="782" max="782" width="11.7265625" style="9" customWidth="1"/>
    <col min="783" max="783" width="10.7265625" style="9" customWidth="1"/>
    <col min="784" max="785" width="9.7265625" style="9" customWidth="1"/>
    <col min="786" max="788" width="10.7265625" style="9" customWidth="1"/>
    <col min="789" max="789" width="9.7265625" style="9" customWidth="1"/>
    <col min="790" max="1025" width="9.1796875" style="9"/>
    <col min="1026" max="1027" width="5.7265625" style="9" customWidth="1"/>
    <col min="1028" max="1029" width="9.7265625" style="9" customWidth="1"/>
    <col min="1030" max="1037" width="10.7265625" style="9" customWidth="1"/>
    <col min="1038" max="1038" width="11.7265625" style="9" customWidth="1"/>
    <col min="1039" max="1039" width="10.7265625" style="9" customWidth="1"/>
    <col min="1040" max="1041" width="9.7265625" style="9" customWidth="1"/>
    <col min="1042" max="1044" width="10.7265625" style="9" customWidth="1"/>
    <col min="1045" max="1045" width="9.7265625" style="9" customWidth="1"/>
    <col min="1046" max="1281" width="9.1796875" style="9"/>
    <col min="1282" max="1283" width="5.7265625" style="9" customWidth="1"/>
    <col min="1284" max="1285" width="9.7265625" style="9" customWidth="1"/>
    <col min="1286" max="1293" width="10.7265625" style="9" customWidth="1"/>
    <col min="1294" max="1294" width="11.7265625" style="9" customWidth="1"/>
    <col min="1295" max="1295" width="10.7265625" style="9" customWidth="1"/>
    <col min="1296" max="1297" width="9.7265625" style="9" customWidth="1"/>
    <col min="1298" max="1300" width="10.7265625" style="9" customWidth="1"/>
    <col min="1301" max="1301" width="9.7265625" style="9" customWidth="1"/>
    <col min="1302" max="1537" width="9.1796875" style="9"/>
    <col min="1538" max="1539" width="5.7265625" style="9" customWidth="1"/>
    <col min="1540" max="1541" width="9.7265625" style="9" customWidth="1"/>
    <col min="1542" max="1549" width="10.7265625" style="9" customWidth="1"/>
    <col min="1550" max="1550" width="11.7265625" style="9" customWidth="1"/>
    <col min="1551" max="1551" width="10.7265625" style="9" customWidth="1"/>
    <col min="1552" max="1553" width="9.7265625" style="9" customWidth="1"/>
    <col min="1554" max="1556" width="10.7265625" style="9" customWidth="1"/>
    <col min="1557" max="1557" width="9.7265625" style="9" customWidth="1"/>
    <col min="1558" max="1793" width="9.1796875" style="9"/>
    <col min="1794" max="1795" width="5.7265625" style="9" customWidth="1"/>
    <col min="1796" max="1797" width="9.7265625" style="9" customWidth="1"/>
    <col min="1798" max="1805" width="10.7265625" style="9" customWidth="1"/>
    <col min="1806" max="1806" width="11.7265625" style="9" customWidth="1"/>
    <col min="1807" max="1807" width="10.7265625" style="9" customWidth="1"/>
    <col min="1808" max="1809" width="9.7265625" style="9" customWidth="1"/>
    <col min="1810" max="1812" width="10.7265625" style="9" customWidth="1"/>
    <col min="1813" max="1813" width="9.7265625" style="9" customWidth="1"/>
    <col min="1814" max="2049" width="9.1796875" style="9"/>
    <col min="2050" max="2051" width="5.7265625" style="9" customWidth="1"/>
    <col min="2052" max="2053" width="9.7265625" style="9" customWidth="1"/>
    <col min="2054" max="2061" width="10.7265625" style="9" customWidth="1"/>
    <col min="2062" max="2062" width="11.7265625" style="9" customWidth="1"/>
    <col min="2063" max="2063" width="10.7265625" style="9" customWidth="1"/>
    <col min="2064" max="2065" width="9.7265625" style="9" customWidth="1"/>
    <col min="2066" max="2068" width="10.7265625" style="9" customWidth="1"/>
    <col min="2069" max="2069" width="9.7265625" style="9" customWidth="1"/>
    <col min="2070" max="2305" width="9.1796875" style="9"/>
    <col min="2306" max="2307" width="5.7265625" style="9" customWidth="1"/>
    <col min="2308" max="2309" width="9.7265625" style="9" customWidth="1"/>
    <col min="2310" max="2317" width="10.7265625" style="9" customWidth="1"/>
    <col min="2318" max="2318" width="11.7265625" style="9" customWidth="1"/>
    <col min="2319" max="2319" width="10.7265625" style="9" customWidth="1"/>
    <col min="2320" max="2321" width="9.7265625" style="9" customWidth="1"/>
    <col min="2322" max="2324" width="10.7265625" style="9" customWidth="1"/>
    <col min="2325" max="2325" width="9.7265625" style="9" customWidth="1"/>
    <col min="2326" max="2561" width="9.1796875" style="9"/>
    <col min="2562" max="2563" width="5.7265625" style="9" customWidth="1"/>
    <col min="2564" max="2565" width="9.7265625" style="9" customWidth="1"/>
    <col min="2566" max="2573" width="10.7265625" style="9" customWidth="1"/>
    <col min="2574" max="2574" width="11.7265625" style="9" customWidth="1"/>
    <col min="2575" max="2575" width="10.7265625" style="9" customWidth="1"/>
    <col min="2576" max="2577" width="9.7265625" style="9" customWidth="1"/>
    <col min="2578" max="2580" width="10.7265625" style="9" customWidth="1"/>
    <col min="2581" max="2581" width="9.7265625" style="9" customWidth="1"/>
    <col min="2582" max="2817" width="9.1796875" style="9"/>
    <col min="2818" max="2819" width="5.7265625" style="9" customWidth="1"/>
    <col min="2820" max="2821" width="9.7265625" style="9" customWidth="1"/>
    <col min="2822" max="2829" width="10.7265625" style="9" customWidth="1"/>
    <col min="2830" max="2830" width="11.7265625" style="9" customWidth="1"/>
    <col min="2831" max="2831" width="10.7265625" style="9" customWidth="1"/>
    <col min="2832" max="2833" width="9.7265625" style="9" customWidth="1"/>
    <col min="2834" max="2836" width="10.7265625" style="9" customWidth="1"/>
    <col min="2837" max="2837" width="9.7265625" style="9" customWidth="1"/>
    <col min="2838" max="3073" width="9.1796875" style="9"/>
    <col min="3074" max="3075" width="5.7265625" style="9" customWidth="1"/>
    <col min="3076" max="3077" width="9.7265625" style="9" customWidth="1"/>
    <col min="3078" max="3085" width="10.7265625" style="9" customWidth="1"/>
    <col min="3086" max="3086" width="11.7265625" style="9" customWidth="1"/>
    <col min="3087" max="3087" width="10.7265625" style="9" customWidth="1"/>
    <col min="3088" max="3089" width="9.7265625" style="9" customWidth="1"/>
    <col min="3090" max="3092" width="10.7265625" style="9" customWidth="1"/>
    <col min="3093" max="3093" width="9.7265625" style="9" customWidth="1"/>
    <col min="3094" max="3329" width="9.1796875" style="9"/>
    <col min="3330" max="3331" width="5.7265625" style="9" customWidth="1"/>
    <col min="3332" max="3333" width="9.7265625" style="9" customWidth="1"/>
    <col min="3334" max="3341" width="10.7265625" style="9" customWidth="1"/>
    <col min="3342" max="3342" width="11.7265625" style="9" customWidth="1"/>
    <col min="3343" max="3343" width="10.7265625" style="9" customWidth="1"/>
    <col min="3344" max="3345" width="9.7265625" style="9" customWidth="1"/>
    <col min="3346" max="3348" width="10.7265625" style="9" customWidth="1"/>
    <col min="3349" max="3349" width="9.7265625" style="9" customWidth="1"/>
    <col min="3350" max="3585" width="9.1796875" style="9"/>
    <col min="3586" max="3587" width="5.7265625" style="9" customWidth="1"/>
    <col min="3588" max="3589" width="9.7265625" style="9" customWidth="1"/>
    <col min="3590" max="3597" width="10.7265625" style="9" customWidth="1"/>
    <col min="3598" max="3598" width="11.7265625" style="9" customWidth="1"/>
    <col min="3599" max="3599" width="10.7265625" style="9" customWidth="1"/>
    <col min="3600" max="3601" width="9.7265625" style="9" customWidth="1"/>
    <col min="3602" max="3604" width="10.7265625" style="9" customWidth="1"/>
    <col min="3605" max="3605" width="9.7265625" style="9" customWidth="1"/>
    <col min="3606" max="3841" width="9.1796875" style="9"/>
    <col min="3842" max="3843" width="5.7265625" style="9" customWidth="1"/>
    <col min="3844" max="3845" width="9.7265625" style="9" customWidth="1"/>
    <col min="3846" max="3853" width="10.7265625" style="9" customWidth="1"/>
    <col min="3854" max="3854" width="11.7265625" style="9" customWidth="1"/>
    <col min="3855" max="3855" width="10.7265625" style="9" customWidth="1"/>
    <col min="3856" max="3857" width="9.7265625" style="9" customWidth="1"/>
    <col min="3858" max="3860" width="10.7265625" style="9" customWidth="1"/>
    <col min="3861" max="3861" width="9.7265625" style="9" customWidth="1"/>
    <col min="3862" max="4097" width="9.1796875" style="9"/>
    <col min="4098" max="4099" width="5.7265625" style="9" customWidth="1"/>
    <col min="4100" max="4101" width="9.7265625" style="9" customWidth="1"/>
    <col min="4102" max="4109" width="10.7265625" style="9" customWidth="1"/>
    <col min="4110" max="4110" width="11.7265625" style="9" customWidth="1"/>
    <col min="4111" max="4111" width="10.7265625" style="9" customWidth="1"/>
    <col min="4112" max="4113" width="9.7265625" style="9" customWidth="1"/>
    <col min="4114" max="4116" width="10.7265625" style="9" customWidth="1"/>
    <col min="4117" max="4117" width="9.7265625" style="9" customWidth="1"/>
    <col min="4118" max="4353" width="9.1796875" style="9"/>
    <col min="4354" max="4355" width="5.7265625" style="9" customWidth="1"/>
    <col min="4356" max="4357" width="9.7265625" style="9" customWidth="1"/>
    <col min="4358" max="4365" width="10.7265625" style="9" customWidth="1"/>
    <col min="4366" max="4366" width="11.7265625" style="9" customWidth="1"/>
    <col min="4367" max="4367" width="10.7265625" style="9" customWidth="1"/>
    <col min="4368" max="4369" width="9.7265625" style="9" customWidth="1"/>
    <col min="4370" max="4372" width="10.7265625" style="9" customWidth="1"/>
    <col min="4373" max="4373" width="9.7265625" style="9" customWidth="1"/>
    <col min="4374" max="4609" width="9.1796875" style="9"/>
    <col min="4610" max="4611" width="5.7265625" style="9" customWidth="1"/>
    <col min="4612" max="4613" width="9.7265625" style="9" customWidth="1"/>
    <col min="4614" max="4621" width="10.7265625" style="9" customWidth="1"/>
    <col min="4622" max="4622" width="11.7265625" style="9" customWidth="1"/>
    <col min="4623" max="4623" width="10.7265625" style="9" customWidth="1"/>
    <col min="4624" max="4625" width="9.7265625" style="9" customWidth="1"/>
    <col min="4626" max="4628" width="10.7265625" style="9" customWidth="1"/>
    <col min="4629" max="4629" width="9.7265625" style="9" customWidth="1"/>
    <col min="4630" max="4865" width="9.1796875" style="9"/>
    <col min="4866" max="4867" width="5.7265625" style="9" customWidth="1"/>
    <col min="4868" max="4869" width="9.7265625" style="9" customWidth="1"/>
    <col min="4870" max="4877" width="10.7265625" style="9" customWidth="1"/>
    <col min="4878" max="4878" width="11.7265625" style="9" customWidth="1"/>
    <col min="4879" max="4879" width="10.7265625" style="9" customWidth="1"/>
    <col min="4880" max="4881" width="9.7265625" style="9" customWidth="1"/>
    <col min="4882" max="4884" width="10.7265625" style="9" customWidth="1"/>
    <col min="4885" max="4885" width="9.7265625" style="9" customWidth="1"/>
    <col min="4886" max="5121" width="9.1796875" style="9"/>
    <col min="5122" max="5123" width="5.7265625" style="9" customWidth="1"/>
    <col min="5124" max="5125" width="9.7265625" style="9" customWidth="1"/>
    <col min="5126" max="5133" width="10.7265625" style="9" customWidth="1"/>
    <col min="5134" max="5134" width="11.7265625" style="9" customWidth="1"/>
    <col min="5135" max="5135" width="10.7265625" style="9" customWidth="1"/>
    <col min="5136" max="5137" width="9.7265625" style="9" customWidth="1"/>
    <col min="5138" max="5140" width="10.7265625" style="9" customWidth="1"/>
    <col min="5141" max="5141" width="9.7265625" style="9" customWidth="1"/>
    <col min="5142" max="5377" width="9.1796875" style="9"/>
    <col min="5378" max="5379" width="5.7265625" style="9" customWidth="1"/>
    <col min="5380" max="5381" width="9.7265625" style="9" customWidth="1"/>
    <col min="5382" max="5389" width="10.7265625" style="9" customWidth="1"/>
    <col min="5390" max="5390" width="11.7265625" style="9" customWidth="1"/>
    <col min="5391" max="5391" width="10.7265625" style="9" customWidth="1"/>
    <col min="5392" max="5393" width="9.7265625" style="9" customWidth="1"/>
    <col min="5394" max="5396" width="10.7265625" style="9" customWidth="1"/>
    <col min="5397" max="5397" width="9.7265625" style="9" customWidth="1"/>
    <col min="5398" max="5633" width="9.1796875" style="9"/>
    <col min="5634" max="5635" width="5.7265625" style="9" customWidth="1"/>
    <col min="5636" max="5637" width="9.7265625" style="9" customWidth="1"/>
    <col min="5638" max="5645" width="10.7265625" style="9" customWidth="1"/>
    <col min="5646" max="5646" width="11.7265625" style="9" customWidth="1"/>
    <col min="5647" max="5647" width="10.7265625" style="9" customWidth="1"/>
    <col min="5648" max="5649" width="9.7265625" style="9" customWidth="1"/>
    <col min="5650" max="5652" width="10.7265625" style="9" customWidth="1"/>
    <col min="5653" max="5653" width="9.7265625" style="9" customWidth="1"/>
    <col min="5654" max="5889" width="9.1796875" style="9"/>
    <col min="5890" max="5891" width="5.7265625" style="9" customWidth="1"/>
    <col min="5892" max="5893" width="9.7265625" style="9" customWidth="1"/>
    <col min="5894" max="5901" width="10.7265625" style="9" customWidth="1"/>
    <col min="5902" max="5902" width="11.7265625" style="9" customWidth="1"/>
    <col min="5903" max="5903" width="10.7265625" style="9" customWidth="1"/>
    <col min="5904" max="5905" width="9.7265625" style="9" customWidth="1"/>
    <col min="5906" max="5908" width="10.7265625" style="9" customWidth="1"/>
    <col min="5909" max="5909" width="9.7265625" style="9" customWidth="1"/>
    <col min="5910" max="6145" width="9.1796875" style="9"/>
    <col min="6146" max="6147" width="5.7265625" style="9" customWidth="1"/>
    <col min="6148" max="6149" width="9.7265625" style="9" customWidth="1"/>
    <col min="6150" max="6157" width="10.7265625" style="9" customWidth="1"/>
    <col min="6158" max="6158" width="11.7265625" style="9" customWidth="1"/>
    <col min="6159" max="6159" width="10.7265625" style="9" customWidth="1"/>
    <col min="6160" max="6161" width="9.7265625" style="9" customWidth="1"/>
    <col min="6162" max="6164" width="10.7265625" style="9" customWidth="1"/>
    <col min="6165" max="6165" width="9.7265625" style="9" customWidth="1"/>
    <col min="6166" max="6401" width="9.1796875" style="9"/>
    <col min="6402" max="6403" width="5.7265625" style="9" customWidth="1"/>
    <col min="6404" max="6405" width="9.7265625" style="9" customWidth="1"/>
    <col min="6406" max="6413" width="10.7265625" style="9" customWidth="1"/>
    <col min="6414" max="6414" width="11.7265625" style="9" customWidth="1"/>
    <col min="6415" max="6415" width="10.7265625" style="9" customWidth="1"/>
    <col min="6416" max="6417" width="9.7265625" style="9" customWidth="1"/>
    <col min="6418" max="6420" width="10.7265625" style="9" customWidth="1"/>
    <col min="6421" max="6421" width="9.7265625" style="9" customWidth="1"/>
    <col min="6422" max="6657" width="9.1796875" style="9"/>
    <col min="6658" max="6659" width="5.7265625" style="9" customWidth="1"/>
    <col min="6660" max="6661" width="9.7265625" style="9" customWidth="1"/>
    <col min="6662" max="6669" width="10.7265625" style="9" customWidth="1"/>
    <col min="6670" max="6670" width="11.7265625" style="9" customWidth="1"/>
    <col min="6671" max="6671" width="10.7265625" style="9" customWidth="1"/>
    <col min="6672" max="6673" width="9.7265625" style="9" customWidth="1"/>
    <col min="6674" max="6676" width="10.7265625" style="9" customWidth="1"/>
    <col min="6677" max="6677" width="9.7265625" style="9" customWidth="1"/>
    <col min="6678" max="6913" width="9.1796875" style="9"/>
    <col min="6914" max="6915" width="5.7265625" style="9" customWidth="1"/>
    <col min="6916" max="6917" width="9.7265625" style="9" customWidth="1"/>
    <col min="6918" max="6925" width="10.7265625" style="9" customWidth="1"/>
    <col min="6926" max="6926" width="11.7265625" style="9" customWidth="1"/>
    <col min="6927" max="6927" width="10.7265625" style="9" customWidth="1"/>
    <col min="6928" max="6929" width="9.7265625" style="9" customWidth="1"/>
    <col min="6930" max="6932" width="10.7265625" style="9" customWidth="1"/>
    <col min="6933" max="6933" width="9.7265625" style="9" customWidth="1"/>
    <col min="6934" max="7169" width="9.1796875" style="9"/>
    <col min="7170" max="7171" width="5.7265625" style="9" customWidth="1"/>
    <col min="7172" max="7173" width="9.7265625" style="9" customWidth="1"/>
    <col min="7174" max="7181" width="10.7265625" style="9" customWidth="1"/>
    <col min="7182" max="7182" width="11.7265625" style="9" customWidth="1"/>
    <col min="7183" max="7183" width="10.7265625" style="9" customWidth="1"/>
    <col min="7184" max="7185" width="9.7265625" style="9" customWidth="1"/>
    <col min="7186" max="7188" width="10.7265625" style="9" customWidth="1"/>
    <col min="7189" max="7189" width="9.7265625" style="9" customWidth="1"/>
    <col min="7190" max="7425" width="9.1796875" style="9"/>
    <col min="7426" max="7427" width="5.7265625" style="9" customWidth="1"/>
    <col min="7428" max="7429" width="9.7265625" style="9" customWidth="1"/>
    <col min="7430" max="7437" width="10.7265625" style="9" customWidth="1"/>
    <col min="7438" max="7438" width="11.7265625" style="9" customWidth="1"/>
    <col min="7439" max="7439" width="10.7265625" style="9" customWidth="1"/>
    <col min="7440" max="7441" width="9.7265625" style="9" customWidth="1"/>
    <col min="7442" max="7444" width="10.7265625" style="9" customWidth="1"/>
    <col min="7445" max="7445" width="9.7265625" style="9" customWidth="1"/>
    <col min="7446" max="7681" width="9.1796875" style="9"/>
    <col min="7682" max="7683" width="5.7265625" style="9" customWidth="1"/>
    <col min="7684" max="7685" width="9.7265625" style="9" customWidth="1"/>
    <col min="7686" max="7693" width="10.7265625" style="9" customWidth="1"/>
    <col min="7694" max="7694" width="11.7265625" style="9" customWidth="1"/>
    <col min="7695" max="7695" width="10.7265625" style="9" customWidth="1"/>
    <col min="7696" max="7697" width="9.7265625" style="9" customWidth="1"/>
    <col min="7698" max="7700" width="10.7265625" style="9" customWidth="1"/>
    <col min="7701" max="7701" width="9.7265625" style="9" customWidth="1"/>
    <col min="7702" max="7937" width="9.1796875" style="9"/>
    <col min="7938" max="7939" width="5.7265625" style="9" customWidth="1"/>
    <col min="7940" max="7941" width="9.7265625" style="9" customWidth="1"/>
    <col min="7942" max="7949" width="10.7265625" style="9" customWidth="1"/>
    <col min="7950" max="7950" width="11.7265625" style="9" customWidth="1"/>
    <col min="7951" max="7951" width="10.7265625" style="9" customWidth="1"/>
    <col min="7952" max="7953" width="9.7265625" style="9" customWidth="1"/>
    <col min="7954" max="7956" width="10.7265625" style="9" customWidth="1"/>
    <col min="7957" max="7957" width="9.7265625" style="9" customWidth="1"/>
    <col min="7958" max="8193" width="9.1796875" style="9"/>
    <col min="8194" max="8195" width="5.7265625" style="9" customWidth="1"/>
    <col min="8196" max="8197" width="9.7265625" style="9" customWidth="1"/>
    <col min="8198" max="8205" width="10.7265625" style="9" customWidth="1"/>
    <col min="8206" max="8206" width="11.7265625" style="9" customWidth="1"/>
    <col min="8207" max="8207" width="10.7265625" style="9" customWidth="1"/>
    <col min="8208" max="8209" width="9.7265625" style="9" customWidth="1"/>
    <col min="8210" max="8212" width="10.7265625" style="9" customWidth="1"/>
    <col min="8213" max="8213" width="9.7265625" style="9" customWidth="1"/>
    <col min="8214" max="8449" width="9.1796875" style="9"/>
    <col min="8450" max="8451" width="5.7265625" style="9" customWidth="1"/>
    <col min="8452" max="8453" width="9.7265625" style="9" customWidth="1"/>
    <col min="8454" max="8461" width="10.7265625" style="9" customWidth="1"/>
    <col min="8462" max="8462" width="11.7265625" style="9" customWidth="1"/>
    <col min="8463" max="8463" width="10.7265625" style="9" customWidth="1"/>
    <col min="8464" max="8465" width="9.7265625" style="9" customWidth="1"/>
    <col min="8466" max="8468" width="10.7265625" style="9" customWidth="1"/>
    <col min="8469" max="8469" width="9.7265625" style="9" customWidth="1"/>
    <col min="8470" max="8705" width="9.1796875" style="9"/>
    <col min="8706" max="8707" width="5.7265625" style="9" customWidth="1"/>
    <col min="8708" max="8709" width="9.7265625" style="9" customWidth="1"/>
    <col min="8710" max="8717" width="10.7265625" style="9" customWidth="1"/>
    <col min="8718" max="8718" width="11.7265625" style="9" customWidth="1"/>
    <col min="8719" max="8719" width="10.7265625" style="9" customWidth="1"/>
    <col min="8720" max="8721" width="9.7265625" style="9" customWidth="1"/>
    <col min="8722" max="8724" width="10.7265625" style="9" customWidth="1"/>
    <col min="8725" max="8725" width="9.7265625" style="9" customWidth="1"/>
    <col min="8726" max="8961" width="9.1796875" style="9"/>
    <col min="8962" max="8963" width="5.7265625" style="9" customWidth="1"/>
    <col min="8964" max="8965" width="9.7265625" style="9" customWidth="1"/>
    <col min="8966" max="8973" width="10.7265625" style="9" customWidth="1"/>
    <col min="8974" max="8974" width="11.7265625" style="9" customWidth="1"/>
    <col min="8975" max="8975" width="10.7265625" style="9" customWidth="1"/>
    <col min="8976" max="8977" width="9.7265625" style="9" customWidth="1"/>
    <col min="8978" max="8980" width="10.7265625" style="9" customWidth="1"/>
    <col min="8981" max="8981" width="9.7265625" style="9" customWidth="1"/>
    <col min="8982" max="9217" width="9.1796875" style="9"/>
    <col min="9218" max="9219" width="5.7265625" style="9" customWidth="1"/>
    <col min="9220" max="9221" width="9.7265625" style="9" customWidth="1"/>
    <col min="9222" max="9229" width="10.7265625" style="9" customWidth="1"/>
    <col min="9230" max="9230" width="11.7265625" style="9" customWidth="1"/>
    <col min="9231" max="9231" width="10.7265625" style="9" customWidth="1"/>
    <col min="9232" max="9233" width="9.7265625" style="9" customWidth="1"/>
    <col min="9234" max="9236" width="10.7265625" style="9" customWidth="1"/>
    <col min="9237" max="9237" width="9.7265625" style="9" customWidth="1"/>
    <col min="9238" max="9473" width="9.1796875" style="9"/>
    <col min="9474" max="9475" width="5.7265625" style="9" customWidth="1"/>
    <col min="9476" max="9477" width="9.7265625" style="9" customWidth="1"/>
    <col min="9478" max="9485" width="10.7265625" style="9" customWidth="1"/>
    <col min="9486" max="9486" width="11.7265625" style="9" customWidth="1"/>
    <col min="9487" max="9487" width="10.7265625" style="9" customWidth="1"/>
    <col min="9488" max="9489" width="9.7265625" style="9" customWidth="1"/>
    <col min="9490" max="9492" width="10.7265625" style="9" customWidth="1"/>
    <col min="9493" max="9493" width="9.7265625" style="9" customWidth="1"/>
    <col min="9494" max="9729" width="9.1796875" style="9"/>
    <col min="9730" max="9731" width="5.7265625" style="9" customWidth="1"/>
    <col min="9732" max="9733" width="9.7265625" style="9" customWidth="1"/>
    <col min="9734" max="9741" width="10.7265625" style="9" customWidth="1"/>
    <col min="9742" max="9742" width="11.7265625" style="9" customWidth="1"/>
    <col min="9743" max="9743" width="10.7265625" style="9" customWidth="1"/>
    <col min="9744" max="9745" width="9.7265625" style="9" customWidth="1"/>
    <col min="9746" max="9748" width="10.7265625" style="9" customWidth="1"/>
    <col min="9749" max="9749" width="9.7265625" style="9" customWidth="1"/>
    <col min="9750" max="9985" width="9.1796875" style="9"/>
    <col min="9986" max="9987" width="5.7265625" style="9" customWidth="1"/>
    <col min="9988" max="9989" width="9.7265625" style="9" customWidth="1"/>
    <col min="9990" max="9997" width="10.7265625" style="9" customWidth="1"/>
    <col min="9998" max="9998" width="11.7265625" style="9" customWidth="1"/>
    <col min="9999" max="9999" width="10.7265625" style="9" customWidth="1"/>
    <col min="10000" max="10001" width="9.7265625" style="9" customWidth="1"/>
    <col min="10002" max="10004" width="10.7265625" style="9" customWidth="1"/>
    <col min="10005" max="10005" width="9.7265625" style="9" customWidth="1"/>
    <col min="10006" max="10241" width="9.1796875" style="9"/>
    <col min="10242" max="10243" width="5.7265625" style="9" customWidth="1"/>
    <col min="10244" max="10245" width="9.7265625" style="9" customWidth="1"/>
    <col min="10246" max="10253" width="10.7265625" style="9" customWidth="1"/>
    <col min="10254" max="10254" width="11.7265625" style="9" customWidth="1"/>
    <col min="10255" max="10255" width="10.7265625" style="9" customWidth="1"/>
    <col min="10256" max="10257" width="9.7265625" style="9" customWidth="1"/>
    <col min="10258" max="10260" width="10.7265625" style="9" customWidth="1"/>
    <col min="10261" max="10261" width="9.7265625" style="9" customWidth="1"/>
    <col min="10262" max="10497" width="9.1796875" style="9"/>
    <col min="10498" max="10499" width="5.7265625" style="9" customWidth="1"/>
    <col min="10500" max="10501" width="9.7265625" style="9" customWidth="1"/>
    <col min="10502" max="10509" width="10.7265625" style="9" customWidth="1"/>
    <col min="10510" max="10510" width="11.7265625" style="9" customWidth="1"/>
    <col min="10511" max="10511" width="10.7265625" style="9" customWidth="1"/>
    <col min="10512" max="10513" width="9.7265625" style="9" customWidth="1"/>
    <col min="10514" max="10516" width="10.7265625" style="9" customWidth="1"/>
    <col min="10517" max="10517" width="9.7265625" style="9" customWidth="1"/>
    <col min="10518" max="10753" width="9.1796875" style="9"/>
    <col min="10754" max="10755" width="5.7265625" style="9" customWidth="1"/>
    <col min="10756" max="10757" width="9.7265625" style="9" customWidth="1"/>
    <col min="10758" max="10765" width="10.7265625" style="9" customWidth="1"/>
    <col min="10766" max="10766" width="11.7265625" style="9" customWidth="1"/>
    <col min="10767" max="10767" width="10.7265625" style="9" customWidth="1"/>
    <col min="10768" max="10769" width="9.7265625" style="9" customWidth="1"/>
    <col min="10770" max="10772" width="10.7265625" style="9" customWidth="1"/>
    <col min="10773" max="10773" width="9.7265625" style="9" customWidth="1"/>
    <col min="10774" max="11009" width="9.1796875" style="9"/>
    <col min="11010" max="11011" width="5.7265625" style="9" customWidth="1"/>
    <col min="11012" max="11013" width="9.7265625" style="9" customWidth="1"/>
    <col min="11014" max="11021" width="10.7265625" style="9" customWidth="1"/>
    <col min="11022" max="11022" width="11.7265625" style="9" customWidth="1"/>
    <col min="11023" max="11023" width="10.7265625" style="9" customWidth="1"/>
    <col min="11024" max="11025" width="9.7265625" style="9" customWidth="1"/>
    <col min="11026" max="11028" width="10.7265625" style="9" customWidth="1"/>
    <col min="11029" max="11029" width="9.7265625" style="9" customWidth="1"/>
    <col min="11030" max="11265" width="9.1796875" style="9"/>
    <col min="11266" max="11267" width="5.7265625" style="9" customWidth="1"/>
    <col min="11268" max="11269" width="9.7265625" style="9" customWidth="1"/>
    <col min="11270" max="11277" width="10.7265625" style="9" customWidth="1"/>
    <col min="11278" max="11278" width="11.7265625" style="9" customWidth="1"/>
    <col min="11279" max="11279" width="10.7265625" style="9" customWidth="1"/>
    <col min="11280" max="11281" width="9.7265625" style="9" customWidth="1"/>
    <col min="11282" max="11284" width="10.7265625" style="9" customWidth="1"/>
    <col min="11285" max="11285" width="9.7265625" style="9" customWidth="1"/>
    <col min="11286" max="11521" width="9.1796875" style="9"/>
    <col min="11522" max="11523" width="5.7265625" style="9" customWidth="1"/>
    <col min="11524" max="11525" width="9.7265625" style="9" customWidth="1"/>
    <col min="11526" max="11533" width="10.7265625" style="9" customWidth="1"/>
    <col min="11534" max="11534" width="11.7265625" style="9" customWidth="1"/>
    <col min="11535" max="11535" width="10.7265625" style="9" customWidth="1"/>
    <col min="11536" max="11537" width="9.7265625" style="9" customWidth="1"/>
    <col min="11538" max="11540" width="10.7265625" style="9" customWidth="1"/>
    <col min="11541" max="11541" width="9.7265625" style="9" customWidth="1"/>
    <col min="11542" max="11777" width="9.1796875" style="9"/>
    <col min="11778" max="11779" width="5.7265625" style="9" customWidth="1"/>
    <col min="11780" max="11781" width="9.7265625" style="9" customWidth="1"/>
    <col min="11782" max="11789" width="10.7265625" style="9" customWidth="1"/>
    <col min="11790" max="11790" width="11.7265625" style="9" customWidth="1"/>
    <col min="11791" max="11791" width="10.7265625" style="9" customWidth="1"/>
    <col min="11792" max="11793" width="9.7265625" style="9" customWidth="1"/>
    <col min="11794" max="11796" width="10.7265625" style="9" customWidth="1"/>
    <col min="11797" max="11797" width="9.7265625" style="9" customWidth="1"/>
    <col min="11798" max="12033" width="9.1796875" style="9"/>
    <col min="12034" max="12035" width="5.7265625" style="9" customWidth="1"/>
    <col min="12036" max="12037" width="9.7265625" style="9" customWidth="1"/>
    <col min="12038" max="12045" width="10.7265625" style="9" customWidth="1"/>
    <col min="12046" max="12046" width="11.7265625" style="9" customWidth="1"/>
    <col min="12047" max="12047" width="10.7265625" style="9" customWidth="1"/>
    <col min="12048" max="12049" width="9.7265625" style="9" customWidth="1"/>
    <col min="12050" max="12052" width="10.7265625" style="9" customWidth="1"/>
    <col min="12053" max="12053" width="9.7265625" style="9" customWidth="1"/>
    <col min="12054" max="12289" width="9.1796875" style="9"/>
    <col min="12290" max="12291" width="5.7265625" style="9" customWidth="1"/>
    <col min="12292" max="12293" width="9.7265625" style="9" customWidth="1"/>
    <col min="12294" max="12301" width="10.7265625" style="9" customWidth="1"/>
    <col min="12302" max="12302" width="11.7265625" style="9" customWidth="1"/>
    <col min="12303" max="12303" width="10.7265625" style="9" customWidth="1"/>
    <col min="12304" max="12305" width="9.7265625" style="9" customWidth="1"/>
    <col min="12306" max="12308" width="10.7265625" style="9" customWidth="1"/>
    <col min="12309" max="12309" width="9.7265625" style="9" customWidth="1"/>
    <col min="12310" max="12545" width="9.1796875" style="9"/>
    <col min="12546" max="12547" width="5.7265625" style="9" customWidth="1"/>
    <col min="12548" max="12549" width="9.7265625" style="9" customWidth="1"/>
    <col min="12550" max="12557" width="10.7265625" style="9" customWidth="1"/>
    <col min="12558" max="12558" width="11.7265625" style="9" customWidth="1"/>
    <col min="12559" max="12559" width="10.7265625" style="9" customWidth="1"/>
    <col min="12560" max="12561" width="9.7265625" style="9" customWidth="1"/>
    <col min="12562" max="12564" width="10.7265625" style="9" customWidth="1"/>
    <col min="12565" max="12565" width="9.7265625" style="9" customWidth="1"/>
    <col min="12566" max="12801" width="9.1796875" style="9"/>
    <col min="12802" max="12803" width="5.7265625" style="9" customWidth="1"/>
    <col min="12804" max="12805" width="9.7265625" style="9" customWidth="1"/>
    <col min="12806" max="12813" width="10.7265625" style="9" customWidth="1"/>
    <col min="12814" max="12814" width="11.7265625" style="9" customWidth="1"/>
    <col min="12815" max="12815" width="10.7265625" style="9" customWidth="1"/>
    <col min="12816" max="12817" width="9.7265625" style="9" customWidth="1"/>
    <col min="12818" max="12820" width="10.7265625" style="9" customWidth="1"/>
    <col min="12821" max="12821" width="9.7265625" style="9" customWidth="1"/>
    <col min="12822" max="13057" width="9.1796875" style="9"/>
    <col min="13058" max="13059" width="5.7265625" style="9" customWidth="1"/>
    <col min="13060" max="13061" width="9.7265625" style="9" customWidth="1"/>
    <col min="13062" max="13069" width="10.7265625" style="9" customWidth="1"/>
    <col min="13070" max="13070" width="11.7265625" style="9" customWidth="1"/>
    <col min="13071" max="13071" width="10.7265625" style="9" customWidth="1"/>
    <col min="13072" max="13073" width="9.7265625" style="9" customWidth="1"/>
    <col min="13074" max="13076" width="10.7265625" style="9" customWidth="1"/>
    <col min="13077" max="13077" width="9.7265625" style="9" customWidth="1"/>
    <col min="13078" max="13313" width="9.1796875" style="9"/>
    <col min="13314" max="13315" width="5.7265625" style="9" customWidth="1"/>
    <col min="13316" max="13317" width="9.7265625" style="9" customWidth="1"/>
    <col min="13318" max="13325" width="10.7265625" style="9" customWidth="1"/>
    <col min="13326" max="13326" width="11.7265625" style="9" customWidth="1"/>
    <col min="13327" max="13327" width="10.7265625" style="9" customWidth="1"/>
    <col min="13328" max="13329" width="9.7265625" style="9" customWidth="1"/>
    <col min="13330" max="13332" width="10.7265625" style="9" customWidth="1"/>
    <col min="13333" max="13333" width="9.7265625" style="9" customWidth="1"/>
    <col min="13334" max="13569" width="9.1796875" style="9"/>
    <col min="13570" max="13571" width="5.7265625" style="9" customWidth="1"/>
    <col min="13572" max="13573" width="9.7265625" style="9" customWidth="1"/>
    <col min="13574" max="13581" width="10.7265625" style="9" customWidth="1"/>
    <col min="13582" max="13582" width="11.7265625" style="9" customWidth="1"/>
    <col min="13583" max="13583" width="10.7265625" style="9" customWidth="1"/>
    <col min="13584" max="13585" width="9.7265625" style="9" customWidth="1"/>
    <col min="13586" max="13588" width="10.7265625" style="9" customWidth="1"/>
    <col min="13589" max="13589" width="9.7265625" style="9" customWidth="1"/>
    <col min="13590" max="13825" width="9.1796875" style="9"/>
    <col min="13826" max="13827" width="5.7265625" style="9" customWidth="1"/>
    <col min="13828" max="13829" width="9.7265625" style="9" customWidth="1"/>
    <col min="13830" max="13837" width="10.7265625" style="9" customWidth="1"/>
    <col min="13838" max="13838" width="11.7265625" style="9" customWidth="1"/>
    <col min="13839" max="13839" width="10.7265625" style="9" customWidth="1"/>
    <col min="13840" max="13841" width="9.7265625" style="9" customWidth="1"/>
    <col min="13842" max="13844" width="10.7265625" style="9" customWidth="1"/>
    <col min="13845" max="13845" width="9.7265625" style="9" customWidth="1"/>
    <col min="13846" max="14081" width="9.1796875" style="9"/>
    <col min="14082" max="14083" width="5.7265625" style="9" customWidth="1"/>
    <col min="14084" max="14085" width="9.7265625" style="9" customWidth="1"/>
    <col min="14086" max="14093" width="10.7265625" style="9" customWidth="1"/>
    <col min="14094" max="14094" width="11.7265625" style="9" customWidth="1"/>
    <col min="14095" max="14095" width="10.7265625" style="9" customWidth="1"/>
    <col min="14096" max="14097" width="9.7265625" style="9" customWidth="1"/>
    <col min="14098" max="14100" width="10.7265625" style="9" customWidth="1"/>
    <col min="14101" max="14101" width="9.7265625" style="9" customWidth="1"/>
    <col min="14102" max="14337" width="9.1796875" style="9"/>
    <col min="14338" max="14339" width="5.7265625" style="9" customWidth="1"/>
    <col min="14340" max="14341" width="9.7265625" style="9" customWidth="1"/>
    <col min="14342" max="14349" width="10.7265625" style="9" customWidth="1"/>
    <col min="14350" max="14350" width="11.7265625" style="9" customWidth="1"/>
    <col min="14351" max="14351" width="10.7265625" style="9" customWidth="1"/>
    <col min="14352" max="14353" width="9.7265625" style="9" customWidth="1"/>
    <col min="14354" max="14356" width="10.7265625" style="9" customWidth="1"/>
    <col min="14357" max="14357" width="9.7265625" style="9" customWidth="1"/>
    <col min="14358" max="14593" width="9.1796875" style="9"/>
    <col min="14594" max="14595" width="5.7265625" style="9" customWidth="1"/>
    <col min="14596" max="14597" width="9.7265625" style="9" customWidth="1"/>
    <col min="14598" max="14605" width="10.7265625" style="9" customWidth="1"/>
    <col min="14606" max="14606" width="11.7265625" style="9" customWidth="1"/>
    <col min="14607" max="14607" width="10.7265625" style="9" customWidth="1"/>
    <col min="14608" max="14609" width="9.7265625" style="9" customWidth="1"/>
    <col min="14610" max="14612" width="10.7265625" style="9" customWidth="1"/>
    <col min="14613" max="14613" width="9.7265625" style="9" customWidth="1"/>
    <col min="14614" max="14849" width="9.1796875" style="9"/>
    <col min="14850" max="14851" width="5.7265625" style="9" customWidth="1"/>
    <col min="14852" max="14853" width="9.7265625" style="9" customWidth="1"/>
    <col min="14854" max="14861" width="10.7265625" style="9" customWidth="1"/>
    <col min="14862" max="14862" width="11.7265625" style="9" customWidth="1"/>
    <col min="14863" max="14863" width="10.7265625" style="9" customWidth="1"/>
    <col min="14864" max="14865" width="9.7265625" style="9" customWidth="1"/>
    <col min="14866" max="14868" width="10.7265625" style="9" customWidth="1"/>
    <col min="14869" max="14869" width="9.7265625" style="9" customWidth="1"/>
    <col min="14870" max="15105" width="9.1796875" style="9"/>
    <col min="15106" max="15107" width="5.7265625" style="9" customWidth="1"/>
    <col min="15108" max="15109" width="9.7265625" style="9" customWidth="1"/>
    <col min="15110" max="15117" width="10.7265625" style="9" customWidth="1"/>
    <col min="15118" max="15118" width="11.7265625" style="9" customWidth="1"/>
    <col min="15119" max="15119" width="10.7265625" style="9" customWidth="1"/>
    <col min="15120" max="15121" width="9.7265625" style="9" customWidth="1"/>
    <col min="15122" max="15124" width="10.7265625" style="9" customWidth="1"/>
    <col min="15125" max="15125" width="9.7265625" style="9" customWidth="1"/>
    <col min="15126" max="15361" width="9.1796875" style="9"/>
    <col min="15362" max="15363" width="5.7265625" style="9" customWidth="1"/>
    <col min="15364" max="15365" width="9.7265625" style="9" customWidth="1"/>
    <col min="15366" max="15373" width="10.7265625" style="9" customWidth="1"/>
    <col min="15374" max="15374" width="11.7265625" style="9" customWidth="1"/>
    <col min="15375" max="15375" width="10.7265625" style="9" customWidth="1"/>
    <col min="15376" max="15377" width="9.7265625" style="9" customWidth="1"/>
    <col min="15378" max="15380" width="10.7265625" style="9" customWidth="1"/>
    <col min="15381" max="15381" width="9.7265625" style="9" customWidth="1"/>
    <col min="15382" max="15617" width="9.1796875" style="9"/>
    <col min="15618" max="15619" width="5.7265625" style="9" customWidth="1"/>
    <col min="15620" max="15621" width="9.7265625" style="9" customWidth="1"/>
    <col min="15622" max="15629" width="10.7265625" style="9" customWidth="1"/>
    <col min="15630" max="15630" width="11.7265625" style="9" customWidth="1"/>
    <col min="15631" max="15631" width="10.7265625" style="9" customWidth="1"/>
    <col min="15632" max="15633" width="9.7265625" style="9" customWidth="1"/>
    <col min="15634" max="15636" width="10.7265625" style="9" customWidth="1"/>
    <col min="15637" max="15637" width="9.7265625" style="9" customWidth="1"/>
    <col min="15638" max="15873" width="9.1796875" style="9"/>
    <col min="15874" max="15875" width="5.7265625" style="9" customWidth="1"/>
    <col min="15876" max="15877" width="9.7265625" style="9" customWidth="1"/>
    <col min="15878" max="15885" width="10.7265625" style="9" customWidth="1"/>
    <col min="15886" max="15886" width="11.7265625" style="9" customWidth="1"/>
    <col min="15887" max="15887" width="10.7265625" style="9" customWidth="1"/>
    <col min="15888" max="15889" width="9.7265625" style="9" customWidth="1"/>
    <col min="15890" max="15892" width="10.7265625" style="9" customWidth="1"/>
    <col min="15893" max="15893" width="9.7265625" style="9" customWidth="1"/>
    <col min="15894" max="16129" width="9.1796875" style="9"/>
    <col min="16130" max="16131" width="5.7265625" style="9" customWidth="1"/>
    <col min="16132" max="16133" width="9.7265625" style="9" customWidth="1"/>
    <col min="16134" max="16141" width="10.7265625" style="9" customWidth="1"/>
    <col min="16142" max="16142" width="11.7265625" style="9" customWidth="1"/>
    <col min="16143" max="16143" width="10.7265625" style="9" customWidth="1"/>
    <col min="16144" max="16145" width="9.7265625" style="9" customWidth="1"/>
    <col min="16146" max="16148" width="10.7265625" style="9" customWidth="1"/>
    <col min="16149" max="16149" width="9.7265625" style="9" customWidth="1"/>
    <col min="16150" max="16384" width="9.1796875" style="9"/>
  </cols>
  <sheetData>
    <row r="1" spans="2:23" ht="26.25" customHeight="1" x14ac:dyDescent="0.6">
      <c r="B1" s="1542" t="s">
        <v>300</v>
      </c>
      <c r="C1" s="1542"/>
      <c r="D1" s="1542"/>
      <c r="E1" s="1542"/>
      <c r="F1" s="1542"/>
      <c r="G1" s="1542"/>
      <c r="H1" s="1542"/>
      <c r="I1" s="1542"/>
      <c r="J1" s="1542"/>
      <c r="K1" s="1542"/>
      <c r="L1" s="1542"/>
      <c r="M1" s="1542"/>
      <c r="N1" s="1542"/>
      <c r="O1" s="1542"/>
      <c r="P1" s="1542"/>
      <c r="Q1" s="1542"/>
      <c r="R1" s="1542"/>
      <c r="S1" s="1542"/>
      <c r="T1" s="1542"/>
      <c r="U1" s="1542"/>
    </row>
    <row r="2" spans="2:23" ht="4" customHeight="1" x14ac:dyDescent="0.25"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  <c r="R2" s="1183"/>
      <c r="S2" s="1183"/>
      <c r="T2" s="1183"/>
      <c r="U2" s="1183"/>
    </row>
    <row r="3" spans="2:23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W3" s="1123"/>
    </row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W4" s="1123" t="s">
        <v>0</v>
      </c>
    </row>
    <row r="5" spans="2:23" ht="18" customHeight="1" x14ac:dyDescent="0.4">
      <c r="B5" s="39" t="s">
        <v>331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23" ht="18" customHeight="1" x14ac:dyDescent="0.25">
      <c r="B6" s="127" t="s">
        <v>332</v>
      </c>
      <c r="C6" s="92"/>
    </row>
    <row r="7" spans="2:23" s="387" customFormat="1" ht="33" customHeight="1" x14ac:dyDescent="0.3">
      <c r="B7" s="1584"/>
      <c r="C7" s="1585"/>
      <c r="D7" s="1588" t="s">
        <v>333</v>
      </c>
      <c r="E7" s="1589"/>
      <c r="F7" s="1589"/>
      <c r="G7" s="1588" t="s">
        <v>334</v>
      </c>
      <c r="H7" s="1589"/>
      <c r="I7" s="1589"/>
      <c r="J7" s="1588" t="s">
        <v>335</v>
      </c>
      <c r="K7" s="1589"/>
      <c r="L7" s="1589"/>
      <c r="M7" s="1588" t="s">
        <v>336</v>
      </c>
      <c r="N7" s="1589"/>
      <c r="O7" s="1589"/>
      <c r="P7" s="1588" t="s">
        <v>297</v>
      </c>
      <c r="Q7" s="1589"/>
      <c r="R7" s="1589"/>
      <c r="S7" s="1588" t="s">
        <v>337</v>
      </c>
      <c r="T7" s="1589"/>
      <c r="U7" s="1589"/>
    </row>
    <row r="8" spans="2:23" ht="30" customHeight="1" x14ac:dyDescent="0.25">
      <c r="B8" s="1586"/>
      <c r="C8" s="1587"/>
      <c r="D8" s="1267" t="s">
        <v>65</v>
      </c>
      <c r="E8" s="1573"/>
      <c r="F8" s="128" t="s">
        <v>59</v>
      </c>
      <c r="G8" s="1267" t="s">
        <v>65</v>
      </c>
      <c r="H8" s="1573"/>
      <c r="I8" s="128" t="s">
        <v>59</v>
      </c>
      <c r="J8" s="1267" t="s">
        <v>65</v>
      </c>
      <c r="K8" s="1573"/>
      <c r="L8" s="128" t="s">
        <v>59</v>
      </c>
      <c r="M8" s="1267" t="s">
        <v>65</v>
      </c>
      <c r="N8" s="1573"/>
      <c r="O8" s="128" t="s">
        <v>59</v>
      </c>
      <c r="P8" s="1267" t="s">
        <v>65</v>
      </c>
      <c r="Q8" s="1573"/>
      <c r="R8" s="128" t="s">
        <v>59</v>
      </c>
      <c r="S8" s="1267" t="s">
        <v>65</v>
      </c>
      <c r="T8" s="1573"/>
      <c r="U8" s="128" t="s">
        <v>59</v>
      </c>
    </row>
    <row r="9" spans="2:23" ht="24" customHeight="1" x14ac:dyDescent="0.25">
      <c r="B9" s="1533">
        <v>2020</v>
      </c>
      <c r="C9" s="1533"/>
      <c r="D9" s="1364">
        <v>9307.9898459999986</v>
      </c>
      <c r="E9" s="1365"/>
      <c r="F9" s="48">
        <v>-4.073549129362231</v>
      </c>
      <c r="G9" s="1365">
        <v>19877.062666999998</v>
      </c>
      <c r="H9" s="1365"/>
      <c r="I9" s="129">
        <v>-9.0668056852849954</v>
      </c>
      <c r="J9" s="1364">
        <v>5831.3409200000006</v>
      </c>
      <c r="K9" s="1365"/>
      <c r="L9" s="48">
        <v>-34.793565899199152</v>
      </c>
      <c r="M9" s="1365">
        <v>12525.726084000002</v>
      </c>
      <c r="N9" s="1365"/>
      <c r="O9" s="129">
        <v>-5.0200861091442839</v>
      </c>
      <c r="P9" s="1364">
        <v>9852.4790549999998</v>
      </c>
      <c r="Q9" s="1365"/>
      <c r="R9" s="48">
        <v>-33.193156972367262</v>
      </c>
      <c r="S9" s="1365">
        <v>10689.790751</v>
      </c>
      <c r="T9" s="1365"/>
      <c r="U9" s="129">
        <v>-7.0916234931625244</v>
      </c>
    </row>
    <row r="10" spans="2:23" ht="24" customHeight="1" x14ac:dyDescent="0.25">
      <c r="B10" s="1533">
        <v>2021</v>
      </c>
      <c r="C10" s="1533"/>
      <c r="D10" s="1364">
        <v>10288.985895000002</v>
      </c>
      <c r="E10" s="1365"/>
      <c r="F10" s="48">
        <v>10.539290064025742</v>
      </c>
      <c r="G10" s="1365">
        <v>27185.195411000001</v>
      </c>
      <c r="H10" s="1365"/>
      <c r="I10" s="129">
        <v>36.766663497685713</v>
      </c>
      <c r="J10" s="1364">
        <v>9267.9839040000006</v>
      </c>
      <c r="K10" s="1365"/>
      <c r="L10" s="48">
        <v>58.934009023776987</v>
      </c>
      <c r="M10" s="1365">
        <v>14576.980562999999</v>
      </c>
      <c r="N10" s="1365"/>
      <c r="O10" s="129">
        <v>16.376331920751564</v>
      </c>
      <c r="P10" s="1364">
        <v>10217.326168</v>
      </c>
      <c r="Q10" s="1365"/>
      <c r="R10" s="48">
        <v>3.7030996053206033</v>
      </c>
      <c r="S10" s="1365">
        <v>11569.772219</v>
      </c>
      <c r="T10" s="1365"/>
      <c r="U10" s="129">
        <v>8.2319802931379193</v>
      </c>
    </row>
    <row r="11" spans="2:23" ht="24" customHeight="1" x14ac:dyDescent="0.25">
      <c r="B11" s="1533">
        <v>2022</v>
      </c>
      <c r="C11" s="1533"/>
      <c r="D11" s="1364">
        <v>12919.335101000001</v>
      </c>
      <c r="E11" s="1365"/>
      <c r="F11" s="48">
        <v>25.564708056196615</v>
      </c>
      <c r="G11" s="1365">
        <v>33277.047847999958</v>
      </c>
      <c r="H11" s="1365"/>
      <c r="I11" s="129">
        <v>22.408713069375242</v>
      </c>
      <c r="J11" s="1364">
        <v>18102.340260999998</v>
      </c>
      <c r="K11" s="1365"/>
      <c r="L11" s="48">
        <v>95.321231116803602</v>
      </c>
      <c r="M11" s="1365">
        <v>17546.820089000001</v>
      </c>
      <c r="N11" s="1365"/>
      <c r="O11" s="129">
        <v>20.373488962029572</v>
      </c>
      <c r="P11" s="1364">
        <v>13277.276709000002</v>
      </c>
      <c r="Q11" s="1365"/>
      <c r="R11" s="48">
        <v>29.948643027405431</v>
      </c>
      <c r="S11" s="1365">
        <v>14330.402475999997</v>
      </c>
      <c r="T11" s="1365"/>
      <c r="U11" s="129">
        <v>23.86071397729388</v>
      </c>
    </row>
    <row r="12" spans="2:23" ht="24" customHeight="1" x14ac:dyDescent="0.25">
      <c r="B12" s="110"/>
      <c r="C12" s="51"/>
      <c r="D12" s="1391"/>
      <c r="E12" s="1392"/>
      <c r="F12" s="54"/>
      <c r="G12" s="1392"/>
      <c r="H12" s="1392"/>
      <c r="I12" s="135"/>
      <c r="J12" s="1391"/>
      <c r="K12" s="1392"/>
      <c r="L12" s="54"/>
      <c r="M12" s="1392"/>
      <c r="N12" s="1392"/>
      <c r="O12" s="135"/>
      <c r="P12" s="1391"/>
      <c r="Q12" s="1392"/>
      <c r="R12" s="54"/>
      <c r="S12" s="1392"/>
      <c r="T12" s="1392"/>
      <c r="U12" s="447"/>
    </row>
    <row r="13" spans="2:23" ht="24" customHeight="1" x14ac:dyDescent="0.25">
      <c r="B13" s="57">
        <v>22</v>
      </c>
      <c r="C13" s="58" t="s">
        <v>73</v>
      </c>
      <c r="D13" s="1387">
        <v>869.70571800000005</v>
      </c>
      <c r="E13" s="1388"/>
      <c r="F13" s="100">
        <v>30.937815969902683</v>
      </c>
      <c r="G13" s="1388">
        <v>2665.3510819999974</v>
      </c>
      <c r="H13" s="1388"/>
      <c r="I13" s="139">
        <v>45.548789819600998</v>
      </c>
      <c r="J13" s="1387">
        <v>1404.9210779999999</v>
      </c>
      <c r="K13" s="1388"/>
      <c r="L13" s="100">
        <v>134.06536164415121</v>
      </c>
      <c r="M13" s="1388">
        <v>1247.4347610000004</v>
      </c>
      <c r="N13" s="1388"/>
      <c r="O13" s="139">
        <v>15.568957444354336</v>
      </c>
      <c r="P13" s="1387">
        <v>972.32991100000004</v>
      </c>
      <c r="Q13" s="1388"/>
      <c r="R13" s="100">
        <v>16.753580547330337</v>
      </c>
      <c r="S13" s="1388">
        <v>1045.5064849999999</v>
      </c>
      <c r="T13" s="1388"/>
      <c r="U13" s="139">
        <v>36.074513743702227</v>
      </c>
    </row>
    <row r="14" spans="2:23" ht="24" customHeight="1" x14ac:dyDescent="0.25">
      <c r="B14" s="57"/>
      <c r="C14" s="58" t="s">
        <v>74</v>
      </c>
      <c r="D14" s="1387">
        <v>1056.7598030000001</v>
      </c>
      <c r="E14" s="1388"/>
      <c r="F14" s="100">
        <v>21.180065286592264</v>
      </c>
      <c r="G14" s="1388">
        <v>2849.6512799999973</v>
      </c>
      <c r="H14" s="1388"/>
      <c r="I14" s="139">
        <v>25.185497310251371</v>
      </c>
      <c r="J14" s="1387">
        <v>1410.937469</v>
      </c>
      <c r="K14" s="1388"/>
      <c r="L14" s="100">
        <v>133.05752453568553</v>
      </c>
      <c r="M14" s="1388">
        <v>1447.3270599999996</v>
      </c>
      <c r="N14" s="1388"/>
      <c r="O14" s="139">
        <v>8.4319190088029128</v>
      </c>
      <c r="P14" s="1387">
        <v>1188.9362780000001</v>
      </c>
      <c r="Q14" s="1388"/>
      <c r="R14" s="100">
        <v>15.308195003241941</v>
      </c>
      <c r="S14" s="1388">
        <v>1172.2946979999997</v>
      </c>
      <c r="T14" s="1388"/>
      <c r="U14" s="139">
        <v>26.949361363313074</v>
      </c>
    </row>
    <row r="15" spans="2:23" ht="24" customHeight="1" x14ac:dyDescent="0.25">
      <c r="B15" s="57"/>
      <c r="C15" s="58" t="s">
        <v>75</v>
      </c>
      <c r="D15" s="1387">
        <v>987.81369100000006</v>
      </c>
      <c r="E15" s="1388"/>
      <c r="F15" s="100">
        <v>16.357950987216576</v>
      </c>
      <c r="G15" s="1388">
        <v>2884.8987879999977</v>
      </c>
      <c r="H15" s="1388"/>
      <c r="I15" s="139">
        <v>29.061950769427103</v>
      </c>
      <c r="J15" s="1387">
        <v>1504.0855659999997</v>
      </c>
      <c r="K15" s="1388"/>
      <c r="L15" s="100">
        <v>131.5456155605664</v>
      </c>
      <c r="M15" s="1388">
        <v>1299.335118</v>
      </c>
      <c r="N15" s="1388"/>
      <c r="O15" s="139">
        <v>8.8540277334570927</v>
      </c>
      <c r="P15" s="1387">
        <v>997.14608300000009</v>
      </c>
      <c r="Q15" s="1388"/>
      <c r="R15" s="100">
        <v>3.4597193680377059</v>
      </c>
      <c r="S15" s="1388">
        <v>1066.1995959999999</v>
      </c>
      <c r="T15" s="1388"/>
      <c r="U15" s="139">
        <v>10.565157949242554</v>
      </c>
    </row>
    <row r="16" spans="2:23" ht="24" customHeight="1" x14ac:dyDescent="0.25">
      <c r="B16" s="57"/>
      <c r="C16" s="58" t="s">
        <v>76</v>
      </c>
      <c r="D16" s="1387">
        <v>1154.1338169999999</v>
      </c>
      <c r="E16" s="1388"/>
      <c r="F16" s="100">
        <v>32.814300718292898</v>
      </c>
      <c r="G16" s="1388">
        <v>3169.7059399999962</v>
      </c>
      <c r="H16" s="1388"/>
      <c r="I16" s="139">
        <v>39.512018086600364</v>
      </c>
      <c r="J16" s="1387">
        <v>1742.5152070000001</v>
      </c>
      <c r="K16" s="1388"/>
      <c r="L16" s="100">
        <v>141.25137517794832</v>
      </c>
      <c r="M16" s="1388">
        <v>1427.1205750000008</v>
      </c>
      <c r="N16" s="1388"/>
      <c r="O16" s="139">
        <v>21.063044210610048</v>
      </c>
      <c r="P16" s="1387">
        <v>1165.016513</v>
      </c>
      <c r="Q16" s="1388"/>
      <c r="R16" s="100">
        <v>39.542647132011055</v>
      </c>
      <c r="S16" s="1388">
        <v>1206.5847839999997</v>
      </c>
      <c r="T16" s="1388"/>
      <c r="U16" s="139">
        <v>32.919010029025486</v>
      </c>
    </row>
    <row r="17" spans="2:21" ht="24" customHeight="1" x14ac:dyDescent="0.25">
      <c r="B17" s="57"/>
      <c r="C17" s="58" t="s">
        <v>77</v>
      </c>
      <c r="D17" s="1387">
        <v>1128.2519849999999</v>
      </c>
      <c r="E17" s="1388"/>
      <c r="F17" s="100">
        <v>26.075334388074033</v>
      </c>
      <c r="G17" s="1388">
        <v>2863.0547879999945</v>
      </c>
      <c r="H17" s="1388"/>
      <c r="I17" s="139">
        <v>23.620722323802255</v>
      </c>
      <c r="J17" s="1387">
        <v>1984.7312660000002</v>
      </c>
      <c r="K17" s="1388"/>
      <c r="L17" s="100">
        <v>217.98153894949581</v>
      </c>
      <c r="M17" s="1388">
        <v>1437.0540249999997</v>
      </c>
      <c r="N17" s="1388"/>
      <c r="O17" s="139">
        <v>18.136960774763565</v>
      </c>
      <c r="P17" s="1387">
        <v>1134.151419</v>
      </c>
      <c r="Q17" s="1388"/>
      <c r="R17" s="100">
        <v>46.36139050427974</v>
      </c>
      <c r="S17" s="1388">
        <v>1122.6780490000003</v>
      </c>
      <c r="T17" s="1388"/>
      <c r="U17" s="139">
        <v>20.135761800773523</v>
      </c>
    </row>
    <row r="18" spans="2:21" ht="24" customHeight="1" x14ac:dyDescent="0.25">
      <c r="B18" s="57"/>
      <c r="C18" s="58" t="s">
        <v>66</v>
      </c>
      <c r="D18" s="1387">
        <v>1075.4578620000002</v>
      </c>
      <c r="E18" s="1388"/>
      <c r="F18" s="100">
        <v>28.117373683539594</v>
      </c>
      <c r="G18" s="1388">
        <v>2915.9769439999964</v>
      </c>
      <c r="H18" s="1388"/>
      <c r="I18" s="139">
        <v>21.924126989253679</v>
      </c>
      <c r="J18" s="1387">
        <v>1636.672493</v>
      </c>
      <c r="K18" s="1388"/>
      <c r="L18" s="100">
        <v>97.545274584508036</v>
      </c>
      <c r="M18" s="1388">
        <v>1453.6643459999996</v>
      </c>
      <c r="N18" s="1388"/>
      <c r="O18" s="139">
        <v>24.931240239383889</v>
      </c>
      <c r="P18" s="1387">
        <v>1081.9307840000001</v>
      </c>
      <c r="Q18" s="1388"/>
      <c r="R18" s="100">
        <v>17.506405556869819</v>
      </c>
      <c r="S18" s="1388">
        <v>1219.764369</v>
      </c>
      <c r="T18" s="1388"/>
      <c r="U18" s="139">
        <v>23.381605825957095</v>
      </c>
    </row>
    <row r="19" spans="2:21" ht="24" customHeight="1" x14ac:dyDescent="0.25">
      <c r="B19" s="57"/>
      <c r="C19" s="58" t="s">
        <v>67</v>
      </c>
      <c r="D19" s="1387">
        <v>1183.9814699999999</v>
      </c>
      <c r="E19" s="1388"/>
      <c r="F19" s="100">
        <v>40.803037836932354</v>
      </c>
      <c r="G19" s="1388">
        <v>2363.6059069999947</v>
      </c>
      <c r="H19" s="1388"/>
      <c r="I19" s="139">
        <v>21.467947047729542</v>
      </c>
      <c r="J19" s="1387">
        <v>2138.741035</v>
      </c>
      <c r="K19" s="1388"/>
      <c r="L19" s="100">
        <v>155.65869803385257</v>
      </c>
      <c r="M19" s="1388">
        <v>1396.5751429999996</v>
      </c>
      <c r="N19" s="1388"/>
      <c r="O19" s="139">
        <v>38.53735802334004</v>
      </c>
      <c r="P19" s="1387">
        <v>888.52709400000003</v>
      </c>
      <c r="Q19" s="1388"/>
      <c r="R19" s="100">
        <v>53.553373521602609</v>
      </c>
      <c r="S19" s="1388">
        <v>1217.6050199999997</v>
      </c>
      <c r="T19" s="1388"/>
      <c r="U19" s="139">
        <v>35.245985970168412</v>
      </c>
    </row>
    <row r="20" spans="2:21" ht="24" customHeight="1" x14ac:dyDescent="0.25">
      <c r="B20" s="57"/>
      <c r="C20" s="58" t="s">
        <v>68</v>
      </c>
      <c r="D20" s="1387">
        <v>1133.310888</v>
      </c>
      <c r="E20" s="1388"/>
      <c r="F20" s="100">
        <v>28.516240439462482</v>
      </c>
      <c r="G20" s="1388">
        <v>2884.9987729999939</v>
      </c>
      <c r="H20" s="1388"/>
      <c r="I20" s="139">
        <v>19.900886360884162</v>
      </c>
      <c r="J20" s="1387">
        <v>1510.9526289999999</v>
      </c>
      <c r="K20" s="1388"/>
      <c r="L20" s="100">
        <v>50.572122495635163</v>
      </c>
      <c r="M20" s="1388">
        <v>1676.2864219999992</v>
      </c>
      <c r="N20" s="1388"/>
      <c r="O20" s="139">
        <v>34.768116894137144</v>
      </c>
      <c r="P20" s="1387">
        <v>1208.2890050000001</v>
      </c>
      <c r="Q20" s="1388"/>
      <c r="R20" s="100">
        <v>54.750223252890009</v>
      </c>
      <c r="S20" s="1388">
        <v>1335.2311460000001</v>
      </c>
      <c r="T20" s="1388"/>
      <c r="U20" s="139">
        <v>26.772062379248585</v>
      </c>
    </row>
    <row r="21" spans="2:21" ht="24" customHeight="1" x14ac:dyDescent="0.25">
      <c r="B21" s="57"/>
      <c r="C21" s="58" t="s">
        <v>69</v>
      </c>
      <c r="D21" s="1387">
        <v>1229.051862</v>
      </c>
      <c r="E21" s="1388"/>
      <c r="F21" s="100">
        <v>30.871806952633296</v>
      </c>
      <c r="G21" s="1388">
        <v>2961.926495999995</v>
      </c>
      <c r="H21" s="1388"/>
      <c r="I21" s="139">
        <v>18.032311728759744</v>
      </c>
      <c r="J21" s="1387">
        <v>1283.6731539999998</v>
      </c>
      <c r="K21" s="1388"/>
      <c r="L21" s="100">
        <v>30.805726691560366</v>
      </c>
      <c r="M21" s="1388">
        <v>1630.4708630000005</v>
      </c>
      <c r="N21" s="1388"/>
      <c r="O21" s="139">
        <v>37.088267704423728</v>
      </c>
      <c r="P21" s="1387">
        <v>1147.053296</v>
      </c>
      <c r="Q21" s="1388"/>
      <c r="R21" s="100">
        <v>33.653179077465637</v>
      </c>
      <c r="S21" s="1388">
        <v>1332.4282149999999</v>
      </c>
      <c r="T21" s="1388"/>
      <c r="U21" s="139">
        <v>21.244218751688958</v>
      </c>
    </row>
    <row r="22" spans="2:21" ht="24" customHeight="1" x14ac:dyDescent="0.25">
      <c r="B22" s="57"/>
      <c r="C22" s="58" t="s">
        <v>70</v>
      </c>
      <c r="D22" s="1387">
        <v>1183.094257</v>
      </c>
      <c r="E22" s="1388"/>
      <c r="F22" s="100">
        <v>24.016183545848911</v>
      </c>
      <c r="G22" s="1388">
        <v>2758.6070069999969</v>
      </c>
      <c r="H22" s="1388"/>
      <c r="I22" s="139">
        <v>-4.1200632520077551E-2</v>
      </c>
      <c r="J22" s="1387">
        <v>1343.9529469999998</v>
      </c>
      <c r="K22" s="1388"/>
      <c r="L22" s="100">
        <v>35.384056451744762</v>
      </c>
      <c r="M22" s="1388">
        <v>1697.7497139999998</v>
      </c>
      <c r="N22" s="1388"/>
      <c r="O22" s="139">
        <v>18.896842255789224</v>
      </c>
      <c r="P22" s="1387">
        <v>1369.2361350000001</v>
      </c>
      <c r="Q22" s="1388"/>
      <c r="R22" s="100">
        <v>35.479673309541695</v>
      </c>
      <c r="S22" s="1388">
        <v>1356.1623359999999</v>
      </c>
      <c r="T22" s="1388"/>
      <c r="U22" s="139">
        <v>17.992815677131713</v>
      </c>
    </row>
    <row r="23" spans="2:21" ht="24" customHeight="1" x14ac:dyDescent="0.25">
      <c r="B23" s="57"/>
      <c r="C23" s="58" t="s">
        <v>71</v>
      </c>
      <c r="D23" s="1387">
        <v>1104.582915</v>
      </c>
      <c r="E23" s="1388"/>
      <c r="F23" s="100">
        <v>14.447912185549971</v>
      </c>
      <c r="G23" s="1388">
        <v>2334.7232579999991</v>
      </c>
      <c r="H23" s="1388"/>
      <c r="I23" s="139">
        <v>-6.4713679451066657</v>
      </c>
      <c r="J23" s="1387">
        <v>1088.888516</v>
      </c>
      <c r="K23" s="1388"/>
      <c r="L23" s="100">
        <v>16.445080591266859</v>
      </c>
      <c r="M23" s="1388">
        <v>1568.8796359999999</v>
      </c>
      <c r="N23" s="1388"/>
      <c r="O23" s="139">
        <v>4.7124582368221812</v>
      </c>
      <c r="P23" s="1387">
        <v>1270.0157099999999</v>
      </c>
      <c r="Q23" s="1388"/>
      <c r="R23" s="100">
        <v>47.137776179142406</v>
      </c>
      <c r="S23" s="1388">
        <v>1270.7401919999998</v>
      </c>
      <c r="T23" s="1388"/>
      <c r="U23" s="139">
        <v>15.703997169500106</v>
      </c>
    </row>
    <row r="24" spans="2:21" ht="24" customHeight="1" x14ac:dyDescent="0.25">
      <c r="B24" s="253">
        <v>23</v>
      </c>
      <c r="C24" s="254" t="s">
        <v>72</v>
      </c>
      <c r="D24" s="1389">
        <v>1025.306936</v>
      </c>
      <c r="E24" s="1390"/>
      <c r="F24" s="268">
        <v>26.084418858666638</v>
      </c>
      <c r="G24" s="1390">
        <v>2537.7824099999975</v>
      </c>
      <c r="H24" s="1390"/>
      <c r="I24" s="267">
        <v>-3.305909768825932</v>
      </c>
      <c r="J24" s="1389">
        <v>1120.5902169999999</v>
      </c>
      <c r="K24" s="1390"/>
      <c r="L24" s="268">
        <v>6.4927620625366833</v>
      </c>
      <c r="M24" s="1390">
        <v>1361.3351089999999</v>
      </c>
      <c r="N24" s="1390"/>
      <c r="O24" s="267">
        <v>7.6220233761591816</v>
      </c>
      <c r="P24" s="1389">
        <v>1184.2973149999998</v>
      </c>
      <c r="Q24" s="1390"/>
      <c r="R24" s="268">
        <v>38.571925675373286</v>
      </c>
      <c r="S24" s="1390">
        <v>1188.7573409999995</v>
      </c>
      <c r="T24" s="1390"/>
      <c r="U24" s="267">
        <v>20.660595583355512</v>
      </c>
    </row>
    <row r="25" spans="2:21" ht="24" customHeight="1" x14ac:dyDescent="0.25">
      <c r="B25" s="57"/>
      <c r="C25" s="58" t="s">
        <v>73</v>
      </c>
      <c r="D25" s="1387">
        <v>1062.704262</v>
      </c>
      <c r="E25" s="1388"/>
      <c r="F25" s="100">
        <v>22.191246993733117</v>
      </c>
      <c r="G25" s="1388">
        <v>2784.3768009999985</v>
      </c>
      <c r="H25" s="1388"/>
      <c r="I25" s="139">
        <v>4.4656675739200402</v>
      </c>
      <c r="J25" s="1387">
        <v>1009.047647</v>
      </c>
      <c r="K25" s="1388"/>
      <c r="L25" s="100">
        <v>-28.177627711554621</v>
      </c>
      <c r="M25" s="1388">
        <v>1367.2292330000005</v>
      </c>
      <c r="N25" s="1388"/>
      <c r="O25" s="139">
        <v>9.6032654969441023</v>
      </c>
      <c r="P25" s="1387">
        <v>1378.0663600000003</v>
      </c>
      <c r="Q25" s="1388"/>
      <c r="R25" s="100">
        <v>41.728269840297052</v>
      </c>
      <c r="S25" s="1388">
        <v>1133.7039529999995</v>
      </c>
      <c r="T25" s="1388"/>
      <c r="U25" s="139">
        <v>8.4358604432759332</v>
      </c>
    </row>
    <row r="26" spans="2:21" ht="24" customHeight="1" x14ac:dyDescent="0.25">
      <c r="B26" s="57"/>
      <c r="C26" s="58" t="s">
        <v>74</v>
      </c>
      <c r="D26" s="1387">
        <v>1241.561788</v>
      </c>
      <c r="E26" s="1388"/>
      <c r="F26" s="100">
        <v>17.487605459194388</v>
      </c>
      <c r="G26" s="1388">
        <v>3200.0408639999973</v>
      </c>
      <c r="H26" s="1388"/>
      <c r="I26" s="139">
        <v>12.29587586590597</v>
      </c>
      <c r="J26" s="1387">
        <v>1194.5187199999998</v>
      </c>
      <c r="K26" s="1388"/>
      <c r="L26" s="100">
        <v>-15.338649214085065</v>
      </c>
      <c r="M26" s="1388">
        <v>1614.2270969999995</v>
      </c>
      <c r="N26" s="1388"/>
      <c r="O26" s="139">
        <v>11.53160481916229</v>
      </c>
      <c r="P26" s="1387">
        <v>1424.9280850000002</v>
      </c>
      <c r="Q26" s="1388"/>
      <c r="R26" s="100">
        <v>19.848986978257564</v>
      </c>
      <c r="S26" s="1388">
        <v>1248.6067009999999</v>
      </c>
      <c r="T26" s="1388"/>
      <c r="U26" s="139">
        <v>6.5096262168713004</v>
      </c>
    </row>
    <row r="27" spans="2:21" ht="24" customHeight="1" x14ac:dyDescent="0.25">
      <c r="B27" s="57"/>
      <c r="C27" s="58" t="s">
        <v>75</v>
      </c>
      <c r="D27" s="1387">
        <v>1091.7375980000002</v>
      </c>
      <c r="E27" s="1388"/>
      <c r="F27" s="100">
        <v>10.520597957575806</v>
      </c>
      <c r="G27" s="1388">
        <v>2501.5929430000006</v>
      </c>
      <c r="H27" s="1388"/>
      <c r="I27" s="139">
        <v>-13.286630594958581</v>
      </c>
      <c r="J27" s="1387">
        <v>872.30604500000004</v>
      </c>
      <c r="K27" s="1388"/>
      <c r="L27" s="100">
        <v>-42.004227371197302</v>
      </c>
      <c r="M27" s="1388">
        <v>1362.1118610000001</v>
      </c>
      <c r="N27" s="1388"/>
      <c r="O27" s="139">
        <v>4.8314512653694131</v>
      </c>
      <c r="P27" s="1387">
        <v>1229.768861</v>
      </c>
      <c r="Q27" s="1388"/>
      <c r="R27" s="100">
        <v>23.328856419927391</v>
      </c>
      <c r="S27" s="1388">
        <v>1100.6403139999998</v>
      </c>
      <c r="T27" s="1388"/>
      <c r="U27" s="139">
        <v>3.2302317623462917</v>
      </c>
    </row>
    <row r="28" spans="2:21" ht="24" customHeight="1" x14ac:dyDescent="0.25">
      <c r="B28" s="57"/>
      <c r="C28" s="58" t="s">
        <v>76</v>
      </c>
      <c r="D28" s="1387">
        <v>1306.0939269999999</v>
      </c>
      <c r="E28" s="1388"/>
      <c r="F28" s="100">
        <v>13.166593661989534</v>
      </c>
      <c r="G28" s="1388">
        <v>2836.8262949999976</v>
      </c>
      <c r="H28" s="1388"/>
      <c r="I28" s="139">
        <v>-10.501909366393747</v>
      </c>
      <c r="J28" s="1387">
        <v>1017.187351</v>
      </c>
      <c r="K28" s="1388"/>
      <c r="L28" s="100">
        <v>-41.625338653357304</v>
      </c>
      <c r="M28" s="1388">
        <v>1545.58815</v>
      </c>
      <c r="N28" s="1388"/>
      <c r="O28" s="139">
        <v>8.3011608882451284</v>
      </c>
      <c r="P28" s="1387">
        <v>1428.2771329999996</v>
      </c>
      <c r="Q28" s="1388"/>
      <c r="R28" s="100">
        <v>22.597157813848057</v>
      </c>
      <c r="S28" s="1388">
        <v>1306.0094340000001</v>
      </c>
      <c r="T28" s="1388"/>
      <c r="U28" s="139">
        <v>8.2401710446234446</v>
      </c>
    </row>
    <row r="29" spans="2:21" ht="24" customHeight="1" x14ac:dyDescent="0.25">
      <c r="B29" s="57"/>
      <c r="C29" s="58" t="s">
        <v>77</v>
      </c>
      <c r="D29" s="1387">
        <v>1189.054165</v>
      </c>
      <c r="E29" s="1388"/>
      <c r="F29" s="100">
        <v>5.3890603170532181</v>
      </c>
      <c r="G29" s="1388">
        <v>2589.4584689999997</v>
      </c>
      <c r="H29" s="1388"/>
      <c r="I29" s="139">
        <v>-9.5560979184445607</v>
      </c>
      <c r="J29" s="1387">
        <v>1043.0209439999999</v>
      </c>
      <c r="K29" s="1388"/>
      <c r="L29" s="100">
        <v>-47.447749634030309</v>
      </c>
      <c r="M29" s="1388">
        <v>1568.3833199999999</v>
      </c>
      <c r="N29" s="1388"/>
      <c r="O29" s="139">
        <v>9.1387862053411872</v>
      </c>
      <c r="P29" s="1387">
        <v>1327.2277309999999</v>
      </c>
      <c r="Q29" s="1388"/>
      <c r="R29" s="100">
        <v>17.023856670764339</v>
      </c>
      <c r="S29" s="1388">
        <v>1210.0772020000002</v>
      </c>
      <c r="T29" s="1388"/>
      <c r="U29" s="139">
        <v>7.784881255837206</v>
      </c>
    </row>
    <row r="30" spans="2:21" ht="24" customHeight="1" x14ac:dyDescent="0.25">
      <c r="B30" s="57"/>
      <c r="C30" s="58" t="s">
        <v>66</v>
      </c>
      <c r="D30" s="1387">
        <v>1164.9725859999999</v>
      </c>
      <c r="E30" s="1388"/>
      <c r="F30" s="100">
        <v>8.3234059801777338</v>
      </c>
      <c r="G30" s="1388">
        <v>2519.1159080000025</v>
      </c>
      <c r="H30" s="1388"/>
      <c r="I30" s="139">
        <v>-13.609882506670267</v>
      </c>
      <c r="J30" s="1387">
        <v>854.68705800000009</v>
      </c>
      <c r="K30" s="1388"/>
      <c r="L30" s="100">
        <v>-47.778980727331131</v>
      </c>
      <c r="M30" s="1388">
        <v>1532.3692070000002</v>
      </c>
      <c r="N30" s="1388"/>
      <c r="O30" s="139">
        <v>5.4142389346323538</v>
      </c>
      <c r="P30" s="1387">
        <v>1300.457938</v>
      </c>
      <c r="Q30" s="1388"/>
      <c r="R30" s="100">
        <v>20.197886706955902</v>
      </c>
      <c r="S30" s="1388">
        <v>1248.313973</v>
      </c>
      <c r="T30" s="1388"/>
      <c r="U30" s="139">
        <v>2.3405835360976956</v>
      </c>
    </row>
    <row r="31" spans="2:21" ht="2.15" customHeight="1" x14ac:dyDescent="0.25">
      <c r="B31" s="101"/>
      <c r="C31" s="62"/>
      <c r="D31" s="1216"/>
      <c r="E31" s="1217"/>
      <c r="F31" s="459"/>
      <c r="G31" s="1217"/>
      <c r="H31" s="1217"/>
      <c r="I31" s="460"/>
      <c r="J31" s="1590"/>
      <c r="K31" s="1217"/>
      <c r="L31" s="460"/>
      <c r="M31" s="1217"/>
      <c r="N31" s="1217"/>
      <c r="O31" s="159"/>
      <c r="P31" s="1216"/>
      <c r="Q31" s="1217"/>
      <c r="R31" s="187"/>
      <c r="S31" s="1217"/>
      <c r="T31" s="1217"/>
      <c r="U31" s="187"/>
    </row>
    <row r="32" spans="2:21" ht="2.15" customHeight="1" x14ac:dyDescent="0.25">
      <c r="B32" s="461"/>
      <c r="C32" s="462"/>
      <c r="D32" s="463"/>
      <c r="E32" s="463"/>
      <c r="F32" s="464"/>
      <c r="G32" s="463"/>
      <c r="H32" s="463"/>
      <c r="I32" s="465"/>
      <c r="J32" s="463"/>
      <c r="K32" s="463"/>
      <c r="L32" s="465"/>
      <c r="M32" s="463"/>
      <c r="N32" s="463"/>
      <c r="O32" s="465"/>
      <c r="P32" s="463"/>
      <c r="Q32" s="463"/>
      <c r="R32" s="465"/>
      <c r="S32" s="463"/>
      <c r="T32" s="463"/>
      <c r="U32" s="465"/>
    </row>
    <row r="33" spans="2:21" s="69" customFormat="1" ht="18" customHeight="1" x14ac:dyDescent="0.3">
      <c r="B33" s="67" t="s">
        <v>338</v>
      </c>
      <c r="C33" s="67"/>
      <c r="G33" s="394"/>
      <c r="L33" s="271"/>
      <c r="M33" s="271"/>
    </row>
    <row r="34" spans="2:21" ht="18" customHeight="1" x14ac:dyDescent="0.25">
      <c r="B34" s="92"/>
      <c r="C34" s="92"/>
      <c r="D34" s="424"/>
      <c r="E34" s="424"/>
      <c r="F34" s="424"/>
      <c r="G34" s="424"/>
      <c r="H34" s="424"/>
      <c r="I34" s="466"/>
      <c r="J34" s="466"/>
      <c r="K34" s="424"/>
      <c r="L34" s="466"/>
      <c r="M34" s="424"/>
      <c r="N34" s="424"/>
      <c r="O34" s="424"/>
    </row>
    <row r="35" spans="2:21" ht="24" customHeight="1" x14ac:dyDescent="0.25">
      <c r="B35" s="92"/>
      <c r="C35" s="92"/>
      <c r="D35" s="424"/>
      <c r="E35" s="424"/>
      <c r="F35" s="424"/>
      <c r="G35" s="424"/>
      <c r="H35" s="424"/>
      <c r="I35" s="466"/>
      <c r="J35" s="466"/>
      <c r="K35" s="424"/>
      <c r="L35" s="466"/>
      <c r="M35" s="424"/>
      <c r="N35" s="424"/>
      <c r="O35" s="424"/>
    </row>
    <row r="36" spans="2:21" ht="4" customHeight="1" x14ac:dyDescent="0.25">
      <c r="B36" s="467"/>
      <c r="C36" s="467"/>
      <c r="D36" s="467"/>
      <c r="E36" s="467"/>
      <c r="F36" s="467"/>
      <c r="G36" s="467"/>
      <c r="H36" s="467"/>
      <c r="I36" s="467"/>
      <c r="J36" s="467"/>
      <c r="K36" s="467"/>
      <c r="L36" s="467"/>
      <c r="M36" s="467"/>
      <c r="N36" s="467"/>
      <c r="O36" s="467"/>
      <c r="P36" s="467"/>
      <c r="Q36" s="467"/>
      <c r="R36" s="467"/>
      <c r="S36" s="467"/>
      <c r="T36" s="467"/>
      <c r="U36" s="467"/>
    </row>
    <row r="37" spans="2:21" ht="2.15" customHeight="1" x14ac:dyDescent="0.25">
      <c r="B37" s="468"/>
      <c r="C37" s="468"/>
      <c r="D37" s="468"/>
      <c r="E37" s="468"/>
      <c r="F37" s="468"/>
      <c r="G37" s="468"/>
      <c r="H37" s="468"/>
      <c r="I37" s="468"/>
      <c r="J37" s="468"/>
      <c r="K37" s="468"/>
      <c r="L37" s="468"/>
      <c r="M37" s="468"/>
      <c r="N37" s="468"/>
      <c r="O37" s="468"/>
    </row>
    <row r="38" spans="2:21" ht="2.15" customHeight="1" x14ac:dyDescent="0.25">
      <c r="B38" s="468"/>
      <c r="C38" s="468"/>
      <c r="D38" s="468"/>
      <c r="E38" s="468"/>
      <c r="F38" s="468"/>
      <c r="G38" s="468"/>
      <c r="H38" s="468"/>
      <c r="I38" s="468"/>
      <c r="J38" s="468"/>
      <c r="K38" s="468"/>
      <c r="L38" s="468"/>
      <c r="M38" s="468"/>
      <c r="N38" s="468"/>
      <c r="O38" s="468"/>
    </row>
    <row r="39" spans="2:21" ht="2.15" customHeight="1" x14ac:dyDescent="0.25">
      <c r="B39" s="468"/>
      <c r="C39" s="468"/>
      <c r="D39" s="468"/>
      <c r="E39" s="468"/>
      <c r="F39" s="468"/>
      <c r="G39" s="468"/>
      <c r="H39" s="468"/>
      <c r="I39" s="468"/>
      <c r="J39" s="468"/>
      <c r="K39" s="468"/>
      <c r="L39" s="468"/>
      <c r="M39" s="468"/>
      <c r="N39" s="468"/>
      <c r="O39" s="468"/>
    </row>
    <row r="40" spans="2:21" ht="3" customHeight="1" x14ac:dyDescent="0.25">
      <c r="B40" s="468"/>
      <c r="C40" s="468"/>
      <c r="D40" s="468"/>
      <c r="E40" s="468"/>
      <c r="F40" s="468"/>
      <c r="G40" s="468"/>
      <c r="H40" s="468"/>
      <c r="I40" s="468"/>
      <c r="J40" s="468"/>
      <c r="K40" s="468"/>
      <c r="L40" s="468"/>
      <c r="M40" s="468"/>
      <c r="N40" s="468"/>
      <c r="O40" s="468"/>
    </row>
    <row r="41" spans="2:21" ht="3" customHeight="1" x14ac:dyDescent="0.25">
      <c r="B41" s="468"/>
      <c r="C41" s="468"/>
      <c r="D41" s="468"/>
      <c r="E41" s="468"/>
      <c r="F41" s="468"/>
      <c r="G41" s="468"/>
      <c r="H41" s="468"/>
      <c r="I41" s="468"/>
      <c r="J41" s="468"/>
      <c r="K41" s="468"/>
      <c r="L41" s="468"/>
      <c r="M41" s="468"/>
      <c r="N41" s="468"/>
      <c r="O41" s="468"/>
    </row>
    <row r="42" spans="2:21" ht="3" customHeight="1" x14ac:dyDescent="0.25">
      <c r="B42" s="468"/>
      <c r="C42" s="468"/>
      <c r="D42" s="468"/>
      <c r="E42" s="468"/>
      <c r="F42" s="468"/>
      <c r="G42" s="468"/>
      <c r="H42" s="468"/>
      <c r="I42" s="468"/>
      <c r="J42" s="468"/>
      <c r="K42" s="468"/>
      <c r="L42" s="468"/>
      <c r="M42" s="468"/>
      <c r="N42" s="468"/>
      <c r="O42" s="468"/>
    </row>
    <row r="43" spans="2:21" ht="3" customHeight="1" x14ac:dyDescent="0.25">
      <c r="B43" s="468"/>
      <c r="C43" s="468"/>
      <c r="D43" s="468"/>
      <c r="E43" s="468"/>
      <c r="F43" s="468"/>
      <c r="G43" s="468"/>
      <c r="H43" s="468"/>
      <c r="I43" s="468"/>
      <c r="J43" s="468"/>
      <c r="K43" s="468"/>
      <c r="L43" s="468"/>
      <c r="M43" s="468"/>
      <c r="N43" s="468"/>
      <c r="O43" s="468"/>
    </row>
    <row r="44" spans="2:21" ht="5.15" customHeight="1" x14ac:dyDescent="0.25">
      <c r="B44" s="468"/>
      <c r="C44" s="468"/>
      <c r="D44" s="468"/>
      <c r="E44" s="468"/>
      <c r="F44" s="468"/>
      <c r="G44" s="468"/>
      <c r="H44" s="468"/>
      <c r="I44" s="468"/>
      <c r="J44" s="468"/>
      <c r="K44" s="468"/>
      <c r="L44" s="468"/>
      <c r="M44" s="468"/>
      <c r="N44" s="468"/>
      <c r="O44" s="468"/>
    </row>
    <row r="45" spans="2:21" ht="5.15" customHeight="1" x14ac:dyDescent="0.25">
      <c r="B45" s="468"/>
      <c r="C45" s="468"/>
      <c r="D45" s="468"/>
      <c r="E45" s="468"/>
      <c r="F45" s="468"/>
      <c r="G45" s="468"/>
      <c r="H45" s="468"/>
      <c r="I45" s="468"/>
      <c r="J45" s="468"/>
      <c r="K45" s="468"/>
      <c r="L45" s="468"/>
      <c r="M45" s="468"/>
      <c r="N45" s="468"/>
      <c r="O45" s="468"/>
    </row>
    <row r="46" spans="2:21" ht="5.15" customHeight="1" x14ac:dyDescent="0.25">
      <c r="B46" s="468"/>
      <c r="C46" s="468"/>
      <c r="D46" s="468"/>
      <c r="E46" s="468"/>
      <c r="F46" s="468"/>
      <c r="G46" s="468"/>
      <c r="H46" s="468"/>
      <c r="I46" s="468"/>
      <c r="J46" s="468"/>
      <c r="K46" s="468"/>
      <c r="L46" s="468"/>
      <c r="M46" s="468"/>
      <c r="N46" s="468"/>
      <c r="O46" s="468"/>
    </row>
    <row r="47" spans="2:21" ht="5.15" customHeight="1" x14ac:dyDescent="0.25">
      <c r="B47" s="468"/>
      <c r="C47" s="468"/>
      <c r="D47" s="468"/>
      <c r="E47" s="468"/>
      <c r="F47" s="468"/>
      <c r="G47" s="468"/>
      <c r="H47" s="468"/>
      <c r="I47" s="468"/>
      <c r="J47" s="468"/>
      <c r="K47" s="468"/>
      <c r="L47" s="468"/>
      <c r="M47" s="468"/>
      <c r="N47" s="468"/>
      <c r="O47" s="468"/>
    </row>
    <row r="48" spans="2:21" ht="5.15" customHeight="1" x14ac:dyDescent="0.25">
      <c r="B48" s="468"/>
      <c r="C48" s="468"/>
      <c r="D48" s="468"/>
      <c r="E48" s="468"/>
      <c r="F48" s="468"/>
      <c r="G48" s="468"/>
      <c r="H48" s="468"/>
      <c r="I48" s="468"/>
      <c r="J48" s="468"/>
      <c r="K48" s="468"/>
      <c r="L48" s="468"/>
      <c r="M48" s="468"/>
      <c r="N48" s="468"/>
      <c r="O48" s="468"/>
    </row>
    <row r="49" spans="2:15" ht="5.15" customHeight="1" x14ac:dyDescent="0.25">
      <c r="B49" s="468"/>
      <c r="C49" s="468"/>
      <c r="D49" s="468"/>
      <c r="E49" s="468"/>
      <c r="F49" s="468"/>
      <c r="G49" s="468"/>
      <c r="H49" s="468"/>
      <c r="I49" s="468"/>
      <c r="J49" s="468"/>
      <c r="K49" s="468"/>
      <c r="L49" s="468"/>
      <c r="M49" s="468"/>
      <c r="N49" s="468"/>
      <c r="O49" s="468"/>
    </row>
    <row r="50" spans="2:15" ht="5.15" customHeight="1" x14ac:dyDescent="0.25">
      <c r="B50" s="468"/>
      <c r="C50" s="468"/>
      <c r="D50" s="468"/>
      <c r="E50" s="468"/>
      <c r="F50" s="468"/>
      <c r="G50" s="468"/>
      <c r="H50" s="468"/>
      <c r="I50" s="468"/>
      <c r="J50" s="468"/>
      <c r="K50" s="468"/>
      <c r="L50" s="468"/>
      <c r="M50" s="468"/>
      <c r="N50" s="468"/>
      <c r="O50" s="468"/>
    </row>
    <row r="51" spans="2:15" ht="5.15" customHeight="1" x14ac:dyDescent="0.25">
      <c r="B51" s="468"/>
      <c r="C51" s="468"/>
      <c r="D51" s="468"/>
      <c r="E51" s="468"/>
      <c r="F51" s="468"/>
      <c r="G51" s="468"/>
      <c r="H51" s="468"/>
      <c r="I51" s="468"/>
      <c r="J51" s="468"/>
      <c r="K51" s="468"/>
      <c r="L51" s="468"/>
      <c r="M51" s="468"/>
      <c r="N51" s="468"/>
      <c r="O51" s="468"/>
    </row>
    <row r="52" spans="2:15" ht="5.15" customHeight="1" x14ac:dyDescent="0.25">
      <c r="B52" s="468"/>
      <c r="C52" s="468"/>
      <c r="D52" s="468"/>
      <c r="E52" s="468"/>
      <c r="F52" s="468"/>
      <c r="G52" s="468"/>
      <c r="H52" s="468"/>
      <c r="I52" s="468"/>
      <c r="J52" s="468"/>
      <c r="K52" s="468"/>
      <c r="L52" s="468"/>
      <c r="M52" s="468"/>
      <c r="N52" s="468"/>
      <c r="O52" s="468"/>
    </row>
    <row r="53" spans="2:15" ht="5.15" customHeight="1" x14ac:dyDescent="0.25">
      <c r="B53" s="468"/>
      <c r="C53" s="468"/>
      <c r="D53" s="468"/>
      <c r="E53" s="468"/>
      <c r="F53" s="468"/>
      <c r="G53" s="468"/>
      <c r="H53" s="468"/>
      <c r="I53" s="468"/>
      <c r="J53" s="468"/>
      <c r="K53" s="468"/>
      <c r="L53" s="468"/>
      <c r="M53" s="468"/>
      <c r="N53" s="468"/>
      <c r="O53" s="468"/>
    </row>
    <row r="54" spans="2:15" ht="5.15" customHeight="1" x14ac:dyDescent="0.25">
      <c r="B54" s="468"/>
      <c r="C54" s="468"/>
      <c r="D54" s="468"/>
      <c r="E54" s="468"/>
      <c r="F54" s="468"/>
      <c r="G54" s="468"/>
      <c r="H54" s="468"/>
      <c r="I54" s="468"/>
      <c r="J54" s="468"/>
      <c r="K54" s="468"/>
      <c r="L54" s="468"/>
      <c r="M54" s="468"/>
      <c r="N54" s="468"/>
      <c r="O54" s="468"/>
    </row>
    <row r="55" spans="2:15" ht="5.15" customHeight="1" x14ac:dyDescent="0.25">
      <c r="B55" s="468"/>
      <c r="C55" s="468"/>
      <c r="D55" s="468"/>
      <c r="E55" s="468"/>
      <c r="F55" s="468"/>
      <c r="G55" s="468"/>
      <c r="H55" s="468"/>
      <c r="I55" s="468"/>
      <c r="J55" s="468"/>
      <c r="K55" s="468"/>
      <c r="L55" s="468"/>
      <c r="M55" s="468"/>
      <c r="N55" s="468"/>
      <c r="O55" s="468"/>
    </row>
    <row r="56" spans="2:15" ht="5.15" customHeight="1" x14ac:dyDescent="0.25">
      <c r="B56" s="468"/>
      <c r="C56" s="468"/>
      <c r="D56" s="468"/>
      <c r="E56" s="468"/>
      <c r="F56" s="468"/>
      <c r="G56" s="468"/>
      <c r="H56" s="468"/>
      <c r="I56" s="468"/>
      <c r="J56" s="468"/>
      <c r="K56" s="468"/>
      <c r="L56" s="468"/>
      <c r="M56" s="468"/>
      <c r="N56" s="468"/>
      <c r="O56" s="468"/>
    </row>
    <row r="57" spans="2:15" ht="5.15" customHeight="1" x14ac:dyDescent="0.25">
      <c r="B57" s="468"/>
      <c r="C57" s="468"/>
      <c r="D57" s="468"/>
      <c r="E57" s="468"/>
      <c r="F57" s="468"/>
      <c r="G57" s="468"/>
      <c r="H57" s="468"/>
      <c r="I57" s="468"/>
      <c r="J57" s="468"/>
      <c r="K57" s="468"/>
      <c r="L57" s="468"/>
      <c r="M57" s="468"/>
      <c r="N57" s="468"/>
      <c r="O57" s="468"/>
    </row>
    <row r="58" spans="2:15" ht="4" customHeight="1" x14ac:dyDescent="0.25">
      <c r="B58" s="468"/>
      <c r="C58" s="468"/>
      <c r="D58" s="468"/>
      <c r="E58" s="468"/>
      <c r="F58" s="468"/>
      <c r="G58" s="468"/>
      <c r="H58" s="468"/>
      <c r="I58" s="468"/>
      <c r="J58" s="468"/>
      <c r="K58" s="468"/>
      <c r="L58" s="468"/>
      <c r="M58" s="468"/>
      <c r="N58" s="468"/>
      <c r="O58" s="468"/>
    </row>
    <row r="59" spans="2:15" ht="4" customHeight="1" x14ac:dyDescent="0.25">
      <c r="B59" s="468"/>
      <c r="C59" s="468"/>
      <c r="D59" s="468"/>
      <c r="E59" s="468"/>
      <c r="F59" s="468"/>
      <c r="G59" s="468"/>
      <c r="H59" s="468"/>
      <c r="I59" s="468"/>
      <c r="J59" s="468"/>
      <c r="K59" s="468"/>
      <c r="L59" s="468"/>
      <c r="M59" s="468"/>
      <c r="N59" s="468"/>
      <c r="O59" s="468"/>
    </row>
    <row r="60" spans="2:15" ht="4" customHeight="1" x14ac:dyDescent="0.25">
      <c r="B60" s="468"/>
      <c r="C60" s="468"/>
      <c r="D60" s="468"/>
      <c r="E60" s="468"/>
      <c r="F60" s="468"/>
      <c r="G60" s="468"/>
      <c r="H60" s="468"/>
      <c r="I60" s="468"/>
      <c r="J60" s="468"/>
      <c r="K60" s="468"/>
      <c r="L60" s="468"/>
      <c r="M60" s="468"/>
      <c r="N60" s="468"/>
      <c r="O60" s="468"/>
    </row>
    <row r="61" spans="2:15" ht="3" customHeight="1" x14ac:dyDescent="0.25">
      <c r="B61" s="468"/>
      <c r="C61" s="468"/>
      <c r="D61" s="468"/>
      <c r="E61" s="468"/>
      <c r="F61" s="468"/>
      <c r="G61" s="468"/>
      <c r="H61" s="468"/>
      <c r="I61" s="468"/>
      <c r="J61" s="468"/>
      <c r="K61" s="468"/>
      <c r="L61" s="468"/>
      <c r="M61" s="468"/>
      <c r="N61" s="468"/>
      <c r="O61" s="468"/>
    </row>
    <row r="62" spans="2:15" ht="3" customHeight="1" x14ac:dyDescent="0.35">
      <c r="B62" s="43"/>
      <c r="C62" s="43"/>
      <c r="D62" s="428"/>
      <c r="E62" s="428"/>
      <c r="F62" s="428"/>
      <c r="G62" s="428"/>
      <c r="H62" s="428"/>
      <c r="I62" s="428"/>
      <c r="J62" s="428"/>
      <c r="K62" s="428"/>
      <c r="L62" s="428"/>
      <c r="M62" s="428"/>
      <c r="N62" s="428"/>
      <c r="O62" s="428"/>
    </row>
    <row r="63" spans="2:15" ht="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1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1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1" ht="18" customHeight="1" x14ac:dyDescent="0.4">
      <c r="B69" s="39" t="s">
        <v>339</v>
      </c>
      <c r="C69" s="260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  <c r="P69" s="261"/>
      <c r="Q69" s="261"/>
      <c r="R69" s="261"/>
      <c r="S69" s="261"/>
    </row>
    <row r="70" spans="2:21" ht="18" customHeight="1" x14ac:dyDescent="0.25">
      <c r="B70" s="127" t="s">
        <v>340</v>
      </c>
      <c r="C70" s="92"/>
    </row>
    <row r="71" spans="2:21" ht="33" customHeight="1" x14ac:dyDescent="0.25">
      <c r="B71" s="1582"/>
      <c r="C71" s="1582"/>
      <c r="D71" s="1396" t="s">
        <v>333</v>
      </c>
      <c r="E71" s="1396"/>
      <c r="F71" s="1396"/>
      <c r="G71" s="1396" t="s">
        <v>334</v>
      </c>
      <c r="H71" s="1396"/>
      <c r="I71" s="1396"/>
      <c r="J71" s="1396" t="s">
        <v>335</v>
      </c>
      <c r="K71" s="1396"/>
      <c r="L71" s="1396"/>
      <c r="M71" s="1396" t="s">
        <v>336</v>
      </c>
      <c r="N71" s="1396"/>
      <c r="O71" s="1396"/>
      <c r="P71" s="1396" t="s">
        <v>297</v>
      </c>
      <c r="Q71" s="1396"/>
      <c r="R71" s="1396"/>
      <c r="S71" s="1396" t="s">
        <v>337</v>
      </c>
      <c r="T71" s="1396"/>
      <c r="U71" s="1396"/>
    </row>
    <row r="72" spans="2:21" ht="30" customHeight="1" x14ac:dyDescent="0.25">
      <c r="B72" s="1582"/>
      <c r="C72" s="1582"/>
      <c r="D72" s="1583" t="s">
        <v>194</v>
      </c>
      <c r="E72" s="1583"/>
      <c r="F72" s="469" t="s">
        <v>59</v>
      </c>
      <c r="G72" s="1583" t="s">
        <v>194</v>
      </c>
      <c r="H72" s="1583"/>
      <c r="I72" s="469" t="s">
        <v>59</v>
      </c>
      <c r="J72" s="1583" t="s">
        <v>194</v>
      </c>
      <c r="K72" s="1583"/>
      <c r="L72" s="469" t="s">
        <v>59</v>
      </c>
      <c r="M72" s="1583" t="s">
        <v>194</v>
      </c>
      <c r="N72" s="1583"/>
      <c r="O72" s="469" t="s">
        <v>59</v>
      </c>
      <c r="P72" s="1583" t="s">
        <v>194</v>
      </c>
      <c r="Q72" s="1583"/>
      <c r="R72" s="469" t="s">
        <v>59</v>
      </c>
      <c r="S72" s="1583" t="s">
        <v>194</v>
      </c>
      <c r="T72" s="1583"/>
      <c r="U72" s="469" t="s">
        <v>59</v>
      </c>
    </row>
    <row r="73" spans="2:21" ht="24" customHeight="1" x14ac:dyDescent="0.25">
      <c r="B73" s="1533">
        <v>2020</v>
      </c>
      <c r="C73" s="1533"/>
      <c r="D73" s="1364">
        <v>6240.9973929999987</v>
      </c>
      <c r="E73" s="1365"/>
      <c r="F73" s="48">
        <v>0.69959805944361797</v>
      </c>
      <c r="G73" s="1365">
        <v>16882.153995999994</v>
      </c>
      <c r="H73" s="1365"/>
      <c r="I73" s="129">
        <v>-10.001254442165431</v>
      </c>
      <c r="J73" s="1364">
        <v>2379.3970810000001</v>
      </c>
      <c r="K73" s="1365"/>
      <c r="L73" s="48">
        <v>-32.097124776699815</v>
      </c>
      <c r="M73" s="1365">
        <v>7978.899418</v>
      </c>
      <c r="N73" s="1365"/>
      <c r="O73" s="129">
        <v>-3.3664452961876035</v>
      </c>
      <c r="P73" s="1364">
        <v>10044.086866</v>
      </c>
      <c r="Q73" s="1365"/>
      <c r="R73" s="48">
        <v>-17.184797039279143</v>
      </c>
      <c r="S73" s="1365">
        <v>10193.946808000001</v>
      </c>
      <c r="T73" s="1365"/>
      <c r="U73" s="129">
        <v>-7.4965004263938484</v>
      </c>
    </row>
    <row r="74" spans="2:21" ht="24" customHeight="1" x14ac:dyDescent="0.25">
      <c r="B74" s="1533">
        <v>2021</v>
      </c>
      <c r="C74" s="1533"/>
      <c r="D74" s="1364">
        <v>7138.8891629999998</v>
      </c>
      <c r="E74" s="1365"/>
      <c r="F74" s="48">
        <v>14.386991588990107</v>
      </c>
      <c r="G74" s="1365">
        <v>21388.578421999984</v>
      </c>
      <c r="H74" s="1365"/>
      <c r="I74" s="129">
        <v>26.693420916950107</v>
      </c>
      <c r="J74" s="1364">
        <v>3560.1879720000002</v>
      </c>
      <c r="K74" s="1365"/>
      <c r="L74" s="48">
        <v>49.625634175517419</v>
      </c>
      <c r="M74" s="1365">
        <v>8856.3377940000009</v>
      </c>
      <c r="N74" s="1365"/>
      <c r="O74" s="129">
        <v>10.996985048095031</v>
      </c>
      <c r="P74" s="1364">
        <v>10910.460581000001</v>
      </c>
      <c r="Q74" s="1365"/>
      <c r="R74" s="48">
        <v>8.6257091018671073</v>
      </c>
      <c r="S74" s="1365">
        <v>11721.339935999998</v>
      </c>
      <c r="T74" s="1365"/>
      <c r="U74" s="129">
        <v>14.983334294047236</v>
      </c>
    </row>
    <row r="75" spans="2:21" ht="24" customHeight="1" x14ac:dyDescent="0.25">
      <c r="B75" s="1533">
        <v>2022</v>
      </c>
      <c r="C75" s="1533"/>
      <c r="D75" s="1364">
        <v>8561.6184229999999</v>
      </c>
      <c r="E75" s="1365"/>
      <c r="F75" s="48">
        <v>19.929280697812679</v>
      </c>
      <c r="G75" s="1365">
        <v>26450.474267999969</v>
      </c>
      <c r="H75" s="1365"/>
      <c r="I75" s="129">
        <v>23.666350077728371</v>
      </c>
      <c r="J75" s="1364">
        <v>6518.837841999999</v>
      </c>
      <c r="K75" s="1365"/>
      <c r="L75" s="48">
        <v>83.103754444120639</v>
      </c>
      <c r="M75" s="1365">
        <v>10902.144279</v>
      </c>
      <c r="N75" s="1365"/>
      <c r="O75" s="129">
        <v>23.099914802097921</v>
      </c>
      <c r="P75" s="1364">
        <v>12642.414060000003</v>
      </c>
      <c r="Q75" s="1365"/>
      <c r="R75" s="48">
        <v>15.874247160712063</v>
      </c>
      <c r="S75" s="1365">
        <v>13276.275520999998</v>
      </c>
      <c r="T75" s="1365"/>
      <c r="U75" s="129">
        <v>13.265851800989847</v>
      </c>
    </row>
    <row r="76" spans="2:21" ht="24" customHeight="1" x14ac:dyDescent="0.25">
      <c r="B76" s="110"/>
      <c r="C76" s="51"/>
      <c r="D76" s="1391"/>
      <c r="E76" s="1392"/>
      <c r="F76" s="54"/>
      <c r="G76" s="1392"/>
      <c r="H76" s="1392"/>
      <c r="I76" s="135"/>
      <c r="J76" s="1391"/>
      <c r="K76" s="1392"/>
      <c r="L76" s="54"/>
      <c r="M76" s="1392"/>
      <c r="N76" s="1392"/>
      <c r="O76" s="135"/>
      <c r="P76" s="1391"/>
      <c r="Q76" s="1392"/>
      <c r="R76" s="54"/>
      <c r="S76" s="1392"/>
      <c r="T76" s="1392"/>
      <c r="U76" s="135"/>
    </row>
    <row r="77" spans="2:21" ht="24" customHeight="1" x14ac:dyDescent="0.25">
      <c r="B77" s="57">
        <v>22</v>
      </c>
      <c r="C77" s="58" t="s">
        <v>73</v>
      </c>
      <c r="D77" s="1387">
        <v>634.78916599999945</v>
      </c>
      <c r="E77" s="1388"/>
      <c r="F77" s="100">
        <v>24.369130297200115</v>
      </c>
      <c r="G77" s="1388">
        <v>2017.9823499999975</v>
      </c>
      <c r="H77" s="1388"/>
      <c r="I77" s="139">
        <v>30.011525983372955</v>
      </c>
      <c r="J77" s="1387">
        <v>524.82695899999999</v>
      </c>
      <c r="K77" s="1388"/>
      <c r="L77" s="100">
        <v>59.096533981152774</v>
      </c>
      <c r="M77" s="1388">
        <v>759.88555800000017</v>
      </c>
      <c r="N77" s="1388"/>
      <c r="O77" s="139">
        <v>3.4744039942842697</v>
      </c>
      <c r="P77" s="1387">
        <v>976.17243900000005</v>
      </c>
      <c r="Q77" s="1388"/>
      <c r="R77" s="100">
        <v>0.5719342864827226</v>
      </c>
      <c r="S77" s="1388">
        <v>1068.6640069999999</v>
      </c>
      <c r="T77" s="1388"/>
      <c r="U77" s="139">
        <v>20.445671409945465</v>
      </c>
    </row>
    <row r="78" spans="2:21" ht="24" customHeight="1" x14ac:dyDescent="0.25">
      <c r="B78" s="57"/>
      <c r="C78" s="58" t="s">
        <v>74</v>
      </c>
      <c r="D78" s="1387">
        <v>688.93299700000057</v>
      </c>
      <c r="E78" s="1388"/>
      <c r="F78" s="100">
        <v>15.805044107774879</v>
      </c>
      <c r="G78" s="1388">
        <v>2347.1807719999952</v>
      </c>
      <c r="H78" s="1388"/>
      <c r="I78" s="139">
        <v>23.711302998770801</v>
      </c>
      <c r="J78" s="1387">
        <v>452.74229400000002</v>
      </c>
      <c r="K78" s="1388"/>
      <c r="L78" s="100">
        <v>35.025776061591898</v>
      </c>
      <c r="M78" s="1388">
        <v>898.15433600000017</v>
      </c>
      <c r="N78" s="1388"/>
      <c r="O78" s="139">
        <v>7.0552592705783734</v>
      </c>
      <c r="P78" s="1387">
        <v>1069.8226239999999</v>
      </c>
      <c r="Q78" s="1388"/>
      <c r="R78" s="100">
        <v>-6.2705325988741016</v>
      </c>
      <c r="S78" s="1388">
        <v>1158.8799950000002</v>
      </c>
      <c r="T78" s="1388"/>
      <c r="U78" s="139">
        <v>11.750067274431819</v>
      </c>
    </row>
    <row r="79" spans="2:21" ht="24" customHeight="1" x14ac:dyDescent="0.25">
      <c r="B79" s="57"/>
      <c r="C79" s="58" t="s">
        <v>75</v>
      </c>
      <c r="D79" s="1387">
        <v>660.00867499999993</v>
      </c>
      <c r="E79" s="1388"/>
      <c r="F79" s="100">
        <v>19.183436505316198</v>
      </c>
      <c r="G79" s="1388">
        <v>2254.9635410000001</v>
      </c>
      <c r="H79" s="1388"/>
      <c r="I79" s="139">
        <v>24.759927436704743</v>
      </c>
      <c r="J79" s="1387">
        <v>536.851223</v>
      </c>
      <c r="K79" s="1388"/>
      <c r="L79" s="100">
        <v>93.867647506771476</v>
      </c>
      <c r="M79" s="1388">
        <v>783.07010700000069</v>
      </c>
      <c r="N79" s="1388"/>
      <c r="O79" s="139">
        <v>4.2073308515819363</v>
      </c>
      <c r="P79" s="1387">
        <v>912.52486699999986</v>
      </c>
      <c r="Q79" s="1388"/>
      <c r="R79" s="100">
        <v>-10.037729158073583</v>
      </c>
      <c r="S79" s="1388">
        <v>1045.3090920000004</v>
      </c>
      <c r="T79" s="1388"/>
      <c r="U79" s="139">
        <v>11.862643465642343</v>
      </c>
    </row>
    <row r="80" spans="2:21" ht="24" customHeight="1" x14ac:dyDescent="0.25">
      <c r="B80" s="57"/>
      <c r="C80" s="58" t="s">
        <v>76</v>
      </c>
      <c r="D80" s="1387">
        <v>747.52651999999989</v>
      </c>
      <c r="E80" s="1388"/>
      <c r="F80" s="100">
        <v>28.103106691909364</v>
      </c>
      <c r="G80" s="1388">
        <v>2914.7063339999904</v>
      </c>
      <c r="H80" s="1388"/>
      <c r="I80" s="139">
        <v>60.227862182460832</v>
      </c>
      <c r="J80" s="1387">
        <v>672.00682799999959</v>
      </c>
      <c r="K80" s="1388"/>
      <c r="L80" s="100">
        <v>145.88578462296985</v>
      </c>
      <c r="M80" s="1388">
        <v>889.51000400000032</v>
      </c>
      <c r="N80" s="1388"/>
      <c r="O80" s="139">
        <v>17.811895050752224</v>
      </c>
      <c r="P80" s="1387">
        <v>1094.4134530000001</v>
      </c>
      <c r="Q80" s="1388"/>
      <c r="R80" s="100">
        <v>17.517998810855762</v>
      </c>
      <c r="S80" s="1388">
        <v>1151.0190619999992</v>
      </c>
      <c r="T80" s="1388"/>
      <c r="U80" s="139">
        <v>21.849999375939166</v>
      </c>
    </row>
    <row r="81" spans="2:21" ht="24" customHeight="1" x14ac:dyDescent="0.25">
      <c r="B81" s="57"/>
      <c r="C81" s="58" t="s">
        <v>77</v>
      </c>
      <c r="D81" s="1387">
        <v>708.0909260000002</v>
      </c>
      <c r="E81" s="1388"/>
      <c r="F81" s="100">
        <v>24.281726269779558</v>
      </c>
      <c r="G81" s="1388">
        <v>2329.0318699999975</v>
      </c>
      <c r="H81" s="1388"/>
      <c r="I81" s="139">
        <v>29.028040330180961</v>
      </c>
      <c r="J81" s="1387">
        <v>752.81938600000012</v>
      </c>
      <c r="K81" s="1388"/>
      <c r="L81" s="100">
        <v>160.10699229749326</v>
      </c>
      <c r="M81" s="1388">
        <v>889.85177599999963</v>
      </c>
      <c r="N81" s="1388"/>
      <c r="O81" s="139">
        <v>19.442588905705826</v>
      </c>
      <c r="P81" s="1387">
        <v>1230.8529010000002</v>
      </c>
      <c r="Q81" s="1388"/>
      <c r="R81" s="100">
        <v>59.608802541454239</v>
      </c>
      <c r="S81" s="1388">
        <v>1144.0911470000003</v>
      </c>
      <c r="T81" s="1388"/>
      <c r="U81" s="139">
        <v>19.207246173712168</v>
      </c>
    </row>
    <row r="82" spans="2:21" ht="24" customHeight="1" x14ac:dyDescent="0.25">
      <c r="B82" s="57"/>
      <c r="C82" s="58" t="s">
        <v>66</v>
      </c>
      <c r="D82" s="1387">
        <v>708.33051200000023</v>
      </c>
      <c r="E82" s="1388"/>
      <c r="F82" s="100">
        <v>19.162358051264071</v>
      </c>
      <c r="G82" s="1388">
        <v>2385.0469029999949</v>
      </c>
      <c r="H82" s="1388"/>
      <c r="I82" s="139">
        <v>27.573935080522837</v>
      </c>
      <c r="J82" s="1387">
        <v>642.88114599999994</v>
      </c>
      <c r="K82" s="1388"/>
      <c r="L82" s="100">
        <v>123.93885045135029</v>
      </c>
      <c r="M82" s="1388">
        <v>951.38972700000011</v>
      </c>
      <c r="N82" s="1388"/>
      <c r="O82" s="139">
        <v>27.667341546726966</v>
      </c>
      <c r="P82" s="1387">
        <v>1150.574877</v>
      </c>
      <c r="Q82" s="1388"/>
      <c r="R82" s="100">
        <v>29.594650607980743</v>
      </c>
      <c r="S82" s="1388">
        <v>1320.5585620000004</v>
      </c>
      <c r="T82" s="1388"/>
      <c r="U82" s="139">
        <v>10.757321700292843</v>
      </c>
    </row>
    <row r="83" spans="2:21" ht="24" customHeight="1" x14ac:dyDescent="0.25">
      <c r="B83" s="57"/>
      <c r="C83" s="58" t="s">
        <v>67</v>
      </c>
      <c r="D83" s="1387">
        <v>734.28324000000009</v>
      </c>
      <c r="E83" s="1388"/>
      <c r="F83" s="100">
        <v>36.812020797995949</v>
      </c>
      <c r="G83" s="1388">
        <v>1843.7830390000008</v>
      </c>
      <c r="H83" s="1388"/>
      <c r="I83" s="139">
        <v>19.541133255349983</v>
      </c>
      <c r="J83" s="1387">
        <v>668.66403000000003</v>
      </c>
      <c r="K83" s="1388"/>
      <c r="L83" s="100">
        <v>95.837123445827885</v>
      </c>
      <c r="M83" s="1388">
        <v>798.57865400000003</v>
      </c>
      <c r="N83" s="1388"/>
      <c r="O83" s="139">
        <v>38.543373906056729</v>
      </c>
      <c r="P83" s="1387">
        <v>722.40523300000007</v>
      </c>
      <c r="Q83" s="1388"/>
      <c r="R83" s="100">
        <v>55.209218609683397</v>
      </c>
      <c r="S83" s="1388">
        <v>998.38088399999992</v>
      </c>
      <c r="T83" s="1388"/>
      <c r="U83" s="139">
        <v>11.78506401914019</v>
      </c>
    </row>
    <row r="84" spans="2:21" ht="24" customHeight="1" x14ac:dyDescent="0.25">
      <c r="B84" s="57"/>
      <c r="C84" s="58" t="s">
        <v>68</v>
      </c>
      <c r="D84" s="1387">
        <v>802.98943600000018</v>
      </c>
      <c r="E84" s="1388"/>
      <c r="F84" s="100">
        <v>20.131926218596142</v>
      </c>
      <c r="G84" s="1388">
        <v>2289.6684250000003</v>
      </c>
      <c r="H84" s="1388"/>
      <c r="I84" s="139">
        <v>22.495669641859607</v>
      </c>
      <c r="J84" s="1387">
        <v>456.41591199999993</v>
      </c>
      <c r="K84" s="1388"/>
      <c r="L84" s="100">
        <v>38.892337170951393</v>
      </c>
      <c r="M84" s="1388">
        <v>1121.8437010000002</v>
      </c>
      <c r="N84" s="1388"/>
      <c r="O84" s="139">
        <v>41.967847754761408</v>
      </c>
      <c r="P84" s="1387">
        <v>1093.6773979999998</v>
      </c>
      <c r="Q84" s="1388"/>
      <c r="R84" s="100">
        <v>23.129147711798637</v>
      </c>
      <c r="S84" s="1388">
        <v>1105.1335040000004</v>
      </c>
      <c r="T84" s="1388"/>
      <c r="U84" s="139">
        <v>16.998255159068275</v>
      </c>
    </row>
    <row r="85" spans="2:21" ht="24" customHeight="1" x14ac:dyDescent="0.25">
      <c r="B85" s="57"/>
      <c r="C85" s="58" t="s">
        <v>69</v>
      </c>
      <c r="D85" s="1387">
        <v>753.88162899999941</v>
      </c>
      <c r="E85" s="1388"/>
      <c r="F85" s="100">
        <v>14.730373528937136</v>
      </c>
      <c r="G85" s="1388">
        <v>2131.4153530000008</v>
      </c>
      <c r="H85" s="1388"/>
      <c r="I85" s="139">
        <v>12.438192298108186</v>
      </c>
      <c r="J85" s="1387">
        <v>453.98558600000001</v>
      </c>
      <c r="K85" s="1388"/>
      <c r="L85" s="100">
        <v>50.13604013794226</v>
      </c>
      <c r="M85" s="1388">
        <v>1040.9907040000005</v>
      </c>
      <c r="N85" s="1388"/>
      <c r="O85" s="139">
        <v>41.245739196374245</v>
      </c>
      <c r="P85" s="1387">
        <v>1165.2162430000001</v>
      </c>
      <c r="Q85" s="1388"/>
      <c r="R85" s="100">
        <v>25.539530908257646</v>
      </c>
      <c r="S85" s="1388">
        <v>1153.4493539999996</v>
      </c>
      <c r="T85" s="1388"/>
      <c r="U85" s="139">
        <v>11.059429658069298</v>
      </c>
    </row>
    <row r="86" spans="2:21" ht="24" customHeight="1" x14ac:dyDescent="0.25">
      <c r="B86" s="57"/>
      <c r="C86" s="58" t="s">
        <v>70</v>
      </c>
      <c r="D86" s="1387">
        <v>825.87692199999992</v>
      </c>
      <c r="E86" s="1388"/>
      <c r="F86" s="100">
        <v>13.320680488200409</v>
      </c>
      <c r="G86" s="1388">
        <v>2176.4601709999984</v>
      </c>
      <c r="H86" s="1388"/>
      <c r="I86" s="139">
        <v>6.6838218927443238</v>
      </c>
      <c r="J86" s="1387">
        <v>475.16015800000002</v>
      </c>
      <c r="K86" s="1388"/>
      <c r="L86" s="100">
        <v>98.433954208202266</v>
      </c>
      <c r="M86" s="1388">
        <v>1115.9557169999996</v>
      </c>
      <c r="N86" s="1388"/>
      <c r="O86" s="139">
        <v>35.509624235333767</v>
      </c>
      <c r="P86" s="1387">
        <v>1396.609232</v>
      </c>
      <c r="Q86" s="1388"/>
      <c r="R86" s="100">
        <v>21.351638142748342</v>
      </c>
      <c r="S86" s="1388">
        <v>1154.1546369999987</v>
      </c>
      <c r="T86" s="1388"/>
      <c r="U86" s="139">
        <v>7.5087416789065831</v>
      </c>
    </row>
    <row r="87" spans="2:21" ht="24" customHeight="1" x14ac:dyDescent="0.25">
      <c r="B87" s="57"/>
      <c r="C87" s="58" t="s">
        <v>71</v>
      </c>
      <c r="D87" s="1387">
        <v>707.24937399999999</v>
      </c>
      <c r="E87" s="1388"/>
      <c r="F87" s="100">
        <v>2.6510292940664426</v>
      </c>
      <c r="G87" s="1388">
        <v>1800.7606259999959</v>
      </c>
      <c r="H87" s="1388"/>
      <c r="I87" s="139">
        <v>-1.2801207369207424</v>
      </c>
      <c r="J87" s="1387">
        <v>457.74868900000001</v>
      </c>
      <c r="K87" s="1388"/>
      <c r="L87" s="100">
        <v>49.917197653449705</v>
      </c>
      <c r="M87" s="1388">
        <v>891.6377080000002</v>
      </c>
      <c r="N87" s="1388"/>
      <c r="O87" s="139">
        <v>26.141859057393233</v>
      </c>
      <c r="P87" s="1387">
        <v>933.74883200000022</v>
      </c>
      <c r="Q87" s="1388"/>
      <c r="R87" s="100">
        <v>10.060640335669202</v>
      </c>
      <c r="S87" s="1388">
        <v>986.50675199999955</v>
      </c>
      <c r="T87" s="1388"/>
      <c r="U87" s="139">
        <v>5.2662280408934725</v>
      </c>
    </row>
    <row r="88" spans="2:21" ht="24" customHeight="1" x14ac:dyDescent="0.25">
      <c r="B88" s="253">
        <v>23</v>
      </c>
      <c r="C88" s="254" t="s">
        <v>72</v>
      </c>
      <c r="D88" s="1389">
        <v>724.88033500000017</v>
      </c>
      <c r="E88" s="1390"/>
      <c r="F88" s="268">
        <v>22.932118909005016</v>
      </c>
      <c r="G88" s="1390">
        <v>2098.5323979999971</v>
      </c>
      <c r="H88" s="1390"/>
      <c r="I88" s="267">
        <v>7.096672436858853</v>
      </c>
      <c r="J88" s="1389">
        <v>488.07066000000009</v>
      </c>
      <c r="K88" s="1390"/>
      <c r="L88" s="268">
        <v>14.911635468605212</v>
      </c>
      <c r="M88" s="1390">
        <v>929.8132829999995</v>
      </c>
      <c r="N88" s="1390"/>
      <c r="O88" s="267">
        <v>22.138742382763766</v>
      </c>
      <c r="P88" s="1389">
        <v>999.39029699999992</v>
      </c>
      <c r="Q88" s="1390"/>
      <c r="R88" s="268">
        <v>11.489825978812075</v>
      </c>
      <c r="S88" s="1390">
        <v>1113.9143559999998</v>
      </c>
      <c r="T88" s="1390"/>
      <c r="U88" s="267">
        <v>12.501996243366476</v>
      </c>
    </row>
    <row r="89" spans="2:21" ht="24" customHeight="1" x14ac:dyDescent="0.25">
      <c r="B89" s="57"/>
      <c r="C89" s="58" t="s">
        <v>73</v>
      </c>
      <c r="D89" s="1387">
        <v>690.33599499999923</v>
      </c>
      <c r="E89" s="1388"/>
      <c r="F89" s="100">
        <v>8.7504374641453442</v>
      </c>
      <c r="G89" s="1388">
        <v>2095.1167679999976</v>
      </c>
      <c r="H89" s="1388"/>
      <c r="I89" s="139">
        <v>3.8223534512083379</v>
      </c>
      <c r="J89" s="1387">
        <v>395.05145099999993</v>
      </c>
      <c r="K89" s="1388"/>
      <c r="L89" s="100">
        <v>-24.727294544333812</v>
      </c>
      <c r="M89" s="1388">
        <v>877.41176100000052</v>
      </c>
      <c r="N89" s="1388"/>
      <c r="O89" s="139">
        <v>15.466303019276539</v>
      </c>
      <c r="P89" s="1387">
        <v>1223.1249929999999</v>
      </c>
      <c r="Q89" s="1388"/>
      <c r="R89" s="100">
        <v>25.298046137522622</v>
      </c>
      <c r="S89" s="1388">
        <v>1083.1815629999996</v>
      </c>
      <c r="T89" s="1388"/>
      <c r="U89" s="139">
        <v>1.3584771176821109</v>
      </c>
    </row>
    <row r="90" spans="2:21" ht="24" customHeight="1" x14ac:dyDescent="0.25">
      <c r="B90" s="57"/>
      <c r="C90" s="58" t="s">
        <v>74</v>
      </c>
      <c r="D90" s="1387">
        <v>778.37485200000037</v>
      </c>
      <c r="E90" s="1388"/>
      <c r="F90" s="100">
        <v>12.982663827901941</v>
      </c>
      <c r="G90" s="1388">
        <v>2807.6223629999968</v>
      </c>
      <c r="H90" s="1388"/>
      <c r="I90" s="139">
        <v>19.616792898642686</v>
      </c>
      <c r="J90" s="1387">
        <v>405.02383799999996</v>
      </c>
      <c r="K90" s="1388"/>
      <c r="L90" s="100">
        <v>-10.539871496962473</v>
      </c>
      <c r="M90" s="1388">
        <v>1114.9006429999995</v>
      </c>
      <c r="N90" s="1388"/>
      <c r="O90" s="139">
        <v>24.132412249468803</v>
      </c>
      <c r="P90" s="1387">
        <v>1453.0081999999998</v>
      </c>
      <c r="Q90" s="1388"/>
      <c r="R90" s="100">
        <v>35.817673640822157</v>
      </c>
      <c r="S90" s="1388">
        <v>1268.3320939999996</v>
      </c>
      <c r="T90" s="1388"/>
      <c r="U90" s="139">
        <v>9.4446447839493075</v>
      </c>
    </row>
    <row r="91" spans="2:21" ht="24" customHeight="1" x14ac:dyDescent="0.25">
      <c r="B91" s="57"/>
      <c r="C91" s="58" t="s">
        <v>75</v>
      </c>
      <c r="D91" s="1387">
        <v>631.13556499999993</v>
      </c>
      <c r="E91" s="1388"/>
      <c r="F91" s="100">
        <v>-4.3746561361485137</v>
      </c>
      <c r="G91" s="1388">
        <v>2037.0006219999977</v>
      </c>
      <c r="H91" s="1388"/>
      <c r="I91" s="139">
        <v>-9.6659176539654048</v>
      </c>
      <c r="J91" s="1387">
        <v>409.17774199999985</v>
      </c>
      <c r="K91" s="1388"/>
      <c r="L91" s="100">
        <v>-23.781911175789606</v>
      </c>
      <c r="M91" s="1388">
        <v>890.66618400000027</v>
      </c>
      <c r="N91" s="1388"/>
      <c r="O91" s="139">
        <v>13.740286602461182</v>
      </c>
      <c r="P91" s="1387">
        <v>1039.7304279999998</v>
      </c>
      <c r="Q91" s="1388"/>
      <c r="R91" s="100">
        <v>13.939955567260176</v>
      </c>
      <c r="S91" s="1388">
        <v>956.76018899999985</v>
      </c>
      <c r="T91" s="1388"/>
      <c r="U91" s="139">
        <v>-8.4710736448851733</v>
      </c>
    </row>
    <row r="92" spans="2:21" ht="24" customHeight="1" x14ac:dyDescent="0.25">
      <c r="B92" s="57"/>
      <c r="C92" s="58" t="s">
        <v>76</v>
      </c>
      <c r="D92" s="1387">
        <v>772.07079999999974</v>
      </c>
      <c r="E92" s="1388"/>
      <c r="F92" s="100">
        <v>3.2833992297691017</v>
      </c>
      <c r="G92" s="1388">
        <v>2183.0495919999985</v>
      </c>
      <c r="H92" s="1388"/>
      <c r="I92" s="139">
        <v>-25.102245583550932</v>
      </c>
      <c r="J92" s="1387">
        <v>451.2442539999999</v>
      </c>
      <c r="K92" s="1388"/>
      <c r="L92" s="100">
        <v>-32.851239719844003</v>
      </c>
      <c r="M92" s="1388">
        <v>1024.4156429999998</v>
      </c>
      <c r="N92" s="1388"/>
      <c r="O92" s="139">
        <v>15.166286876296841</v>
      </c>
      <c r="P92" s="1387">
        <v>1349.7674820000002</v>
      </c>
      <c r="Q92" s="1388"/>
      <c r="R92" s="100">
        <v>23.332500920929377</v>
      </c>
      <c r="S92" s="1388">
        <v>1158.7624729999998</v>
      </c>
      <c r="T92" s="1388"/>
      <c r="U92" s="139">
        <v>0.67274394105565349</v>
      </c>
    </row>
    <row r="93" spans="2:21" ht="24" customHeight="1" x14ac:dyDescent="0.25">
      <c r="B93" s="57"/>
      <c r="C93" s="58" t="s">
        <v>77</v>
      </c>
      <c r="D93" s="1387">
        <v>794.52632500000004</v>
      </c>
      <c r="E93" s="1388"/>
      <c r="F93" s="100">
        <v>12.206822009183572</v>
      </c>
      <c r="G93" s="1388">
        <v>2069.7290919999991</v>
      </c>
      <c r="H93" s="1388"/>
      <c r="I93" s="139">
        <v>-11.133500633462724</v>
      </c>
      <c r="J93" s="1387">
        <v>443.27670000000001</v>
      </c>
      <c r="K93" s="1388"/>
      <c r="L93" s="100">
        <v>-41.117788908799447</v>
      </c>
      <c r="M93" s="1388">
        <v>1029.8701489999999</v>
      </c>
      <c r="N93" s="1388"/>
      <c r="O93" s="139">
        <v>15.735022031354617</v>
      </c>
      <c r="P93" s="1387">
        <v>1257.4336060000001</v>
      </c>
      <c r="Q93" s="1388"/>
      <c r="R93" s="100">
        <v>2.1595354715745918</v>
      </c>
      <c r="S93" s="1388">
        <v>1217.3104299999995</v>
      </c>
      <c r="T93" s="1388"/>
      <c r="U93" s="139">
        <v>6.3997770799986142</v>
      </c>
    </row>
    <row r="94" spans="2:21" ht="24" customHeight="1" x14ac:dyDescent="0.25">
      <c r="B94" s="57"/>
      <c r="C94" s="58" t="s">
        <v>66</v>
      </c>
      <c r="D94" s="1387">
        <v>719.64072400000043</v>
      </c>
      <c r="E94" s="1388"/>
      <c r="F94" s="100">
        <v>1.5967421716827301</v>
      </c>
      <c r="G94" s="1388">
        <v>1948.0326619999967</v>
      </c>
      <c r="H94" s="1388"/>
      <c r="I94" s="139">
        <v>-18.323087921260861</v>
      </c>
      <c r="J94" s="1387">
        <v>345.11185700000004</v>
      </c>
      <c r="K94" s="1388"/>
      <c r="L94" s="100">
        <v>-46.317937748325242</v>
      </c>
      <c r="M94" s="1388">
        <v>972.77540900000008</v>
      </c>
      <c r="N94" s="1388"/>
      <c r="O94" s="139">
        <v>2.2478361278332359</v>
      </c>
      <c r="P94" s="1387">
        <v>1201.79393</v>
      </c>
      <c r="Q94" s="1388"/>
      <c r="R94" s="100">
        <v>4.4516053690958568</v>
      </c>
      <c r="S94" s="1388">
        <v>1212.3137699999993</v>
      </c>
      <c r="T94" s="1388"/>
      <c r="U94" s="139">
        <v>-8.1968944895607798</v>
      </c>
    </row>
    <row r="95" spans="2:21" ht="2.15" customHeight="1" x14ac:dyDescent="0.25">
      <c r="B95" s="255"/>
      <c r="C95" s="143"/>
      <c r="D95" s="1530"/>
      <c r="E95" s="1178"/>
      <c r="F95" s="439"/>
      <c r="G95" s="1580"/>
      <c r="H95" s="1580"/>
      <c r="I95" s="440"/>
      <c r="J95" s="1581"/>
      <c r="K95" s="1580"/>
      <c r="L95" s="470"/>
      <c r="M95" s="1580"/>
      <c r="N95" s="1580"/>
      <c r="O95" s="403"/>
      <c r="P95" s="1530"/>
      <c r="Q95" s="1178"/>
      <c r="R95" s="102"/>
      <c r="S95" s="1178"/>
      <c r="T95" s="1178"/>
      <c r="U95" s="102"/>
    </row>
    <row r="96" spans="2:21" s="69" customFormat="1" ht="18" customHeight="1" x14ac:dyDescent="0.3">
      <c r="B96" s="67" t="s">
        <v>338</v>
      </c>
      <c r="C96" s="67"/>
      <c r="G96" s="394"/>
      <c r="L96" s="271"/>
      <c r="M96" s="271"/>
    </row>
    <row r="97" spans="2:21" ht="18" customHeight="1" x14ac:dyDescent="0.35">
      <c r="B97" s="92"/>
      <c r="C97" s="43"/>
      <c r="D97" s="428"/>
      <c r="E97" s="428"/>
      <c r="F97" s="428"/>
      <c r="G97" s="428"/>
      <c r="H97" s="428"/>
      <c r="I97" s="428"/>
      <c r="J97" s="428"/>
      <c r="K97" s="428"/>
      <c r="L97" s="428"/>
      <c r="M97" s="428"/>
      <c r="N97" s="428"/>
      <c r="O97" s="428"/>
    </row>
    <row r="98" spans="2:2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1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1318"/>
      <c r="N100" s="1318"/>
      <c r="O100" s="1318"/>
      <c r="P100" s="1318"/>
      <c r="Q100" s="1318"/>
      <c r="R100" s="1318"/>
      <c r="S100" s="1318"/>
      <c r="T100" s="1318"/>
      <c r="U100" s="1318"/>
    </row>
    <row r="101" spans="2:21" ht="18" customHeight="1" x14ac:dyDescent="0.4">
      <c r="B101" s="876" t="str">
        <f>+Capa!G15</f>
        <v>Indicadores de Conjuntura  •  setembro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U101" s="150" t="s">
        <v>357</v>
      </c>
    </row>
    <row r="102" spans="2:2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1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1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1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1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1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1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1" ht="18" customHeight="1" x14ac:dyDescent="0.35">
      <c r="B112" s="43"/>
      <c r="C112" s="43"/>
    </row>
    <row r="113" spans="2:3" ht="18" customHeight="1" x14ac:dyDescent="0.35">
      <c r="B113" s="43"/>
      <c r="C113" s="43"/>
    </row>
    <row r="114" spans="2:3" ht="18" customHeight="1" x14ac:dyDescent="0.35">
      <c r="B114" s="43"/>
      <c r="C114" s="43"/>
    </row>
    <row r="115" spans="2:3" ht="18" customHeight="1" x14ac:dyDescent="0.35">
      <c r="B115" s="43"/>
      <c r="C115" s="43"/>
    </row>
    <row r="116" spans="2:3" ht="18" customHeight="1" x14ac:dyDescent="0.35">
      <c r="B116" s="43"/>
      <c r="C116" s="43"/>
    </row>
    <row r="117" spans="2:3" ht="18" customHeight="1" x14ac:dyDescent="0.35">
      <c r="B117" s="43"/>
      <c r="C117" s="43"/>
    </row>
    <row r="118" spans="2:3" ht="18" customHeight="1" x14ac:dyDescent="0.35">
      <c r="B118" s="43"/>
      <c r="C118" s="43"/>
    </row>
    <row r="119" spans="2:3" ht="18" customHeight="1" x14ac:dyDescent="0.35">
      <c r="B119" s="43"/>
      <c r="C119" s="43"/>
    </row>
    <row r="120" spans="2:3" ht="18" customHeight="1" x14ac:dyDescent="0.35">
      <c r="B120" s="43"/>
      <c r="C120" s="43"/>
    </row>
    <row r="121" spans="2:3" ht="18" customHeight="1" x14ac:dyDescent="0.35">
      <c r="B121" s="43"/>
      <c r="C121" s="43"/>
    </row>
    <row r="122" spans="2:3" ht="18" customHeight="1" x14ac:dyDescent="0.35">
      <c r="B122" s="43"/>
      <c r="C122" s="43"/>
    </row>
    <row r="123" spans="2:3" ht="18" customHeight="1" x14ac:dyDescent="0.35">
      <c r="B123" s="43"/>
      <c r="C123" s="43"/>
    </row>
    <row r="124" spans="2:3" ht="18" customHeight="1" x14ac:dyDescent="0.35">
      <c r="B124" s="43"/>
      <c r="C124" s="43"/>
    </row>
    <row r="125" spans="2:3" ht="18" customHeight="1" x14ac:dyDescent="0.35">
      <c r="B125" s="43"/>
      <c r="C125" s="43"/>
    </row>
    <row r="126" spans="2:3" ht="18" customHeight="1" x14ac:dyDescent="0.35">
      <c r="B126" s="43"/>
      <c r="C126" s="43"/>
    </row>
    <row r="127" spans="2:3" ht="18" customHeight="1" x14ac:dyDescent="0.35">
      <c r="B127" s="43"/>
      <c r="C127" s="43"/>
    </row>
    <row r="128" spans="2:3" ht="18" customHeight="1" x14ac:dyDescent="0.35">
      <c r="B128" s="43"/>
      <c r="C128" s="43"/>
    </row>
    <row r="129" spans="2:3" ht="18" customHeight="1" x14ac:dyDescent="0.35">
      <c r="B129" s="43"/>
      <c r="C129" s="43"/>
    </row>
    <row r="130" spans="2:3" ht="18" customHeight="1" x14ac:dyDescent="0.35">
      <c r="B130" s="43"/>
      <c r="C130" s="43"/>
    </row>
    <row r="131" spans="2:3" ht="18" customHeight="1" x14ac:dyDescent="0.35">
      <c r="B131" s="43"/>
      <c r="C131" s="43"/>
    </row>
    <row r="132" spans="2:3" ht="18" customHeight="1" x14ac:dyDescent="0.35">
      <c r="B132" s="43"/>
      <c r="C132" s="43"/>
    </row>
    <row r="133" spans="2:3" ht="18" customHeight="1" x14ac:dyDescent="0.35">
      <c r="B133" s="43"/>
      <c r="C133" s="43"/>
    </row>
    <row r="134" spans="2:3" ht="18" customHeight="1" x14ac:dyDescent="0.35">
      <c r="B134" s="43"/>
      <c r="C134" s="43"/>
    </row>
    <row r="135" spans="2:3" ht="18" customHeight="1" x14ac:dyDescent="0.35">
      <c r="B135" s="43"/>
      <c r="C135" s="43"/>
    </row>
    <row r="136" spans="2:3" ht="18" customHeight="1" x14ac:dyDescent="0.35">
      <c r="B136" s="43"/>
      <c r="C136" s="43"/>
    </row>
    <row r="137" spans="2:3" ht="18" customHeight="1" x14ac:dyDescent="0.35">
      <c r="B137" s="43"/>
      <c r="C137" s="43"/>
    </row>
    <row r="138" spans="2:3" ht="18" customHeight="1" x14ac:dyDescent="0.35">
      <c r="B138" s="43"/>
      <c r="C138" s="43"/>
    </row>
    <row r="139" spans="2:3" ht="18" customHeight="1" x14ac:dyDescent="0.35">
      <c r="B139" s="43"/>
      <c r="C139" s="43"/>
    </row>
    <row r="140" spans="2:3" ht="18" customHeight="1" x14ac:dyDescent="0.35">
      <c r="B140" s="43"/>
      <c r="C140" s="43"/>
    </row>
    <row r="141" spans="2:3" ht="18" customHeight="1" x14ac:dyDescent="0.35">
      <c r="B141" s="43"/>
      <c r="C141" s="43"/>
    </row>
    <row r="142" spans="2:3" ht="18" customHeight="1" x14ac:dyDescent="0.35">
      <c r="B142" s="43"/>
      <c r="C142" s="43"/>
    </row>
    <row r="143" spans="2:3" ht="18" customHeight="1" x14ac:dyDescent="0.35">
      <c r="B143" s="43"/>
      <c r="C143" s="43"/>
    </row>
    <row r="144" spans="2:3" ht="18" customHeight="1" x14ac:dyDescent="0.35">
      <c r="B144" s="43"/>
      <c r="C144" s="43"/>
    </row>
    <row r="145" spans="2:3" ht="18" customHeight="1" x14ac:dyDescent="0.35">
      <c r="B145" s="43"/>
      <c r="C145" s="43"/>
    </row>
    <row r="146" spans="2:3" ht="18" customHeight="1" x14ac:dyDescent="0.35">
      <c r="B146" s="43"/>
      <c r="C146" s="43"/>
    </row>
    <row r="147" spans="2:3" ht="18" customHeight="1" x14ac:dyDescent="0.35">
      <c r="B147" s="43"/>
      <c r="C147" s="43"/>
    </row>
    <row r="148" spans="2:3" ht="18" customHeight="1" x14ac:dyDescent="0.35">
      <c r="B148" s="43"/>
      <c r="C148" s="43"/>
    </row>
    <row r="149" spans="2:3" ht="18" customHeight="1" x14ac:dyDescent="0.35">
      <c r="B149" s="43"/>
      <c r="C149" s="43"/>
    </row>
    <row r="150" spans="2:3" ht="18" customHeight="1" x14ac:dyDescent="0.35">
      <c r="B150" s="43"/>
      <c r="C150" s="43"/>
    </row>
    <row r="151" spans="2:3" ht="18" customHeight="1" x14ac:dyDescent="0.35">
      <c r="B151" s="43"/>
      <c r="C151" s="43"/>
    </row>
    <row r="152" spans="2:3" ht="18" customHeight="1" x14ac:dyDescent="0.35">
      <c r="B152" s="43"/>
      <c r="C152" s="43"/>
    </row>
    <row r="153" spans="2:3" ht="18" customHeight="1" x14ac:dyDescent="0.35">
      <c r="B153" s="43"/>
      <c r="C153" s="43"/>
    </row>
    <row r="154" spans="2:3" ht="18" customHeight="1" x14ac:dyDescent="0.35">
      <c r="B154" s="43"/>
      <c r="C154" s="43"/>
    </row>
    <row r="155" spans="2:3" ht="18" customHeight="1" x14ac:dyDescent="0.35">
      <c r="B155" s="43"/>
      <c r="C155" s="43"/>
    </row>
    <row r="156" spans="2:3" ht="18" customHeight="1" x14ac:dyDescent="0.35">
      <c r="B156" s="43"/>
      <c r="C156" s="43"/>
    </row>
    <row r="157" spans="2:3" ht="18" customHeight="1" x14ac:dyDescent="0.35">
      <c r="B157" s="43"/>
      <c r="C157" s="43"/>
    </row>
    <row r="158" spans="2:3" ht="18" customHeight="1" x14ac:dyDescent="0.35">
      <c r="B158" s="43"/>
      <c r="C158" s="43"/>
    </row>
    <row r="159" spans="2:3" ht="18" customHeight="1" x14ac:dyDescent="0.35">
      <c r="B159" s="43"/>
      <c r="C159" s="43"/>
    </row>
    <row r="160" spans="2:3" ht="18" customHeight="1" x14ac:dyDescent="0.35">
      <c r="B160" s="43"/>
      <c r="C160" s="43"/>
    </row>
    <row r="161" spans="2:3" ht="18" customHeight="1" x14ac:dyDescent="0.35">
      <c r="B161" s="43"/>
      <c r="C161" s="43"/>
    </row>
    <row r="162" spans="2:3" ht="18" customHeight="1" x14ac:dyDescent="0.35">
      <c r="B162" s="43"/>
      <c r="C162" s="43"/>
    </row>
    <row r="163" spans="2:3" ht="18" customHeight="1" x14ac:dyDescent="0.35">
      <c r="B163" s="43"/>
      <c r="C163" s="43"/>
    </row>
    <row r="164" spans="2:3" ht="18" customHeight="1" x14ac:dyDescent="0.35">
      <c r="B164" s="43"/>
      <c r="C164" s="43"/>
    </row>
    <row r="165" spans="2:3" ht="18" customHeight="1" x14ac:dyDescent="0.35">
      <c r="B165" s="43"/>
      <c r="C165" s="43"/>
    </row>
    <row r="166" spans="2:3" ht="18" customHeight="1" x14ac:dyDescent="0.35">
      <c r="B166" s="43"/>
      <c r="C166" s="43"/>
    </row>
    <row r="167" spans="2:3" ht="18" customHeight="1" x14ac:dyDescent="0.35">
      <c r="B167" s="43"/>
      <c r="C167" s="43"/>
    </row>
    <row r="168" spans="2:3" ht="18" customHeight="1" x14ac:dyDescent="0.35">
      <c r="B168" s="43"/>
      <c r="C168" s="43"/>
    </row>
    <row r="169" spans="2:3" ht="18" customHeight="1" x14ac:dyDescent="0.35">
      <c r="B169" s="43"/>
      <c r="C169" s="43"/>
    </row>
    <row r="170" spans="2:3" ht="18" customHeight="1" x14ac:dyDescent="0.35">
      <c r="B170" s="43"/>
      <c r="C170" s="43"/>
    </row>
    <row r="171" spans="2:3" ht="18" customHeight="1" x14ac:dyDescent="0.35">
      <c r="B171" s="43"/>
      <c r="C171" s="43"/>
    </row>
    <row r="172" spans="2:3" ht="18" customHeight="1" x14ac:dyDescent="0.35">
      <c r="B172" s="43"/>
      <c r="C172" s="43"/>
    </row>
    <row r="173" spans="2:3" ht="18" customHeight="1" x14ac:dyDescent="0.35">
      <c r="B173" s="43"/>
      <c r="C173" s="43"/>
    </row>
    <row r="174" spans="2:3" ht="18" customHeight="1" x14ac:dyDescent="0.35">
      <c r="B174" s="43"/>
      <c r="C174" s="43"/>
    </row>
    <row r="175" spans="2:3" ht="18" customHeight="1" x14ac:dyDescent="0.35">
      <c r="B175" s="43"/>
      <c r="C175" s="43"/>
    </row>
    <row r="176" spans="2:3" ht="18" customHeight="1" x14ac:dyDescent="0.35">
      <c r="B176" s="43"/>
      <c r="C176" s="43"/>
    </row>
    <row r="177" spans="2:3" ht="18" customHeight="1" x14ac:dyDescent="0.35">
      <c r="B177" s="43"/>
      <c r="C177" s="43"/>
    </row>
    <row r="178" spans="2:3" ht="18" customHeight="1" x14ac:dyDescent="0.35">
      <c r="B178" s="43"/>
      <c r="C178" s="43"/>
    </row>
    <row r="179" spans="2:3" ht="18" customHeight="1" x14ac:dyDescent="0.35">
      <c r="B179" s="43"/>
      <c r="C179" s="43"/>
    </row>
    <row r="180" spans="2:3" ht="18" customHeight="1" x14ac:dyDescent="0.35">
      <c r="B180" s="43"/>
      <c r="C180" s="43"/>
    </row>
    <row r="181" spans="2:3" ht="18" customHeight="1" x14ac:dyDescent="0.35">
      <c r="B181" s="43"/>
      <c r="C181" s="43"/>
    </row>
    <row r="182" spans="2:3" ht="18" customHeight="1" x14ac:dyDescent="0.35">
      <c r="B182" s="43"/>
      <c r="C182" s="43"/>
    </row>
    <row r="183" spans="2:3" ht="18" customHeight="1" x14ac:dyDescent="0.35">
      <c r="B183" s="43"/>
      <c r="C183" s="43"/>
    </row>
    <row r="184" spans="2:3" ht="18" customHeight="1" x14ac:dyDescent="0.35">
      <c r="B184" s="43"/>
      <c r="C184" s="43"/>
    </row>
    <row r="185" spans="2:3" ht="18" customHeight="1" x14ac:dyDescent="0.35">
      <c r="B185" s="43"/>
      <c r="C185" s="43"/>
    </row>
    <row r="186" spans="2:3" ht="18" customHeight="1" x14ac:dyDescent="0.35">
      <c r="B186" s="43"/>
      <c r="C186" s="43"/>
    </row>
    <row r="187" spans="2:3" ht="18" customHeight="1" x14ac:dyDescent="0.35">
      <c r="B187" s="43"/>
      <c r="C187" s="43"/>
    </row>
    <row r="188" spans="2:3" ht="18" customHeight="1" x14ac:dyDescent="0.35">
      <c r="B188" s="43"/>
      <c r="C188" s="43"/>
    </row>
    <row r="189" spans="2:3" ht="18" customHeight="1" x14ac:dyDescent="0.35">
      <c r="B189" s="43"/>
      <c r="C189" s="43"/>
    </row>
    <row r="190" spans="2:3" ht="18" customHeight="1" x14ac:dyDescent="0.35">
      <c r="B190" s="43"/>
      <c r="C190" s="43"/>
    </row>
    <row r="191" spans="2:3" ht="18" customHeight="1" x14ac:dyDescent="0.35">
      <c r="B191" s="43"/>
      <c r="C191" s="43"/>
    </row>
    <row r="192" spans="2:3" ht="18" customHeight="1" x14ac:dyDescent="0.35">
      <c r="B192" s="43"/>
      <c r="C192" s="43"/>
    </row>
    <row r="193" spans="2:3" ht="18" customHeight="1" x14ac:dyDescent="0.35">
      <c r="B193" s="43"/>
      <c r="C193" s="43"/>
    </row>
    <row r="194" spans="2:3" ht="18" customHeight="1" x14ac:dyDescent="0.35">
      <c r="B194" s="43"/>
      <c r="C194" s="43"/>
    </row>
    <row r="195" spans="2:3" ht="18" customHeight="1" x14ac:dyDescent="0.35">
      <c r="B195" s="43"/>
      <c r="C195" s="43"/>
    </row>
    <row r="196" spans="2:3" ht="18" customHeight="1" x14ac:dyDescent="0.35">
      <c r="B196" s="43"/>
      <c r="C196" s="43"/>
    </row>
    <row r="197" spans="2:3" ht="18" customHeight="1" x14ac:dyDescent="0.35">
      <c r="B197" s="43"/>
      <c r="C197" s="43"/>
    </row>
    <row r="198" spans="2:3" ht="18" customHeight="1" x14ac:dyDescent="0.35">
      <c r="B198" s="43"/>
      <c r="C198" s="43"/>
    </row>
    <row r="199" spans="2:3" ht="18" customHeight="1" x14ac:dyDescent="0.35">
      <c r="B199" s="43"/>
      <c r="C199" s="43"/>
    </row>
    <row r="200" spans="2:3" ht="18" customHeight="1" x14ac:dyDescent="0.35">
      <c r="B200" s="43"/>
      <c r="C200" s="43"/>
    </row>
    <row r="201" spans="2:3" ht="18" customHeight="1" x14ac:dyDescent="0.35">
      <c r="B201" s="43"/>
      <c r="C201" s="43"/>
    </row>
    <row r="202" spans="2:3" ht="18" customHeight="1" x14ac:dyDescent="0.35">
      <c r="B202" s="43"/>
      <c r="C202" s="43"/>
    </row>
    <row r="203" spans="2:3" ht="18" customHeight="1" x14ac:dyDescent="0.35">
      <c r="B203" s="43"/>
      <c r="C203" s="43"/>
    </row>
    <row r="204" spans="2:3" ht="18" customHeight="1" x14ac:dyDescent="0.35">
      <c r="B204" s="43"/>
      <c r="C204" s="43"/>
    </row>
    <row r="205" spans="2:3" ht="18" customHeight="1" x14ac:dyDescent="0.35">
      <c r="B205" s="43"/>
      <c r="C205" s="43"/>
    </row>
    <row r="206" spans="2:3" ht="18" customHeight="1" x14ac:dyDescent="0.35">
      <c r="B206" s="43"/>
      <c r="C206" s="43"/>
    </row>
    <row r="207" spans="2:3" ht="18" customHeight="1" x14ac:dyDescent="0.35">
      <c r="B207" s="43"/>
      <c r="C207" s="43"/>
    </row>
    <row r="208" spans="2:3" ht="18" customHeight="1" x14ac:dyDescent="0.35">
      <c r="B208" s="43"/>
      <c r="C208" s="43"/>
    </row>
    <row r="209" spans="2:3" ht="18" customHeight="1" x14ac:dyDescent="0.35">
      <c r="B209" s="43"/>
      <c r="C209" s="43"/>
    </row>
    <row r="210" spans="2:3" ht="18" customHeight="1" x14ac:dyDescent="0.35">
      <c r="B210" s="43"/>
      <c r="C210" s="43"/>
    </row>
    <row r="211" spans="2:3" ht="18" customHeight="1" x14ac:dyDescent="0.35">
      <c r="B211" s="43"/>
      <c r="C211" s="43"/>
    </row>
    <row r="212" spans="2:3" ht="18" customHeight="1" x14ac:dyDescent="0.35">
      <c r="B212" s="43"/>
      <c r="C212" s="43"/>
    </row>
    <row r="213" spans="2:3" ht="18" customHeight="1" x14ac:dyDescent="0.35">
      <c r="B213" s="43"/>
      <c r="C213" s="43"/>
    </row>
    <row r="214" spans="2:3" ht="18" customHeight="1" x14ac:dyDescent="0.35">
      <c r="B214" s="43"/>
      <c r="C214" s="43"/>
    </row>
    <row r="215" spans="2:3" ht="18" customHeight="1" x14ac:dyDescent="0.35">
      <c r="B215" s="43"/>
      <c r="C215" s="43"/>
    </row>
    <row r="216" spans="2:3" ht="18" customHeight="1" x14ac:dyDescent="0.35">
      <c r="B216" s="43"/>
      <c r="C216" s="43"/>
    </row>
    <row r="217" spans="2:3" ht="18" customHeight="1" x14ac:dyDescent="0.35">
      <c r="B217" s="43"/>
      <c r="C217" s="43"/>
    </row>
    <row r="218" spans="2:3" ht="18" customHeight="1" x14ac:dyDescent="0.35">
      <c r="B218" s="43"/>
      <c r="C218" s="43"/>
    </row>
    <row r="219" spans="2:3" ht="18" customHeight="1" x14ac:dyDescent="0.35">
      <c r="B219" s="43"/>
      <c r="C219" s="43"/>
    </row>
    <row r="220" spans="2:3" ht="18" customHeight="1" x14ac:dyDescent="0.35">
      <c r="B220" s="43"/>
      <c r="C220" s="43"/>
    </row>
    <row r="221" spans="2:3" ht="18" customHeight="1" x14ac:dyDescent="0.35">
      <c r="B221" s="43"/>
      <c r="C221" s="43"/>
    </row>
    <row r="222" spans="2:3" ht="18" customHeight="1" x14ac:dyDescent="0.35">
      <c r="B222" s="43"/>
      <c r="C222" s="43"/>
    </row>
    <row r="223" spans="2:3" ht="18" customHeight="1" x14ac:dyDescent="0.35">
      <c r="B223" s="43"/>
      <c r="C223" s="43"/>
    </row>
    <row r="224" spans="2:3" ht="18" customHeight="1" x14ac:dyDescent="0.35">
      <c r="B224" s="43"/>
      <c r="C224" s="43"/>
    </row>
    <row r="225" spans="2:3" ht="18" customHeight="1" x14ac:dyDescent="0.35">
      <c r="B225" s="43"/>
      <c r="C225" s="43"/>
    </row>
    <row r="226" spans="2:3" ht="18" customHeight="1" x14ac:dyDescent="0.35">
      <c r="B226" s="43"/>
      <c r="C226" s="43"/>
    </row>
    <row r="227" spans="2:3" ht="18" customHeight="1" x14ac:dyDescent="0.35">
      <c r="B227" s="43"/>
      <c r="C227" s="43"/>
    </row>
    <row r="228" spans="2:3" ht="18" customHeight="1" x14ac:dyDescent="0.35">
      <c r="B228" s="43"/>
      <c r="C228" s="43"/>
    </row>
    <row r="229" spans="2:3" ht="18" customHeight="1" x14ac:dyDescent="0.35">
      <c r="B229" s="43"/>
      <c r="C229" s="43"/>
    </row>
    <row r="230" spans="2:3" ht="18" customHeight="1" x14ac:dyDescent="0.35">
      <c r="B230" s="43"/>
      <c r="C230" s="43"/>
    </row>
    <row r="231" spans="2:3" ht="18" customHeight="1" x14ac:dyDescent="0.35">
      <c r="B231" s="43"/>
      <c r="C231" s="43"/>
    </row>
    <row r="232" spans="2:3" ht="18" customHeight="1" x14ac:dyDescent="0.35">
      <c r="B232" s="43"/>
      <c r="C232" s="43"/>
    </row>
    <row r="233" spans="2:3" ht="18" customHeight="1" x14ac:dyDescent="0.35">
      <c r="B233" s="43"/>
      <c r="C233" s="43"/>
    </row>
    <row r="234" spans="2:3" ht="18" customHeight="1" x14ac:dyDescent="0.35">
      <c r="B234" s="43"/>
      <c r="C234" s="43"/>
    </row>
    <row r="235" spans="2:3" ht="18" customHeight="1" x14ac:dyDescent="0.35">
      <c r="B235" s="43"/>
      <c r="C235" s="43"/>
    </row>
    <row r="236" spans="2:3" ht="18" customHeight="1" x14ac:dyDescent="0.35">
      <c r="B236" s="43"/>
      <c r="C236" s="43"/>
    </row>
    <row r="237" spans="2:3" ht="18" customHeight="1" x14ac:dyDescent="0.35">
      <c r="B237" s="43"/>
      <c r="C237" s="43"/>
    </row>
    <row r="238" spans="2:3" ht="18" customHeight="1" x14ac:dyDescent="0.35">
      <c r="B238" s="43"/>
      <c r="C238" s="43"/>
    </row>
    <row r="239" spans="2:3" ht="18" customHeight="1" x14ac:dyDescent="0.35">
      <c r="B239" s="43"/>
      <c r="C239" s="43"/>
    </row>
    <row r="240" spans="2:3" ht="18" customHeight="1" x14ac:dyDescent="0.35">
      <c r="B240" s="43"/>
      <c r="C240" s="43"/>
    </row>
    <row r="241" spans="2:3" ht="18" customHeight="1" x14ac:dyDescent="0.35">
      <c r="B241" s="43"/>
      <c r="C241" s="43"/>
    </row>
    <row r="242" spans="2:3" ht="18" customHeight="1" x14ac:dyDescent="0.35">
      <c r="B242" s="43"/>
      <c r="C242" s="43"/>
    </row>
    <row r="243" spans="2:3" ht="18" customHeight="1" x14ac:dyDescent="0.35">
      <c r="B243" s="43"/>
      <c r="C243" s="43"/>
    </row>
    <row r="244" spans="2:3" ht="18" customHeight="1" x14ac:dyDescent="0.35">
      <c r="B244" s="43"/>
      <c r="C244" s="43"/>
    </row>
    <row r="245" spans="2:3" ht="18" customHeight="1" x14ac:dyDescent="0.35">
      <c r="B245" s="43"/>
      <c r="C245" s="43"/>
    </row>
    <row r="246" spans="2:3" ht="18" customHeight="1" x14ac:dyDescent="0.35">
      <c r="B246" s="43"/>
      <c r="C246" s="43"/>
    </row>
    <row r="247" spans="2:3" ht="18" customHeight="1" x14ac:dyDescent="0.35">
      <c r="B247" s="43"/>
      <c r="C247" s="43"/>
    </row>
    <row r="248" spans="2:3" ht="18" customHeight="1" x14ac:dyDescent="0.35">
      <c r="B248" s="43"/>
      <c r="C248" s="43"/>
    </row>
    <row r="249" spans="2:3" ht="18" customHeight="1" x14ac:dyDescent="0.35">
      <c r="B249" s="43"/>
      <c r="C249" s="43"/>
    </row>
    <row r="250" spans="2:3" ht="18" customHeight="1" x14ac:dyDescent="0.35">
      <c r="B250" s="43"/>
      <c r="C250" s="43"/>
    </row>
    <row r="251" spans="2:3" ht="18" customHeight="1" x14ac:dyDescent="0.35">
      <c r="B251" s="43"/>
      <c r="C251" s="43"/>
    </row>
    <row r="252" spans="2:3" ht="18" customHeight="1" x14ac:dyDescent="0.35">
      <c r="B252" s="43"/>
      <c r="C252" s="43"/>
    </row>
    <row r="253" spans="2:3" ht="18" customHeight="1" x14ac:dyDescent="0.35">
      <c r="B253" s="43"/>
      <c r="C253" s="43"/>
    </row>
    <row r="254" spans="2:3" ht="18" customHeight="1" x14ac:dyDescent="0.35">
      <c r="B254" s="43"/>
      <c r="C254" s="43"/>
    </row>
    <row r="255" spans="2:3" ht="18" customHeight="1" x14ac:dyDescent="0.35">
      <c r="B255" s="43"/>
      <c r="C255" s="43"/>
    </row>
    <row r="256" spans="2:3" ht="18" customHeight="1" x14ac:dyDescent="0.35">
      <c r="B256" s="43"/>
      <c r="C256" s="43"/>
    </row>
    <row r="257" spans="2:3" ht="18" customHeight="1" x14ac:dyDescent="0.35">
      <c r="B257" s="43"/>
      <c r="C257" s="43"/>
    </row>
    <row r="258" spans="2:3" ht="18" customHeight="1" x14ac:dyDescent="0.35">
      <c r="B258" s="43"/>
      <c r="C258" s="43"/>
    </row>
    <row r="259" spans="2:3" ht="18" customHeight="1" x14ac:dyDescent="0.35">
      <c r="B259" s="43"/>
      <c r="C259" s="43"/>
    </row>
    <row r="260" spans="2:3" ht="18" customHeight="1" x14ac:dyDescent="0.35">
      <c r="B260" s="43"/>
      <c r="C260" s="43"/>
    </row>
    <row r="261" spans="2:3" ht="18" customHeight="1" x14ac:dyDescent="0.35">
      <c r="B261" s="43"/>
      <c r="C261" s="43"/>
    </row>
    <row r="262" spans="2:3" ht="18" customHeight="1" x14ac:dyDescent="0.35">
      <c r="B262" s="43"/>
      <c r="C262" s="43"/>
    </row>
    <row r="263" spans="2:3" ht="18" customHeight="1" x14ac:dyDescent="0.35">
      <c r="B263" s="43"/>
      <c r="C263" s="43"/>
    </row>
    <row r="264" spans="2:3" ht="18" customHeight="1" x14ac:dyDescent="0.35">
      <c r="B264" s="43"/>
      <c r="C264" s="43"/>
    </row>
    <row r="265" spans="2:3" ht="18" customHeight="1" x14ac:dyDescent="0.35">
      <c r="B265" s="43"/>
      <c r="C265" s="43"/>
    </row>
    <row r="266" spans="2:3" ht="18" customHeight="1" x14ac:dyDescent="0.35">
      <c r="B266" s="43"/>
      <c r="C266" s="43"/>
    </row>
    <row r="267" spans="2:3" ht="18" customHeight="1" x14ac:dyDescent="0.35">
      <c r="B267" s="43"/>
      <c r="C267" s="43"/>
    </row>
    <row r="268" spans="2:3" ht="18" customHeight="1" x14ac:dyDescent="0.35">
      <c r="B268" s="43"/>
      <c r="C268" s="43"/>
    </row>
    <row r="269" spans="2:3" ht="18" customHeight="1" x14ac:dyDescent="0.35">
      <c r="B269" s="43"/>
      <c r="C269" s="43"/>
    </row>
    <row r="270" spans="2:3" ht="18" customHeight="1" x14ac:dyDescent="0.35">
      <c r="B270" s="43"/>
      <c r="C270" s="43"/>
    </row>
  </sheetData>
  <mergeCells count="311">
    <mergeCell ref="D30:E30"/>
    <mergeCell ref="G30:H30"/>
    <mergeCell ref="J30:K30"/>
    <mergeCell ref="M30:N30"/>
    <mergeCell ref="P30:Q30"/>
    <mergeCell ref="S30:T30"/>
    <mergeCell ref="D94:E94"/>
    <mergeCell ref="G94:H94"/>
    <mergeCell ref="J94:K94"/>
    <mergeCell ref="M94:N94"/>
    <mergeCell ref="P94:Q94"/>
    <mergeCell ref="S94:T94"/>
    <mergeCell ref="P77:Q77"/>
    <mergeCell ref="S77:T77"/>
    <mergeCell ref="P85:Q85"/>
    <mergeCell ref="S85:T85"/>
    <mergeCell ref="D84:E84"/>
    <mergeCell ref="G84:H84"/>
    <mergeCell ref="J84:K84"/>
    <mergeCell ref="M84:N84"/>
    <mergeCell ref="P84:Q84"/>
    <mergeCell ref="S84:T84"/>
    <mergeCell ref="D90:E90"/>
    <mergeCell ref="G90:H90"/>
    <mergeCell ref="D29:E29"/>
    <mergeCell ref="G29:H29"/>
    <mergeCell ref="J29:K29"/>
    <mergeCell ref="M29:N29"/>
    <mergeCell ref="P29:Q29"/>
    <mergeCell ref="S29:T29"/>
    <mergeCell ref="D93:E93"/>
    <mergeCell ref="G93:H93"/>
    <mergeCell ref="J93:K93"/>
    <mergeCell ref="M93:N93"/>
    <mergeCell ref="P93:Q93"/>
    <mergeCell ref="S93:T93"/>
    <mergeCell ref="D31:E31"/>
    <mergeCell ref="G31:H31"/>
    <mergeCell ref="J31:K31"/>
    <mergeCell ref="M31:N31"/>
    <mergeCell ref="P31:Q31"/>
    <mergeCell ref="S31:T31"/>
    <mergeCell ref="S73:T73"/>
    <mergeCell ref="S74:T74"/>
    <mergeCell ref="D76:E76"/>
    <mergeCell ref="G76:H76"/>
    <mergeCell ref="J76:K76"/>
    <mergeCell ref="M76:N76"/>
    <mergeCell ref="B11:C11"/>
    <mergeCell ref="D11:E11"/>
    <mergeCell ref="G11:H11"/>
    <mergeCell ref="J11:K11"/>
    <mergeCell ref="M11:N11"/>
    <mergeCell ref="P11:Q11"/>
    <mergeCell ref="S11:T11"/>
    <mergeCell ref="D87:E87"/>
    <mergeCell ref="G87:H87"/>
    <mergeCell ref="J87:K87"/>
    <mergeCell ref="M87:N87"/>
    <mergeCell ref="P87:Q87"/>
    <mergeCell ref="S87:T87"/>
    <mergeCell ref="B75:C75"/>
    <mergeCell ref="D75:E75"/>
    <mergeCell ref="G75:H75"/>
    <mergeCell ref="J75:K75"/>
    <mergeCell ref="M75:N75"/>
    <mergeCell ref="P75:Q75"/>
    <mergeCell ref="S75:T75"/>
    <mergeCell ref="D13:E13"/>
    <mergeCell ref="G13:H13"/>
    <mergeCell ref="J13:K13"/>
    <mergeCell ref="M13:N13"/>
    <mergeCell ref="B10:C10"/>
    <mergeCell ref="D10:E10"/>
    <mergeCell ref="G10:H10"/>
    <mergeCell ref="J10:K10"/>
    <mergeCell ref="M10:N10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9:C9"/>
    <mergeCell ref="D9:E9"/>
    <mergeCell ref="G9:H9"/>
    <mergeCell ref="J9:K9"/>
    <mergeCell ref="M9:N9"/>
    <mergeCell ref="P9:Q9"/>
    <mergeCell ref="S9:T9"/>
    <mergeCell ref="S10:T10"/>
    <mergeCell ref="D12:E12"/>
    <mergeCell ref="G12:H12"/>
    <mergeCell ref="J12:K12"/>
    <mergeCell ref="M12:N12"/>
    <mergeCell ref="P12:Q12"/>
    <mergeCell ref="S12:T12"/>
    <mergeCell ref="P10:Q10"/>
    <mergeCell ref="P13:Q13"/>
    <mergeCell ref="S13:T13"/>
    <mergeCell ref="D15:E15"/>
    <mergeCell ref="G15:H15"/>
    <mergeCell ref="J15:K15"/>
    <mergeCell ref="M15:N15"/>
    <mergeCell ref="P15:Q15"/>
    <mergeCell ref="S15:T15"/>
    <mergeCell ref="D14:E14"/>
    <mergeCell ref="G14:H14"/>
    <mergeCell ref="J14:K14"/>
    <mergeCell ref="M14:N14"/>
    <mergeCell ref="P14:Q14"/>
    <mergeCell ref="S14:T14"/>
    <mergeCell ref="D17:E17"/>
    <mergeCell ref="G17:H17"/>
    <mergeCell ref="J17:K17"/>
    <mergeCell ref="M17:N17"/>
    <mergeCell ref="P17:Q17"/>
    <mergeCell ref="S17:T17"/>
    <mergeCell ref="D16:E16"/>
    <mergeCell ref="G16:H16"/>
    <mergeCell ref="J16:K16"/>
    <mergeCell ref="M16:N16"/>
    <mergeCell ref="P16:Q16"/>
    <mergeCell ref="S16:T16"/>
    <mergeCell ref="D19:E19"/>
    <mergeCell ref="G19:H19"/>
    <mergeCell ref="J19:K19"/>
    <mergeCell ref="M19:N19"/>
    <mergeCell ref="P19:Q19"/>
    <mergeCell ref="S19:T19"/>
    <mergeCell ref="D18:E18"/>
    <mergeCell ref="G18:H18"/>
    <mergeCell ref="J18:K18"/>
    <mergeCell ref="M18:N18"/>
    <mergeCell ref="P18:Q18"/>
    <mergeCell ref="S18:T18"/>
    <mergeCell ref="S26:T26"/>
    <mergeCell ref="D21:E21"/>
    <mergeCell ref="G21:H21"/>
    <mergeCell ref="J21:K21"/>
    <mergeCell ref="M21:N21"/>
    <mergeCell ref="P21:Q21"/>
    <mergeCell ref="S21:T21"/>
    <mergeCell ref="D20:E20"/>
    <mergeCell ref="G20:H20"/>
    <mergeCell ref="J20:K20"/>
    <mergeCell ref="M20:N20"/>
    <mergeCell ref="P20:Q20"/>
    <mergeCell ref="S20:T20"/>
    <mergeCell ref="D22:E22"/>
    <mergeCell ref="G22:H22"/>
    <mergeCell ref="J22:K22"/>
    <mergeCell ref="M22:N22"/>
    <mergeCell ref="P22:Q22"/>
    <mergeCell ref="S22:T22"/>
    <mergeCell ref="D23:E23"/>
    <mergeCell ref="G23:H23"/>
    <mergeCell ref="J23:K23"/>
    <mergeCell ref="M23:N23"/>
    <mergeCell ref="P23:Q23"/>
    <mergeCell ref="S23:T23"/>
    <mergeCell ref="D24:E24"/>
    <mergeCell ref="G24:H24"/>
    <mergeCell ref="J24:K24"/>
    <mergeCell ref="M24:N24"/>
    <mergeCell ref="P24:Q24"/>
    <mergeCell ref="S24:T24"/>
    <mergeCell ref="S71:U71"/>
    <mergeCell ref="D72:E72"/>
    <mergeCell ref="G72:H72"/>
    <mergeCell ref="J72:K72"/>
    <mergeCell ref="M72:N72"/>
    <mergeCell ref="P72:Q72"/>
    <mergeCell ref="S72:T72"/>
    <mergeCell ref="D25:E25"/>
    <mergeCell ref="G25:H25"/>
    <mergeCell ref="J25:K25"/>
    <mergeCell ref="M25:N25"/>
    <mergeCell ref="P25:Q25"/>
    <mergeCell ref="S25:T25"/>
    <mergeCell ref="D26:E26"/>
    <mergeCell ref="G26:H26"/>
    <mergeCell ref="J26:K26"/>
    <mergeCell ref="M26:N26"/>
    <mergeCell ref="P26:Q26"/>
    <mergeCell ref="B71:C72"/>
    <mergeCell ref="D71:F71"/>
    <mergeCell ref="G71:I71"/>
    <mergeCell ref="J71:L71"/>
    <mergeCell ref="M71:O71"/>
    <mergeCell ref="P71:R71"/>
    <mergeCell ref="B74:C74"/>
    <mergeCell ref="D74:E74"/>
    <mergeCell ref="G74:H74"/>
    <mergeCell ref="J74:K74"/>
    <mergeCell ref="M74:N74"/>
    <mergeCell ref="P74:Q74"/>
    <mergeCell ref="B73:C73"/>
    <mergeCell ref="D73:E73"/>
    <mergeCell ref="G73:H73"/>
    <mergeCell ref="J73:K73"/>
    <mergeCell ref="M73:N73"/>
    <mergeCell ref="P73:Q73"/>
    <mergeCell ref="D27:E27"/>
    <mergeCell ref="G27:H27"/>
    <mergeCell ref="J27:K27"/>
    <mergeCell ref="M27:N27"/>
    <mergeCell ref="P27:Q27"/>
    <mergeCell ref="B100:U100"/>
    <mergeCell ref="D95:E95"/>
    <mergeCell ref="G95:H95"/>
    <mergeCell ref="J95:K95"/>
    <mergeCell ref="M95:N95"/>
    <mergeCell ref="P95:Q95"/>
    <mergeCell ref="S95:T95"/>
    <mergeCell ref="D86:E86"/>
    <mergeCell ref="G86:H86"/>
    <mergeCell ref="J86:K86"/>
    <mergeCell ref="M86:N86"/>
    <mergeCell ref="P86:Q86"/>
    <mergeCell ref="S86:T86"/>
    <mergeCell ref="D88:E88"/>
    <mergeCell ref="G88:H88"/>
    <mergeCell ref="J88:K88"/>
    <mergeCell ref="M88:N88"/>
    <mergeCell ref="P88:Q88"/>
    <mergeCell ref="S88:T88"/>
    <mergeCell ref="D89:E89"/>
    <mergeCell ref="G89:H89"/>
    <mergeCell ref="J89:K89"/>
    <mergeCell ref="M89:N89"/>
    <mergeCell ref="P89:Q89"/>
    <mergeCell ref="J90:K90"/>
    <mergeCell ref="M90:N90"/>
    <mergeCell ref="P90:Q90"/>
    <mergeCell ref="S90:T90"/>
    <mergeCell ref="D83:E83"/>
    <mergeCell ref="G83:H83"/>
    <mergeCell ref="J83:K83"/>
    <mergeCell ref="M83:N83"/>
    <mergeCell ref="P83:Q83"/>
    <mergeCell ref="S83:T83"/>
    <mergeCell ref="S27:T27"/>
    <mergeCell ref="D80:E80"/>
    <mergeCell ref="G80:H80"/>
    <mergeCell ref="J80:K80"/>
    <mergeCell ref="M80:N80"/>
    <mergeCell ref="P80:Q80"/>
    <mergeCell ref="S80:T80"/>
    <mergeCell ref="D28:E28"/>
    <mergeCell ref="G28:H28"/>
    <mergeCell ref="J28:K28"/>
    <mergeCell ref="M28:N28"/>
    <mergeCell ref="P28:Q28"/>
    <mergeCell ref="S28:T28"/>
    <mergeCell ref="P76:Q76"/>
    <mergeCell ref="S76:T76"/>
    <mergeCell ref="D77:E77"/>
    <mergeCell ref="G77:H77"/>
    <mergeCell ref="J77:K77"/>
    <mergeCell ref="M77:N77"/>
    <mergeCell ref="D78:E78"/>
    <mergeCell ref="G78:H78"/>
    <mergeCell ref="J78:K78"/>
    <mergeCell ref="M78:N78"/>
    <mergeCell ref="P78:Q78"/>
    <mergeCell ref="D92:E92"/>
    <mergeCell ref="G92:H92"/>
    <mergeCell ref="J92:K92"/>
    <mergeCell ref="M92:N92"/>
    <mergeCell ref="P92:Q92"/>
    <mergeCell ref="S92:T92"/>
    <mergeCell ref="D79:E79"/>
    <mergeCell ref="G79:H79"/>
    <mergeCell ref="J79:K79"/>
    <mergeCell ref="M79:N79"/>
    <mergeCell ref="P79:Q79"/>
    <mergeCell ref="S79:T79"/>
    <mergeCell ref="D91:E91"/>
    <mergeCell ref="G91:H91"/>
    <mergeCell ref="J91:K91"/>
    <mergeCell ref="M91:N91"/>
    <mergeCell ref="P91:Q91"/>
    <mergeCell ref="S91:T91"/>
    <mergeCell ref="D81:E81"/>
    <mergeCell ref="G81:H81"/>
    <mergeCell ref="J81:K81"/>
    <mergeCell ref="M81:N81"/>
    <mergeCell ref="P81:Q81"/>
    <mergeCell ref="S81:T81"/>
    <mergeCell ref="S78:T78"/>
    <mergeCell ref="S89:T89"/>
    <mergeCell ref="D85:E85"/>
    <mergeCell ref="G85:H85"/>
    <mergeCell ref="J85:K85"/>
    <mergeCell ref="M85:N85"/>
    <mergeCell ref="D82:E82"/>
    <mergeCell ref="G82:H82"/>
    <mergeCell ref="J82:K82"/>
    <mergeCell ref="M82:N82"/>
    <mergeCell ref="P82:Q82"/>
    <mergeCell ref="S82:T82"/>
  </mergeCells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S1016"/>
  <sheetViews>
    <sheetView view="pageBreakPreview" zoomScale="65" zoomScaleNormal="75" zoomScaleSheetLayoutView="65" workbookViewId="0">
      <selection activeCell="F94" sqref="F94"/>
    </sheetView>
  </sheetViews>
  <sheetFormatPr defaultRowHeight="12.5" x14ac:dyDescent="0.25"/>
  <cols>
    <col min="1" max="1" width="9.1796875" style="9"/>
    <col min="2" max="3" width="5.7265625" style="9" customWidth="1"/>
    <col min="4" max="5" width="23.7265625" style="9" customWidth="1"/>
    <col min="6" max="6" width="22.7265625" style="9" customWidth="1"/>
    <col min="7" max="7" width="23.7265625" style="9" customWidth="1"/>
    <col min="8" max="11" width="17.7265625" style="9" customWidth="1"/>
    <col min="12" max="12" width="22.7265625" style="9" customWidth="1"/>
    <col min="13" max="257" width="9.1796875" style="9"/>
    <col min="258" max="259" width="5.7265625" style="9" customWidth="1"/>
    <col min="260" max="261" width="23.7265625" style="9" customWidth="1"/>
    <col min="262" max="262" width="22.7265625" style="9" customWidth="1"/>
    <col min="263" max="263" width="23.7265625" style="9" customWidth="1"/>
    <col min="264" max="267" width="17.7265625" style="9" customWidth="1"/>
    <col min="268" max="268" width="22.7265625" style="9" customWidth="1"/>
    <col min="269" max="513" width="9.1796875" style="9"/>
    <col min="514" max="515" width="5.7265625" style="9" customWidth="1"/>
    <col min="516" max="517" width="23.7265625" style="9" customWidth="1"/>
    <col min="518" max="518" width="22.7265625" style="9" customWidth="1"/>
    <col min="519" max="519" width="23.7265625" style="9" customWidth="1"/>
    <col min="520" max="523" width="17.7265625" style="9" customWidth="1"/>
    <col min="524" max="524" width="22.7265625" style="9" customWidth="1"/>
    <col min="525" max="769" width="9.1796875" style="9"/>
    <col min="770" max="771" width="5.7265625" style="9" customWidth="1"/>
    <col min="772" max="773" width="23.7265625" style="9" customWidth="1"/>
    <col min="774" max="774" width="22.7265625" style="9" customWidth="1"/>
    <col min="775" max="775" width="23.7265625" style="9" customWidth="1"/>
    <col min="776" max="779" width="17.7265625" style="9" customWidth="1"/>
    <col min="780" max="780" width="22.7265625" style="9" customWidth="1"/>
    <col min="781" max="1025" width="9.1796875" style="9"/>
    <col min="1026" max="1027" width="5.7265625" style="9" customWidth="1"/>
    <col min="1028" max="1029" width="23.7265625" style="9" customWidth="1"/>
    <col min="1030" max="1030" width="22.7265625" style="9" customWidth="1"/>
    <col min="1031" max="1031" width="23.7265625" style="9" customWidth="1"/>
    <col min="1032" max="1035" width="17.7265625" style="9" customWidth="1"/>
    <col min="1036" max="1036" width="22.7265625" style="9" customWidth="1"/>
    <col min="1037" max="1281" width="9.1796875" style="9"/>
    <col min="1282" max="1283" width="5.7265625" style="9" customWidth="1"/>
    <col min="1284" max="1285" width="23.7265625" style="9" customWidth="1"/>
    <col min="1286" max="1286" width="22.7265625" style="9" customWidth="1"/>
    <col min="1287" max="1287" width="23.7265625" style="9" customWidth="1"/>
    <col min="1288" max="1291" width="17.7265625" style="9" customWidth="1"/>
    <col min="1292" max="1292" width="22.7265625" style="9" customWidth="1"/>
    <col min="1293" max="1537" width="9.1796875" style="9"/>
    <col min="1538" max="1539" width="5.7265625" style="9" customWidth="1"/>
    <col min="1540" max="1541" width="23.7265625" style="9" customWidth="1"/>
    <col min="1542" max="1542" width="22.7265625" style="9" customWidth="1"/>
    <col min="1543" max="1543" width="23.7265625" style="9" customWidth="1"/>
    <col min="1544" max="1547" width="17.7265625" style="9" customWidth="1"/>
    <col min="1548" max="1548" width="22.7265625" style="9" customWidth="1"/>
    <col min="1549" max="1793" width="9.1796875" style="9"/>
    <col min="1794" max="1795" width="5.7265625" style="9" customWidth="1"/>
    <col min="1796" max="1797" width="23.7265625" style="9" customWidth="1"/>
    <col min="1798" max="1798" width="22.7265625" style="9" customWidth="1"/>
    <col min="1799" max="1799" width="23.7265625" style="9" customWidth="1"/>
    <col min="1800" max="1803" width="17.7265625" style="9" customWidth="1"/>
    <col min="1804" max="1804" width="22.7265625" style="9" customWidth="1"/>
    <col min="1805" max="2049" width="9.1796875" style="9"/>
    <col min="2050" max="2051" width="5.7265625" style="9" customWidth="1"/>
    <col min="2052" max="2053" width="23.7265625" style="9" customWidth="1"/>
    <col min="2054" max="2054" width="22.7265625" style="9" customWidth="1"/>
    <col min="2055" max="2055" width="23.7265625" style="9" customWidth="1"/>
    <col min="2056" max="2059" width="17.7265625" style="9" customWidth="1"/>
    <col min="2060" max="2060" width="22.7265625" style="9" customWidth="1"/>
    <col min="2061" max="2305" width="9.1796875" style="9"/>
    <col min="2306" max="2307" width="5.7265625" style="9" customWidth="1"/>
    <col min="2308" max="2309" width="23.7265625" style="9" customWidth="1"/>
    <col min="2310" max="2310" width="22.7265625" style="9" customWidth="1"/>
    <col min="2311" max="2311" width="23.7265625" style="9" customWidth="1"/>
    <col min="2312" max="2315" width="17.7265625" style="9" customWidth="1"/>
    <col min="2316" max="2316" width="22.7265625" style="9" customWidth="1"/>
    <col min="2317" max="2561" width="9.1796875" style="9"/>
    <col min="2562" max="2563" width="5.7265625" style="9" customWidth="1"/>
    <col min="2564" max="2565" width="23.7265625" style="9" customWidth="1"/>
    <col min="2566" max="2566" width="22.7265625" style="9" customWidth="1"/>
    <col min="2567" max="2567" width="23.7265625" style="9" customWidth="1"/>
    <col min="2568" max="2571" width="17.7265625" style="9" customWidth="1"/>
    <col min="2572" max="2572" width="22.7265625" style="9" customWidth="1"/>
    <col min="2573" max="2817" width="9.1796875" style="9"/>
    <col min="2818" max="2819" width="5.7265625" style="9" customWidth="1"/>
    <col min="2820" max="2821" width="23.7265625" style="9" customWidth="1"/>
    <col min="2822" max="2822" width="22.7265625" style="9" customWidth="1"/>
    <col min="2823" max="2823" width="23.7265625" style="9" customWidth="1"/>
    <col min="2824" max="2827" width="17.7265625" style="9" customWidth="1"/>
    <col min="2828" max="2828" width="22.7265625" style="9" customWidth="1"/>
    <col min="2829" max="3073" width="9.1796875" style="9"/>
    <col min="3074" max="3075" width="5.7265625" style="9" customWidth="1"/>
    <col min="3076" max="3077" width="23.7265625" style="9" customWidth="1"/>
    <col min="3078" max="3078" width="22.7265625" style="9" customWidth="1"/>
    <col min="3079" max="3079" width="23.7265625" style="9" customWidth="1"/>
    <col min="3080" max="3083" width="17.7265625" style="9" customWidth="1"/>
    <col min="3084" max="3084" width="22.7265625" style="9" customWidth="1"/>
    <col min="3085" max="3329" width="9.1796875" style="9"/>
    <col min="3330" max="3331" width="5.7265625" style="9" customWidth="1"/>
    <col min="3332" max="3333" width="23.7265625" style="9" customWidth="1"/>
    <col min="3334" max="3334" width="22.7265625" style="9" customWidth="1"/>
    <col min="3335" max="3335" width="23.7265625" style="9" customWidth="1"/>
    <col min="3336" max="3339" width="17.7265625" style="9" customWidth="1"/>
    <col min="3340" max="3340" width="22.7265625" style="9" customWidth="1"/>
    <col min="3341" max="3585" width="9.1796875" style="9"/>
    <col min="3586" max="3587" width="5.7265625" style="9" customWidth="1"/>
    <col min="3588" max="3589" width="23.7265625" style="9" customWidth="1"/>
    <col min="3590" max="3590" width="22.7265625" style="9" customWidth="1"/>
    <col min="3591" max="3591" width="23.7265625" style="9" customWidth="1"/>
    <col min="3592" max="3595" width="17.7265625" style="9" customWidth="1"/>
    <col min="3596" max="3596" width="22.7265625" style="9" customWidth="1"/>
    <col min="3597" max="3841" width="9.1796875" style="9"/>
    <col min="3842" max="3843" width="5.7265625" style="9" customWidth="1"/>
    <col min="3844" max="3845" width="23.7265625" style="9" customWidth="1"/>
    <col min="3846" max="3846" width="22.7265625" style="9" customWidth="1"/>
    <col min="3847" max="3847" width="23.7265625" style="9" customWidth="1"/>
    <col min="3848" max="3851" width="17.7265625" style="9" customWidth="1"/>
    <col min="3852" max="3852" width="22.7265625" style="9" customWidth="1"/>
    <col min="3853" max="4097" width="9.1796875" style="9"/>
    <col min="4098" max="4099" width="5.7265625" style="9" customWidth="1"/>
    <col min="4100" max="4101" width="23.7265625" style="9" customWidth="1"/>
    <col min="4102" max="4102" width="22.7265625" style="9" customWidth="1"/>
    <col min="4103" max="4103" width="23.7265625" style="9" customWidth="1"/>
    <col min="4104" max="4107" width="17.7265625" style="9" customWidth="1"/>
    <col min="4108" max="4108" width="22.7265625" style="9" customWidth="1"/>
    <col min="4109" max="4353" width="9.1796875" style="9"/>
    <col min="4354" max="4355" width="5.7265625" style="9" customWidth="1"/>
    <col min="4356" max="4357" width="23.7265625" style="9" customWidth="1"/>
    <col min="4358" max="4358" width="22.7265625" style="9" customWidth="1"/>
    <col min="4359" max="4359" width="23.7265625" style="9" customWidth="1"/>
    <col min="4360" max="4363" width="17.7265625" style="9" customWidth="1"/>
    <col min="4364" max="4364" width="22.7265625" style="9" customWidth="1"/>
    <col min="4365" max="4609" width="9.1796875" style="9"/>
    <col min="4610" max="4611" width="5.7265625" style="9" customWidth="1"/>
    <col min="4612" max="4613" width="23.7265625" style="9" customWidth="1"/>
    <col min="4614" max="4614" width="22.7265625" style="9" customWidth="1"/>
    <col min="4615" max="4615" width="23.7265625" style="9" customWidth="1"/>
    <col min="4616" max="4619" width="17.7265625" style="9" customWidth="1"/>
    <col min="4620" max="4620" width="22.7265625" style="9" customWidth="1"/>
    <col min="4621" max="4865" width="9.1796875" style="9"/>
    <col min="4866" max="4867" width="5.7265625" style="9" customWidth="1"/>
    <col min="4868" max="4869" width="23.7265625" style="9" customWidth="1"/>
    <col min="4870" max="4870" width="22.7265625" style="9" customWidth="1"/>
    <col min="4871" max="4871" width="23.7265625" style="9" customWidth="1"/>
    <col min="4872" max="4875" width="17.7265625" style="9" customWidth="1"/>
    <col min="4876" max="4876" width="22.7265625" style="9" customWidth="1"/>
    <col min="4877" max="5121" width="9.1796875" style="9"/>
    <col min="5122" max="5123" width="5.7265625" style="9" customWidth="1"/>
    <col min="5124" max="5125" width="23.7265625" style="9" customWidth="1"/>
    <col min="5126" max="5126" width="22.7265625" style="9" customWidth="1"/>
    <col min="5127" max="5127" width="23.7265625" style="9" customWidth="1"/>
    <col min="5128" max="5131" width="17.7265625" style="9" customWidth="1"/>
    <col min="5132" max="5132" width="22.7265625" style="9" customWidth="1"/>
    <col min="5133" max="5377" width="9.1796875" style="9"/>
    <col min="5378" max="5379" width="5.7265625" style="9" customWidth="1"/>
    <col min="5380" max="5381" width="23.7265625" style="9" customWidth="1"/>
    <col min="5382" max="5382" width="22.7265625" style="9" customWidth="1"/>
    <col min="5383" max="5383" width="23.7265625" style="9" customWidth="1"/>
    <col min="5384" max="5387" width="17.7265625" style="9" customWidth="1"/>
    <col min="5388" max="5388" width="22.7265625" style="9" customWidth="1"/>
    <col min="5389" max="5633" width="9.1796875" style="9"/>
    <col min="5634" max="5635" width="5.7265625" style="9" customWidth="1"/>
    <col min="5636" max="5637" width="23.7265625" style="9" customWidth="1"/>
    <col min="5638" max="5638" width="22.7265625" style="9" customWidth="1"/>
    <col min="5639" max="5639" width="23.7265625" style="9" customWidth="1"/>
    <col min="5640" max="5643" width="17.7265625" style="9" customWidth="1"/>
    <col min="5644" max="5644" width="22.7265625" style="9" customWidth="1"/>
    <col min="5645" max="5889" width="9.1796875" style="9"/>
    <col min="5890" max="5891" width="5.7265625" style="9" customWidth="1"/>
    <col min="5892" max="5893" width="23.7265625" style="9" customWidth="1"/>
    <col min="5894" max="5894" width="22.7265625" style="9" customWidth="1"/>
    <col min="5895" max="5895" width="23.7265625" style="9" customWidth="1"/>
    <col min="5896" max="5899" width="17.7265625" style="9" customWidth="1"/>
    <col min="5900" max="5900" width="22.7265625" style="9" customWidth="1"/>
    <col min="5901" max="6145" width="9.1796875" style="9"/>
    <col min="6146" max="6147" width="5.7265625" style="9" customWidth="1"/>
    <col min="6148" max="6149" width="23.7265625" style="9" customWidth="1"/>
    <col min="6150" max="6150" width="22.7265625" style="9" customWidth="1"/>
    <col min="6151" max="6151" width="23.7265625" style="9" customWidth="1"/>
    <col min="6152" max="6155" width="17.7265625" style="9" customWidth="1"/>
    <col min="6156" max="6156" width="22.7265625" style="9" customWidth="1"/>
    <col min="6157" max="6401" width="9.1796875" style="9"/>
    <col min="6402" max="6403" width="5.7265625" style="9" customWidth="1"/>
    <col min="6404" max="6405" width="23.7265625" style="9" customWidth="1"/>
    <col min="6406" max="6406" width="22.7265625" style="9" customWidth="1"/>
    <col min="6407" max="6407" width="23.7265625" style="9" customWidth="1"/>
    <col min="6408" max="6411" width="17.7265625" style="9" customWidth="1"/>
    <col min="6412" max="6412" width="22.7265625" style="9" customWidth="1"/>
    <col min="6413" max="6657" width="9.1796875" style="9"/>
    <col min="6658" max="6659" width="5.7265625" style="9" customWidth="1"/>
    <col min="6660" max="6661" width="23.7265625" style="9" customWidth="1"/>
    <col min="6662" max="6662" width="22.7265625" style="9" customWidth="1"/>
    <col min="6663" max="6663" width="23.7265625" style="9" customWidth="1"/>
    <col min="6664" max="6667" width="17.7265625" style="9" customWidth="1"/>
    <col min="6668" max="6668" width="22.7265625" style="9" customWidth="1"/>
    <col min="6669" max="6913" width="9.1796875" style="9"/>
    <col min="6914" max="6915" width="5.7265625" style="9" customWidth="1"/>
    <col min="6916" max="6917" width="23.7265625" style="9" customWidth="1"/>
    <col min="6918" max="6918" width="22.7265625" style="9" customWidth="1"/>
    <col min="6919" max="6919" width="23.7265625" style="9" customWidth="1"/>
    <col min="6920" max="6923" width="17.7265625" style="9" customWidth="1"/>
    <col min="6924" max="6924" width="22.7265625" style="9" customWidth="1"/>
    <col min="6925" max="7169" width="9.1796875" style="9"/>
    <col min="7170" max="7171" width="5.7265625" style="9" customWidth="1"/>
    <col min="7172" max="7173" width="23.7265625" style="9" customWidth="1"/>
    <col min="7174" max="7174" width="22.7265625" style="9" customWidth="1"/>
    <col min="7175" max="7175" width="23.7265625" style="9" customWidth="1"/>
    <col min="7176" max="7179" width="17.7265625" style="9" customWidth="1"/>
    <col min="7180" max="7180" width="22.7265625" style="9" customWidth="1"/>
    <col min="7181" max="7425" width="9.1796875" style="9"/>
    <col min="7426" max="7427" width="5.7265625" style="9" customWidth="1"/>
    <col min="7428" max="7429" width="23.7265625" style="9" customWidth="1"/>
    <col min="7430" max="7430" width="22.7265625" style="9" customWidth="1"/>
    <col min="7431" max="7431" width="23.7265625" style="9" customWidth="1"/>
    <col min="7432" max="7435" width="17.7265625" style="9" customWidth="1"/>
    <col min="7436" max="7436" width="22.7265625" style="9" customWidth="1"/>
    <col min="7437" max="7681" width="9.1796875" style="9"/>
    <col min="7682" max="7683" width="5.7265625" style="9" customWidth="1"/>
    <col min="7684" max="7685" width="23.7265625" style="9" customWidth="1"/>
    <col min="7686" max="7686" width="22.7265625" style="9" customWidth="1"/>
    <col min="7687" max="7687" width="23.7265625" style="9" customWidth="1"/>
    <col min="7688" max="7691" width="17.7265625" style="9" customWidth="1"/>
    <col min="7692" max="7692" width="22.7265625" style="9" customWidth="1"/>
    <col min="7693" max="7937" width="9.1796875" style="9"/>
    <col min="7938" max="7939" width="5.7265625" style="9" customWidth="1"/>
    <col min="7940" max="7941" width="23.7265625" style="9" customWidth="1"/>
    <col min="7942" max="7942" width="22.7265625" style="9" customWidth="1"/>
    <col min="7943" max="7943" width="23.7265625" style="9" customWidth="1"/>
    <col min="7944" max="7947" width="17.7265625" style="9" customWidth="1"/>
    <col min="7948" max="7948" width="22.7265625" style="9" customWidth="1"/>
    <col min="7949" max="8193" width="9.1796875" style="9"/>
    <col min="8194" max="8195" width="5.7265625" style="9" customWidth="1"/>
    <col min="8196" max="8197" width="23.7265625" style="9" customWidth="1"/>
    <col min="8198" max="8198" width="22.7265625" style="9" customWidth="1"/>
    <col min="8199" max="8199" width="23.7265625" style="9" customWidth="1"/>
    <col min="8200" max="8203" width="17.7265625" style="9" customWidth="1"/>
    <col min="8204" max="8204" width="22.7265625" style="9" customWidth="1"/>
    <col min="8205" max="8449" width="9.1796875" style="9"/>
    <col min="8450" max="8451" width="5.7265625" style="9" customWidth="1"/>
    <col min="8452" max="8453" width="23.7265625" style="9" customWidth="1"/>
    <col min="8454" max="8454" width="22.7265625" style="9" customWidth="1"/>
    <col min="8455" max="8455" width="23.7265625" style="9" customWidth="1"/>
    <col min="8456" max="8459" width="17.7265625" style="9" customWidth="1"/>
    <col min="8460" max="8460" width="22.7265625" style="9" customWidth="1"/>
    <col min="8461" max="8705" width="9.1796875" style="9"/>
    <col min="8706" max="8707" width="5.7265625" style="9" customWidth="1"/>
    <col min="8708" max="8709" width="23.7265625" style="9" customWidth="1"/>
    <col min="8710" max="8710" width="22.7265625" style="9" customWidth="1"/>
    <col min="8711" max="8711" width="23.7265625" style="9" customWidth="1"/>
    <col min="8712" max="8715" width="17.7265625" style="9" customWidth="1"/>
    <col min="8716" max="8716" width="22.7265625" style="9" customWidth="1"/>
    <col min="8717" max="8961" width="9.1796875" style="9"/>
    <col min="8962" max="8963" width="5.7265625" style="9" customWidth="1"/>
    <col min="8964" max="8965" width="23.7265625" style="9" customWidth="1"/>
    <col min="8966" max="8966" width="22.7265625" style="9" customWidth="1"/>
    <col min="8967" max="8967" width="23.7265625" style="9" customWidth="1"/>
    <col min="8968" max="8971" width="17.7265625" style="9" customWidth="1"/>
    <col min="8972" max="8972" width="22.7265625" style="9" customWidth="1"/>
    <col min="8973" max="9217" width="9.1796875" style="9"/>
    <col min="9218" max="9219" width="5.7265625" style="9" customWidth="1"/>
    <col min="9220" max="9221" width="23.7265625" style="9" customWidth="1"/>
    <col min="9222" max="9222" width="22.7265625" style="9" customWidth="1"/>
    <col min="9223" max="9223" width="23.7265625" style="9" customWidth="1"/>
    <col min="9224" max="9227" width="17.7265625" style="9" customWidth="1"/>
    <col min="9228" max="9228" width="22.7265625" style="9" customWidth="1"/>
    <col min="9229" max="9473" width="9.1796875" style="9"/>
    <col min="9474" max="9475" width="5.7265625" style="9" customWidth="1"/>
    <col min="9476" max="9477" width="23.7265625" style="9" customWidth="1"/>
    <col min="9478" max="9478" width="22.7265625" style="9" customWidth="1"/>
    <col min="9479" max="9479" width="23.7265625" style="9" customWidth="1"/>
    <col min="9480" max="9483" width="17.7265625" style="9" customWidth="1"/>
    <col min="9484" max="9484" width="22.7265625" style="9" customWidth="1"/>
    <col min="9485" max="9729" width="9.1796875" style="9"/>
    <col min="9730" max="9731" width="5.7265625" style="9" customWidth="1"/>
    <col min="9732" max="9733" width="23.7265625" style="9" customWidth="1"/>
    <col min="9734" max="9734" width="22.7265625" style="9" customWidth="1"/>
    <col min="9735" max="9735" width="23.7265625" style="9" customWidth="1"/>
    <col min="9736" max="9739" width="17.7265625" style="9" customWidth="1"/>
    <col min="9740" max="9740" width="22.7265625" style="9" customWidth="1"/>
    <col min="9741" max="9985" width="9.1796875" style="9"/>
    <col min="9986" max="9987" width="5.7265625" style="9" customWidth="1"/>
    <col min="9988" max="9989" width="23.7265625" style="9" customWidth="1"/>
    <col min="9990" max="9990" width="22.7265625" style="9" customWidth="1"/>
    <col min="9991" max="9991" width="23.7265625" style="9" customWidth="1"/>
    <col min="9992" max="9995" width="17.7265625" style="9" customWidth="1"/>
    <col min="9996" max="9996" width="22.7265625" style="9" customWidth="1"/>
    <col min="9997" max="10241" width="9.1796875" style="9"/>
    <col min="10242" max="10243" width="5.7265625" style="9" customWidth="1"/>
    <col min="10244" max="10245" width="23.7265625" style="9" customWidth="1"/>
    <col min="10246" max="10246" width="22.7265625" style="9" customWidth="1"/>
    <col min="10247" max="10247" width="23.7265625" style="9" customWidth="1"/>
    <col min="10248" max="10251" width="17.7265625" style="9" customWidth="1"/>
    <col min="10252" max="10252" width="22.7265625" style="9" customWidth="1"/>
    <col min="10253" max="10497" width="9.1796875" style="9"/>
    <col min="10498" max="10499" width="5.7265625" style="9" customWidth="1"/>
    <col min="10500" max="10501" width="23.7265625" style="9" customWidth="1"/>
    <col min="10502" max="10502" width="22.7265625" style="9" customWidth="1"/>
    <col min="10503" max="10503" width="23.7265625" style="9" customWidth="1"/>
    <col min="10504" max="10507" width="17.7265625" style="9" customWidth="1"/>
    <col min="10508" max="10508" width="22.7265625" style="9" customWidth="1"/>
    <col min="10509" max="10753" width="9.1796875" style="9"/>
    <col min="10754" max="10755" width="5.7265625" style="9" customWidth="1"/>
    <col min="10756" max="10757" width="23.7265625" style="9" customWidth="1"/>
    <col min="10758" max="10758" width="22.7265625" style="9" customWidth="1"/>
    <col min="10759" max="10759" width="23.7265625" style="9" customWidth="1"/>
    <col min="10760" max="10763" width="17.7265625" style="9" customWidth="1"/>
    <col min="10764" max="10764" width="22.7265625" style="9" customWidth="1"/>
    <col min="10765" max="11009" width="9.1796875" style="9"/>
    <col min="11010" max="11011" width="5.7265625" style="9" customWidth="1"/>
    <col min="11012" max="11013" width="23.7265625" style="9" customWidth="1"/>
    <col min="11014" max="11014" width="22.7265625" style="9" customWidth="1"/>
    <col min="11015" max="11015" width="23.7265625" style="9" customWidth="1"/>
    <col min="11016" max="11019" width="17.7265625" style="9" customWidth="1"/>
    <col min="11020" max="11020" width="22.7265625" style="9" customWidth="1"/>
    <col min="11021" max="11265" width="9.1796875" style="9"/>
    <col min="11266" max="11267" width="5.7265625" style="9" customWidth="1"/>
    <col min="11268" max="11269" width="23.7265625" style="9" customWidth="1"/>
    <col min="11270" max="11270" width="22.7265625" style="9" customWidth="1"/>
    <col min="11271" max="11271" width="23.7265625" style="9" customWidth="1"/>
    <col min="11272" max="11275" width="17.7265625" style="9" customWidth="1"/>
    <col min="11276" max="11276" width="22.7265625" style="9" customWidth="1"/>
    <col min="11277" max="11521" width="9.1796875" style="9"/>
    <col min="11522" max="11523" width="5.7265625" style="9" customWidth="1"/>
    <col min="11524" max="11525" width="23.7265625" style="9" customWidth="1"/>
    <col min="11526" max="11526" width="22.7265625" style="9" customWidth="1"/>
    <col min="11527" max="11527" width="23.7265625" style="9" customWidth="1"/>
    <col min="11528" max="11531" width="17.7265625" style="9" customWidth="1"/>
    <col min="11532" max="11532" width="22.7265625" style="9" customWidth="1"/>
    <col min="11533" max="11777" width="9.1796875" style="9"/>
    <col min="11778" max="11779" width="5.7265625" style="9" customWidth="1"/>
    <col min="11780" max="11781" width="23.7265625" style="9" customWidth="1"/>
    <col min="11782" max="11782" width="22.7265625" style="9" customWidth="1"/>
    <col min="11783" max="11783" width="23.7265625" style="9" customWidth="1"/>
    <col min="11784" max="11787" width="17.7265625" style="9" customWidth="1"/>
    <col min="11788" max="11788" width="22.7265625" style="9" customWidth="1"/>
    <col min="11789" max="12033" width="9.1796875" style="9"/>
    <col min="12034" max="12035" width="5.7265625" style="9" customWidth="1"/>
    <col min="12036" max="12037" width="23.7265625" style="9" customWidth="1"/>
    <col min="12038" max="12038" width="22.7265625" style="9" customWidth="1"/>
    <col min="12039" max="12039" width="23.7265625" style="9" customWidth="1"/>
    <col min="12040" max="12043" width="17.7265625" style="9" customWidth="1"/>
    <col min="12044" max="12044" width="22.7265625" style="9" customWidth="1"/>
    <col min="12045" max="12289" width="9.1796875" style="9"/>
    <col min="12290" max="12291" width="5.7265625" style="9" customWidth="1"/>
    <col min="12292" max="12293" width="23.7265625" style="9" customWidth="1"/>
    <col min="12294" max="12294" width="22.7265625" style="9" customWidth="1"/>
    <col min="12295" max="12295" width="23.7265625" style="9" customWidth="1"/>
    <col min="12296" max="12299" width="17.7265625" style="9" customWidth="1"/>
    <col min="12300" max="12300" width="22.7265625" style="9" customWidth="1"/>
    <col min="12301" max="12545" width="9.1796875" style="9"/>
    <col min="12546" max="12547" width="5.7265625" style="9" customWidth="1"/>
    <col min="12548" max="12549" width="23.7265625" style="9" customWidth="1"/>
    <col min="12550" max="12550" width="22.7265625" style="9" customWidth="1"/>
    <col min="12551" max="12551" width="23.7265625" style="9" customWidth="1"/>
    <col min="12552" max="12555" width="17.7265625" style="9" customWidth="1"/>
    <col min="12556" max="12556" width="22.7265625" style="9" customWidth="1"/>
    <col min="12557" max="12801" width="9.1796875" style="9"/>
    <col min="12802" max="12803" width="5.7265625" style="9" customWidth="1"/>
    <col min="12804" max="12805" width="23.7265625" style="9" customWidth="1"/>
    <col min="12806" max="12806" width="22.7265625" style="9" customWidth="1"/>
    <col min="12807" max="12807" width="23.7265625" style="9" customWidth="1"/>
    <col min="12808" max="12811" width="17.7265625" style="9" customWidth="1"/>
    <col min="12812" max="12812" width="22.7265625" style="9" customWidth="1"/>
    <col min="12813" max="13057" width="9.1796875" style="9"/>
    <col min="13058" max="13059" width="5.7265625" style="9" customWidth="1"/>
    <col min="13060" max="13061" width="23.7265625" style="9" customWidth="1"/>
    <col min="13062" max="13062" width="22.7265625" style="9" customWidth="1"/>
    <col min="13063" max="13063" width="23.7265625" style="9" customWidth="1"/>
    <col min="13064" max="13067" width="17.7265625" style="9" customWidth="1"/>
    <col min="13068" max="13068" width="22.7265625" style="9" customWidth="1"/>
    <col min="13069" max="13313" width="9.1796875" style="9"/>
    <col min="13314" max="13315" width="5.7265625" style="9" customWidth="1"/>
    <col min="13316" max="13317" width="23.7265625" style="9" customWidth="1"/>
    <col min="13318" max="13318" width="22.7265625" style="9" customWidth="1"/>
    <col min="13319" max="13319" width="23.7265625" style="9" customWidth="1"/>
    <col min="13320" max="13323" width="17.7265625" style="9" customWidth="1"/>
    <col min="13324" max="13324" width="22.7265625" style="9" customWidth="1"/>
    <col min="13325" max="13569" width="9.1796875" style="9"/>
    <col min="13570" max="13571" width="5.7265625" style="9" customWidth="1"/>
    <col min="13572" max="13573" width="23.7265625" style="9" customWidth="1"/>
    <col min="13574" max="13574" width="22.7265625" style="9" customWidth="1"/>
    <col min="13575" max="13575" width="23.7265625" style="9" customWidth="1"/>
    <col min="13576" max="13579" width="17.7265625" style="9" customWidth="1"/>
    <col min="13580" max="13580" width="22.7265625" style="9" customWidth="1"/>
    <col min="13581" max="13825" width="9.1796875" style="9"/>
    <col min="13826" max="13827" width="5.7265625" style="9" customWidth="1"/>
    <col min="13828" max="13829" width="23.7265625" style="9" customWidth="1"/>
    <col min="13830" max="13830" width="22.7265625" style="9" customWidth="1"/>
    <col min="13831" max="13831" width="23.7265625" style="9" customWidth="1"/>
    <col min="13832" max="13835" width="17.7265625" style="9" customWidth="1"/>
    <col min="13836" max="13836" width="22.7265625" style="9" customWidth="1"/>
    <col min="13837" max="14081" width="9.1796875" style="9"/>
    <col min="14082" max="14083" width="5.7265625" style="9" customWidth="1"/>
    <col min="14084" max="14085" width="23.7265625" style="9" customWidth="1"/>
    <col min="14086" max="14086" width="22.7265625" style="9" customWidth="1"/>
    <col min="14087" max="14087" width="23.7265625" style="9" customWidth="1"/>
    <col min="14088" max="14091" width="17.7265625" style="9" customWidth="1"/>
    <col min="14092" max="14092" width="22.7265625" style="9" customWidth="1"/>
    <col min="14093" max="14337" width="9.1796875" style="9"/>
    <col min="14338" max="14339" width="5.7265625" style="9" customWidth="1"/>
    <col min="14340" max="14341" width="23.7265625" style="9" customWidth="1"/>
    <col min="14342" max="14342" width="22.7265625" style="9" customWidth="1"/>
    <col min="14343" max="14343" width="23.7265625" style="9" customWidth="1"/>
    <col min="14344" max="14347" width="17.7265625" style="9" customWidth="1"/>
    <col min="14348" max="14348" width="22.7265625" style="9" customWidth="1"/>
    <col min="14349" max="14593" width="9.1796875" style="9"/>
    <col min="14594" max="14595" width="5.7265625" style="9" customWidth="1"/>
    <col min="14596" max="14597" width="23.7265625" style="9" customWidth="1"/>
    <col min="14598" max="14598" width="22.7265625" style="9" customWidth="1"/>
    <col min="14599" max="14599" width="23.7265625" style="9" customWidth="1"/>
    <col min="14600" max="14603" width="17.7265625" style="9" customWidth="1"/>
    <col min="14604" max="14604" width="22.7265625" style="9" customWidth="1"/>
    <col min="14605" max="14849" width="9.1796875" style="9"/>
    <col min="14850" max="14851" width="5.7265625" style="9" customWidth="1"/>
    <col min="14852" max="14853" width="23.7265625" style="9" customWidth="1"/>
    <col min="14854" max="14854" width="22.7265625" style="9" customWidth="1"/>
    <col min="14855" max="14855" width="23.7265625" style="9" customWidth="1"/>
    <col min="14856" max="14859" width="17.7265625" style="9" customWidth="1"/>
    <col min="14860" max="14860" width="22.7265625" style="9" customWidth="1"/>
    <col min="14861" max="15105" width="9.1796875" style="9"/>
    <col min="15106" max="15107" width="5.7265625" style="9" customWidth="1"/>
    <col min="15108" max="15109" width="23.7265625" style="9" customWidth="1"/>
    <col min="15110" max="15110" width="22.7265625" style="9" customWidth="1"/>
    <col min="15111" max="15111" width="23.7265625" style="9" customWidth="1"/>
    <col min="15112" max="15115" width="17.7265625" style="9" customWidth="1"/>
    <col min="15116" max="15116" width="22.7265625" style="9" customWidth="1"/>
    <col min="15117" max="15361" width="9.1796875" style="9"/>
    <col min="15362" max="15363" width="5.7265625" style="9" customWidth="1"/>
    <col min="15364" max="15365" width="23.7265625" style="9" customWidth="1"/>
    <col min="15366" max="15366" width="22.7265625" style="9" customWidth="1"/>
    <col min="15367" max="15367" width="23.7265625" style="9" customWidth="1"/>
    <col min="15368" max="15371" width="17.7265625" style="9" customWidth="1"/>
    <col min="15372" max="15372" width="22.7265625" style="9" customWidth="1"/>
    <col min="15373" max="15617" width="9.1796875" style="9"/>
    <col min="15618" max="15619" width="5.7265625" style="9" customWidth="1"/>
    <col min="15620" max="15621" width="23.7265625" style="9" customWidth="1"/>
    <col min="15622" max="15622" width="22.7265625" style="9" customWidth="1"/>
    <col min="15623" max="15623" width="23.7265625" style="9" customWidth="1"/>
    <col min="15624" max="15627" width="17.7265625" style="9" customWidth="1"/>
    <col min="15628" max="15628" width="22.7265625" style="9" customWidth="1"/>
    <col min="15629" max="15873" width="9.1796875" style="9"/>
    <col min="15874" max="15875" width="5.7265625" style="9" customWidth="1"/>
    <col min="15876" max="15877" width="23.7265625" style="9" customWidth="1"/>
    <col min="15878" max="15878" width="22.7265625" style="9" customWidth="1"/>
    <col min="15879" max="15879" width="23.7265625" style="9" customWidth="1"/>
    <col min="15880" max="15883" width="17.7265625" style="9" customWidth="1"/>
    <col min="15884" max="15884" width="22.7265625" style="9" customWidth="1"/>
    <col min="15885" max="16129" width="9.1796875" style="9"/>
    <col min="16130" max="16131" width="5.7265625" style="9" customWidth="1"/>
    <col min="16132" max="16133" width="23.7265625" style="9" customWidth="1"/>
    <col min="16134" max="16134" width="22.7265625" style="9" customWidth="1"/>
    <col min="16135" max="16135" width="23.7265625" style="9" customWidth="1"/>
    <col min="16136" max="16139" width="17.7265625" style="9" customWidth="1"/>
    <col min="16140" max="16140" width="22.7265625" style="9" customWidth="1"/>
    <col min="16141" max="16384" width="9.1796875" style="9"/>
  </cols>
  <sheetData>
    <row r="1" spans="2:19" ht="26.25" customHeight="1" x14ac:dyDescent="0.6">
      <c r="B1" s="1224" t="s">
        <v>341</v>
      </c>
      <c r="C1" s="1224"/>
      <c r="D1" s="1224"/>
      <c r="E1" s="1224"/>
      <c r="F1" s="1224"/>
      <c r="G1" s="1224"/>
      <c r="H1" s="1224"/>
      <c r="I1" s="1224"/>
      <c r="J1" s="1224"/>
      <c r="K1" s="1224"/>
      <c r="L1" s="1224"/>
    </row>
    <row r="2" spans="2:19" ht="4" customHeight="1" x14ac:dyDescent="0.35">
      <c r="B2" s="1318"/>
      <c r="C2" s="1318"/>
      <c r="D2" s="1318"/>
      <c r="E2" s="1318"/>
      <c r="F2" s="1318"/>
      <c r="G2" s="1318"/>
      <c r="H2" s="1318"/>
      <c r="I2" s="1318"/>
      <c r="J2" s="1318"/>
      <c r="K2" s="1318"/>
      <c r="L2" s="1318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M3" s="20"/>
      <c r="N3" s="1123" t="s">
        <v>0</v>
      </c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1116"/>
    </row>
    <row r="5" spans="2:19" ht="18" customHeight="1" x14ac:dyDescent="0.4">
      <c r="B5" s="39" t="s">
        <v>342</v>
      </c>
      <c r="C5" s="260"/>
      <c r="D5" s="261"/>
      <c r="E5" s="261"/>
      <c r="F5" s="261"/>
      <c r="G5" s="261"/>
      <c r="H5" s="261"/>
      <c r="I5" s="261"/>
      <c r="J5" s="261"/>
      <c r="K5" s="261"/>
      <c r="L5" s="261"/>
      <c r="M5" s="261"/>
      <c r="N5" s="261"/>
      <c r="O5" s="261"/>
      <c r="P5" s="261"/>
      <c r="Q5" s="261"/>
      <c r="R5" s="261"/>
      <c r="S5" s="261"/>
    </row>
    <row r="6" spans="2:19" ht="30" customHeight="1" x14ac:dyDescent="0.25">
      <c r="B6" s="1598"/>
      <c r="C6" s="1598"/>
      <c r="D6" s="1231" t="s">
        <v>343</v>
      </c>
      <c r="E6" s="1231"/>
      <c r="F6" s="1231"/>
      <c r="G6" s="1231" t="s">
        <v>344</v>
      </c>
      <c r="H6" s="1231"/>
      <c r="I6" s="1231"/>
      <c r="J6" s="1231" t="s">
        <v>345</v>
      </c>
      <c r="K6" s="1231"/>
      <c r="L6" s="1295"/>
    </row>
    <row r="7" spans="2:19" ht="30" customHeight="1" x14ac:dyDescent="0.25">
      <c r="B7" s="1598"/>
      <c r="C7" s="1598"/>
      <c r="D7" s="45" t="s">
        <v>130</v>
      </c>
      <c r="E7" s="45" t="s">
        <v>59</v>
      </c>
      <c r="F7" s="45" t="s">
        <v>126</v>
      </c>
      <c r="G7" s="45" t="s">
        <v>130</v>
      </c>
      <c r="H7" s="45" t="s">
        <v>59</v>
      </c>
      <c r="I7" s="45" t="s">
        <v>126</v>
      </c>
      <c r="J7" s="45" t="s">
        <v>130</v>
      </c>
      <c r="K7" s="45" t="s">
        <v>59</v>
      </c>
      <c r="L7" s="45" t="s">
        <v>126</v>
      </c>
    </row>
    <row r="8" spans="2:19" ht="24" customHeight="1" x14ac:dyDescent="0.25">
      <c r="B8" s="1177">
        <v>2020</v>
      </c>
      <c r="C8" s="1177"/>
      <c r="D8" s="163">
        <v>25798.298999999999</v>
      </c>
      <c r="E8" s="94">
        <v>-63.228791405756787</v>
      </c>
      <c r="F8" s="245"/>
      <c r="G8" s="471">
        <v>12199.69</v>
      </c>
      <c r="H8" s="94">
        <v>-75.128981930787006</v>
      </c>
      <c r="I8" s="94"/>
      <c r="J8" s="109">
        <v>13598.609</v>
      </c>
      <c r="K8" s="94">
        <v>-35.573392917616665</v>
      </c>
      <c r="L8" s="94"/>
    </row>
    <row r="9" spans="2:19" ht="24" customHeight="1" x14ac:dyDescent="0.25">
      <c r="B9" s="1177">
        <v>2021</v>
      </c>
      <c r="C9" s="1177"/>
      <c r="D9" s="163">
        <v>37332.421999999999</v>
      </c>
      <c r="E9" s="94">
        <v>44.708850765703588</v>
      </c>
      <c r="F9" s="245"/>
      <c r="G9" s="471">
        <v>18660.66</v>
      </c>
      <c r="H9" s="94">
        <v>52.960116199673934</v>
      </c>
      <c r="I9" s="94"/>
      <c r="J9" s="109">
        <v>18671.761999999999</v>
      </c>
      <c r="K9" s="94">
        <v>37.306411266034644</v>
      </c>
      <c r="L9" s="94"/>
    </row>
    <row r="10" spans="2:19" ht="24" customHeight="1" x14ac:dyDescent="0.25">
      <c r="B10" s="1177">
        <v>2022</v>
      </c>
      <c r="C10" s="1177"/>
      <c r="D10" s="163">
        <v>69694.790999999997</v>
      </c>
      <c r="E10" s="94">
        <v>86.687033056681926</v>
      </c>
      <c r="F10" s="245"/>
      <c r="G10" s="471">
        <v>46805.883000000002</v>
      </c>
      <c r="H10" s="94">
        <v>150.8265141747398</v>
      </c>
      <c r="I10" s="94"/>
      <c r="J10" s="109">
        <v>22888.907999999999</v>
      </c>
      <c r="K10" s="94">
        <v>22.585688485103873</v>
      </c>
      <c r="L10" s="94"/>
    </row>
    <row r="11" spans="2:19" ht="24" customHeight="1" x14ac:dyDescent="0.25">
      <c r="B11" s="51"/>
      <c r="C11" s="51"/>
      <c r="D11" s="165"/>
      <c r="E11" s="97"/>
      <c r="F11" s="246"/>
      <c r="G11" s="472"/>
      <c r="H11" s="97"/>
      <c r="I11" s="97"/>
      <c r="J11" s="112"/>
      <c r="K11" s="97"/>
      <c r="L11" s="97"/>
    </row>
    <row r="12" spans="2:19" ht="24" customHeight="1" x14ac:dyDescent="0.25">
      <c r="B12" s="57">
        <v>22</v>
      </c>
      <c r="C12" s="58" t="s">
        <v>73</v>
      </c>
      <c r="D12" s="168">
        <v>2922.0770000000002</v>
      </c>
      <c r="E12" s="99">
        <v>535.36672870860014</v>
      </c>
      <c r="F12" s="248">
        <v>328.24678577246431</v>
      </c>
      <c r="G12" s="473">
        <v>1776.585</v>
      </c>
      <c r="H12" s="99">
        <v>1210.7168942697151</v>
      </c>
      <c r="I12" s="99">
        <v>613.94139262245756</v>
      </c>
      <c r="J12" s="114">
        <v>1145.492</v>
      </c>
      <c r="K12" s="99">
        <v>253.15343089952242</v>
      </c>
      <c r="L12" s="99">
        <v>170.26443845890563</v>
      </c>
    </row>
    <row r="13" spans="2:19" ht="24" customHeight="1" x14ac:dyDescent="0.25">
      <c r="B13" s="57"/>
      <c r="C13" s="58" t="s">
        <v>74</v>
      </c>
      <c r="D13" s="168">
        <v>4012.5320000000002</v>
      </c>
      <c r="E13" s="99">
        <v>551.67387494782588</v>
      </c>
      <c r="F13" s="248">
        <v>406.24895813842727</v>
      </c>
      <c r="G13" s="473">
        <v>2732.99</v>
      </c>
      <c r="H13" s="99">
        <v>1476.8371980313982</v>
      </c>
      <c r="I13" s="99">
        <v>870.88072842846702</v>
      </c>
      <c r="J13" s="114">
        <v>1279.5419999999999</v>
      </c>
      <c r="K13" s="99">
        <v>189.22347346102902</v>
      </c>
      <c r="L13" s="99">
        <v>177.36297123802993</v>
      </c>
    </row>
    <row r="14" spans="2:19" ht="24" customHeight="1" x14ac:dyDescent="0.25">
      <c r="B14" s="57"/>
      <c r="C14" s="58" t="s">
        <v>75</v>
      </c>
      <c r="D14" s="168">
        <v>5999.9620000000004</v>
      </c>
      <c r="E14" s="99">
        <v>551.44186713107524</v>
      </c>
      <c r="F14" s="248">
        <v>456.05967598590229</v>
      </c>
      <c r="G14" s="473">
        <v>4112.1509999999998</v>
      </c>
      <c r="H14" s="99">
        <v>1425.4652832134498</v>
      </c>
      <c r="I14" s="99">
        <v>1046.4212662127982</v>
      </c>
      <c r="J14" s="114">
        <v>1887.8109999999999</v>
      </c>
      <c r="K14" s="99">
        <v>189.78112273796896</v>
      </c>
      <c r="L14" s="99">
        <v>181.77633416545919</v>
      </c>
    </row>
    <row r="15" spans="2:19" ht="24" customHeight="1" x14ac:dyDescent="0.25">
      <c r="B15" s="57"/>
      <c r="C15" s="58" t="s">
        <v>76</v>
      </c>
      <c r="D15" s="168">
        <v>6499.1890000000003</v>
      </c>
      <c r="E15" s="99">
        <v>221.07286299346413</v>
      </c>
      <c r="F15" s="248">
        <v>355.04630797628664</v>
      </c>
      <c r="G15" s="473">
        <v>4718.6750000000002</v>
      </c>
      <c r="H15" s="99">
        <v>491.57360138808093</v>
      </c>
      <c r="I15" s="99">
        <v>778.07965851972676</v>
      </c>
      <c r="J15" s="114">
        <v>1780.5139999999999</v>
      </c>
      <c r="K15" s="99">
        <v>45.162984015483929</v>
      </c>
      <c r="L15" s="99">
        <v>127.00977703752558</v>
      </c>
    </row>
    <row r="16" spans="2:19" ht="24" customHeight="1" x14ac:dyDescent="0.25">
      <c r="B16" s="57"/>
      <c r="C16" s="58" t="s">
        <v>77</v>
      </c>
      <c r="D16" s="168">
        <v>7180.8519999999999</v>
      </c>
      <c r="E16" s="99">
        <v>111.09027242112393</v>
      </c>
      <c r="F16" s="248">
        <v>252.72620119101927</v>
      </c>
      <c r="G16" s="473">
        <v>4853.134</v>
      </c>
      <c r="H16" s="99">
        <v>242.77369932520719</v>
      </c>
      <c r="I16" s="99">
        <v>530.8117888560754</v>
      </c>
      <c r="J16" s="114">
        <v>2327.7179999999998</v>
      </c>
      <c r="K16" s="99">
        <v>17.209295299478832</v>
      </c>
      <c r="L16" s="99">
        <v>83.791993289952686</v>
      </c>
    </row>
    <row r="17" spans="2:13" ht="24" customHeight="1" x14ac:dyDescent="0.25">
      <c r="B17" s="57"/>
      <c r="C17" s="58" t="s">
        <v>66</v>
      </c>
      <c r="D17" s="168">
        <v>8665.8889999999992</v>
      </c>
      <c r="E17" s="99">
        <v>90.93568275804023</v>
      </c>
      <c r="F17" s="248">
        <v>194.67501197493021</v>
      </c>
      <c r="G17" s="473">
        <v>5784.14</v>
      </c>
      <c r="H17" s="99">
        <v>208.5284392433982</v>
      </c>
      <c r="I17" s="99">
        <v>408.5009908129403</v>
      </c>
      <c r="J17" s="114">
        <v>2881.7489999999998</v>
      </c>
      <c r="K17" s="99">
        <v>8.1781468618097097</v>
      </c>
      <c r="L17" s="99">
        <v>57.664726193533667</v>
      </c>
    </row>
    <row r="18" spans="2:13" ht="24" customHeight="1" x14ac:dyDescent="0.25">
      <c r="B18" s="57"/>
      <c r="C18" s="58" t="s">
        <v>67</v>
      </c>
      <c r="D18" s="168">
        <v>9959.2090000000007</v>
      </c>
      <c r="E18" s="99">
        <v>32.660825397028368</v>
      </c>
      <c r="F18" s="248">
        <v>134.33330447597478</v>
      </c>
      <c r="G18" s="473">
        <v>6235.3639999999996</v>
      </c>
      <c r="H18" s="99">
        <v>88.397506107076666</v>
      </c>
      <c r="I18" s="99">
        <v>280.07709009732389</v>
      </c>
      <c r="J18" s="114">
        <v>3723.8449999999998</v>
      </c>
      <c r="K18" s="99">
        <v>-11.286055536192574</v>
      </c>
      <c r="L18" s="99">
        <v>33.357531888469083</v>
      </c>
    </row>
    <row r="19" spans="2:13" ht="24" customHeight="1" x14ac:dyDescent="0.25">
      <c r="B19" s="57"/>
      <c r="C19" s="58" t="s">
        <v>68</v>
      </c>
      <c r="D19" s="168">
        <v>7691.2749999999996</v>
      </c>
      <c r="E19" s="99">
        <v>37.700422503716304</v>
      </c>
      <c r="F19" s="248">
        <v>113.36595405010806</v>
      </c>
      <c r="G19" s="473">
        <v>5265.085</v>
      </c>
      <c r="H19" s="99">
        <v>71.729478740135903</v>
      </c>
      <c r="I19" s="99">
        <v>223.62554290642043</v>
      </c>
      <c r="J19" s="114">
        <v>2426.19</v>
      </c>
      <c r="K19" s="99">
        <v>-3.7071434099527956</v>
      </c>
      <c r="L19" s="99">
        <v>26.884232657883935</v>
      </c>
    </row>
    <row r="20" spans="2:13" ht="24" customHeight="1" x14ac:dyDescent="0.25">
      <c r="B20" s="57"/>
      <c r="C20" s="58" t="s">
        <v>69</v>
      </c>
      <c r="D20" s="168">
        <v>6790.0709999999999</v>
      </c>
      <c r="E20" s="99">
        <v>24.15653067493637</v>
      </c>
      <c r="F20" s="248">
        <v>97.734241113286416</v>
      </c>
      <c r="G20" s="473">
        <v>4955.5950000000003</v>
      </c>
      <c r="H20" s="99">
        <v>38.552854293448505</v>
      </c>
      <c r="I20" s="99">
        <v>179.17626231452667</v>
      </c>
      <c r="J20" s="114">
        <v>1834.4760000000001</v>
      </c>
      <c r="K20" s="99">
        <v>-3.0546251660696799</v>
      </c>
      <c r="L20" s="99">
        <v>23.412640052160306</v>
      </c>
    </row>
    <row r="21" spans="2:13" ht="24" customHeight="1" x14ac:dyDescent="0.25">
      <c r="B21" s="57"/>
      <c r="C21" s="58" t="s">
        <v>70</v>
      </c>
      <c r="D21" s="168">
        <v>4252.0169999999998</v>
      </c>
      <c r="E21" s="99">
        <v>19.547481415670443</v>
      </c>
      <c r="F21" s="248">
        <v>89.735715020383196</v>
      </c>
      <c r="G21" s="473">
        <v>2932.5610000000001</v>
      </c>
      <c r="H21" s="99">
        <v>26.741486887661182</v>
      </c>
      <c r="I21" s="99">
        <v>158.67725298545895</v>
      </c>
      <c r="J21" s="114">
        <v>1319.4559999999999</v>
      </c>
      <c r="K21" s="99">
        <v>6.155451519654509</v>
      </c>
      <c r="L21" s="99">
        <v>22.191256772414913</v>
      </c>
    </row>
    <row r="22" spans="2:13" ht="24" customHeight="1" x14ac:dyDescent="0.25">
      <c r="B22" s="57"/>
      <c r="C22" s="58" t="s">
        <v>71</v>
      </c>
      <c r="D22" s="168">
        <v>3727.7660000000001</v>
      </c>
      <c r="E22" s="99">
        <v>45.356148818478225</v>
      </c>
      <c r="F22" s="248">
        <v>86.687033056681926</v>
      </c>
      <c r="G22" s="473">
        <v>2297.924</v>
      </c>
      <c r="H22" s="99">
        <v>57.967771583971441</v>
      </c>
      <c r="I22" s="99">
        <v>150.8265141747398</v>
      </c>
      <c r="J22" s="114">
        <v>1429.8420000000001</v>
      </c>
      <c r="K22" s="99">
        <v>28.826780911707871</v>
      </c>
      <c r="L22" s="99">
        <v>22.585688485103873</v>
      </c>
    </row>
    <row r="23" spans="2:13" ht="24" customHeight="1" x14ac:dyDescent="0.25">
      <c r="B23" s="253">
        <v>23</v>
      </c>
      <c r="C23" s="254" t="s">
        <v>72</v>
      </c>
      <c r="D23" s="474">
        <v>3462.5360000000001</v>
      </c>
      <c r="E23" s="384">
        <v>73.651923416411222</v>
      </c>
      <c r="F23" s="475">
        <v>73.651923416411222</v>
      </c>
      <c r="G23" s="476">
        <v>2286.453</v>
      </c>
      <c r="H23" s="384">
        <v>100.27109196192625</v>
      </c>
      <c r="I23" s="384">
        <v>100.27109196192625</v>
      </c>
      <c r="J23" s="477">
        <v>1176.0830000000001</v>
      </c>
      <c r="K23" s="384">
        <v>37.993694508684413</v>
      </c>
      <c r="L23" s="384">
        <v>37.993694508684413</v>
      </c>
    </row>
    <row r="24" spans="2:13" ht="24" customHeight="1" x14ac:dyDescent="0.25">
      <c r="B24" s="57"/>
      <c r="C24" s="58" t="s">
        <v>73</v>
      </c>
      <c r="D24" s="168">
        <v>4022.692</v>
      </c>
      <c r="E24" s="99">
        <v>37.665502996669844</v>
      </c>
      <c r="F24" s="248">
        <v>52.261672988503527</v>
      </c>
      <c r="G24" s="473">
        <v>2674.0129999999999</v>
      </c>
      <c r="H24" s="99">
        <v>50.514216882389526</v>
      </c>
      <c r="I24" s="99">
        <v>69.980029222853048</v>
      </c>
      <c r="J24" s="114">
        <v>1348.6790000000001</v>
      </c>
      <c r="K24" s="99">
        <v>17.737967615662086</v>
      </c>
      <c r="L24" s="99">
        <v>26.379328900045795</v>
      </c>
    </row>
    <row r="25" spans="2:13" ht="24" customHeight="1" x14ac:dyDescent="0.25">
      <c r="B25" s="57"/>
      <c r="C25" s="58" t="s">
        <v>74</v>
      </c>
      <c r="D25" s="168">
        <v>5080.9939999999997</v>
      </c>
      <c r="E25" s="99">
        <v>26.628124087234696</v>
      </c>
      <c r="F25" s="248">
        <v>40.741850786481713</v>
      </c>
      <c r="G25" s="473">
        <v>3598.7260000000001</v>
      </c>
      <c r="H25" s="99">
        <v>31.677247263985599</v>
      </c>
      <c r="I25" s="99">
        <v>51.456508590836656</v>
      </c>
      <c r="J25" s="114">
        <v>1482.268</v>
      </c>
      <c r="K25" s="99">
        <v>15.8436378016509</v>
      </c>
      <c r="L25" s="99">
        <v>22.265933585105092</v>
      </c>
    </row>
    <row r="26" spans="2:13" ht="24" customHeight="1" x14ac:dyDescent="0.25">
      <c r="B26" s="57"/>
      <c r="C26" s="58" t="s">
        <v>75</v>
      </c>
      <c r="D26" s="168">
        <v>6838.6570000000002</v>
      </c>
      <c r="E26" s="99">
        <v>13.978338529477362</v>
      </c>
      <c r="F26" s="248">
        <v>29.985257081360285</v>
      </c>
      <c r="G26" s="473">
        <v>4806.1149999999998</v>
      </c>
      <c r="H26" s="99">
        <v>16.875936705631677</v>
      </c>
      <c r="I26" s="99">
        <v>36.891863033439677</v>
      </c>
      <c r="J26" s="114">
        <v>2032.5419999999999</v>
      </c>
      <c r="K26" s="99">
        <v>7.6666043369807646</v>
      </c>
      <c r="L26" s="99">
        <v>16.929990757229561</v>
      </c>
    </row>
    <row r="27" spans="2:13" ht="24" customHeight="1" x14ac:dyDescent="0.25">
      <c r="B27" s="57"/>
      <c r="C27" s="58" t="s">
        <v>76</v>
      </c>
      <c r="D27" s="168">
        <v>7144.69</v>
      </c>
      <c r="E27" s="99">
        <v>9.9320238263574048</v>
      </c>
      <c r="F27" s="248">
        <v>23.902958001302245</v>
      </c>
      <c r="G27" s="473">
        <v>5364.875</v>
      </c>
      <c r="H27" s="99">
        <v>13.694522297043132</v>
      </c>
      <c r="I27" s="99">
        <v>29.333507341486854</v>
      </c>
      <c r="J27" s="114">
        <v>1779.8150000000001</v>
      </c>
      <c r="K27" s="99">
        <v>-3.9258326528179843E-2</v>
      </c>
      <c r="L27" s="99">
        <v>12.579920732915294</v>
      </c>
    </row>
    <row r="28" spans="2:13" ht="24" customHeight="1" x14ac:dyDescent="0.25">
      <c r="B28" s="57"/>
      <c r="C28" s="58" t="s">
        <v>77</v>
      </c>
      <c r="D28" s="168">
        <v>7439.8919999999998</v>
      </c>
      <c r="E28" s="99">
        <v>3.6073713815575115</v>
      </c>
      <c r="F28" s="248">
        <v>18.808693089244176</v>
      </c>
      <c r="G28" s="473">
        <v>5273.7740000000003</v>
      </c>
      <c r="H28" s="99">
        <v>8.6673889490790792</v>
      </c>
      <c r="I28" s="99">
        <v>24.146316663472156</v>
      </c>
      <c r="J28" s="114">
        <v>2166.1179999999999</v>
      </c>
      <c r="K28" s="99">
        <v>-6.9424217194694489</v>
      </c>
      <c r="L28" s="99">
        <v>7.6795872041926616</v>
      </c>
    </row>
    <row r="29" spans="2:13" ht="24" customHeight="1" x14ac:dyDescent="0.25">
      <c r="B29" s="57"/>
      <c r="C29" s="58" t="s">
        <v>66</v>
      </c>
      <c r="D29" s="168">
        <v>8792.2939999999999</v>
      </c>
      <c r="E29" s="99">
        <v>1.4586501165662291</v>
      </c>
      <c r="F29" s="248">
        <v>14.775004209988008</v>
      </c>
      <c r="G29" s="473">
        <v>5990.0280000000002</v>
      </c>
      <c r="H29" s="99">
        <v>3.5595265674758902</v>
      </c>
      <c r="I29" s="99">
        <v>19.405873256135497</v>
      </c>
      <c r="J29" s="114">
        <v>2802.2660000000001</v>
      </c>
      <c r="K29" s="99">
        <v>-2.7581513865364449</v>
      </c>
      <c r="L29" s="99">
        <v>5.2049925714303003</v>
      </c>
    </row>
    <row r="30" spans="2:13" ht="2.15" customHeight="1" x14ac:dyDescent="0.25">
      <c r="B30" s="402"/>
      <c r="C30" s="62"/>
      <c r="D30" s="172"/>
      <c r="E30" s="143"/>
      <c r="F30" s="102"/>
      <c r="G30" s="143"/>
      <c r="H30" s="143"/>
      <c r="I30" s="143"/>
      <c r="J30" s="255"/>
      <c r="K30" s="143"/>
      <c r="L30" s="102"/>
    </row>
    <row r="31" spans="2:13" s="69" customFormat="1" ht="18" customHeight="1" x14ac:dyDescent="0.3">
      <c r="B31" s="67" t="s">
        <v>346</v>
      </c>
      <c r="C31" s="67"/>
      <c r="G31" s="394"/>
      <c r="L31" s="271"/>
      <c r="M31" s="271"/>
    </row>
    <row r="32" spans="2:13" ht="18" customHeight="1" x14ac:dyDescent="0.25">
      <c r="B32" s="92"/>
      <c r="C32" s="467"/>
      <c r="D32" s="467"/>
      <c r="E32" s="467"/>
      <c r="F32" s="467"/>
      <c r="G32" s="467"/>
      <c r="H32" s="467"/>
      <c r="I32" s="467"/>
      <c r="J32" s="467"/>
      <c r="K32" s="467"/>
      <c r="L32" s="467"/>
    </row>
    <row r="33" spans="2:12" ht="24" customHeight="1" x14ac:dyDescent="0.25">
      <c r="B33" s="467"/>
      <c r="C33" s="467"/>
      <c r="D33" s="467"/>
      <c r="E33" s="467"/>
      <c r="F33" s="467"/>
      <c r="G33" s="467"/>
      <c r="H33" s="467"/>
      <c r="I33" s="467"/>
      <c r="J33" s="467"/>
      <c r="K33" s="467"/>
      <c r="L33" s="467"/>
    </row>
    <row r="34" spans="2:12" ht="18" customHeight="1" x14ac:dyDescent="0.35">
      <c r="B34" s="478"/>
      <c r="C34" s="478"/>
      <c r="D34" s="478"/>
      <c r="E34" s="43"/>
      <c r="F34" s="43"/>
      <c r="G34" s="43"/>
      <c r="H34" s="43"/>
      <c r="I34" s="43"/>
      <c r="J34" s="43"/>
      <c r="K34" s="43"/>
      <c r="L34" s="43"/>
    </row>
    <row r="35" spans="2:12" ht="2.15" customHeight="1" x14ac:dyDescent="0.35">
      <c r="B35" s="478"/>
      <c r="C35" s="478"/>
      <c r="D35" s="478"/>
      <c r="E35" s="43"/>
      <c r="F35" s="43"/>
      <c r="G35" s="43"/>
      <c r="H35" s="43"/>
      <c r="I35" s="43"/>
      <c r="J35" s="43"/>
      <c r="K35" s="43"/>
      <c r="L35" s="43"/>
    </row>
    <row r="36" spans="2:12" ht="2.15" customHeight="1" x14ac:dyDescent="0.35">
      <c r="B36" s="478"/>
      <c r="C36" s="478"/>
      <c r="D36" s="478"/>
      <c r="E36" s="43"/>
      <c r="F36" s="43"/>
      <c r="G36" s="43"/>
      <c r="H36" s="43"/>
      <c r="I36" s="43"/>
      <c r="J36" s="43"/>
      <c r="K36" s="43"/>
      <c r="L36" s="43"/>
    </row>
    <row r="37" spans="2:12" ht="2.15" customHeight="1" x14ac:dyDescent="0.35">
      <c r="B37" s="478"/>
      <c r="C37" s="478"/>
      <c r="D37" s="478"/>
      <c r="E37" s="43"/>
      <c r="F37" s="43"/>
      <c r="G37" s="43"/>
      <c r="H37" s="43"/>
      <c r="I37" s="43"/>
      <c r="J37" s="43"/>
      <c r="K37" s="43"/>
      <c r="L37" s="43"/>
    </row>
    <row r="38" spans="2:12" ht="2.15" customHeight="1" x14ac:dyDescent="0.35">
      <c r="B38" s="478"/>
      <c r="C38" s="478"/>
      <c r="D38" s="478"/>
      <c r="E38" s="43"/>
      <c r="F38" s="43"/>
      <c r="G38" s="43"/>
      <c r="H38" s="43"/>
      <c r="I38" s="43"/>
      <c r="J38" s="43"/>
      <c r="K38" s="43"/>
      <c r="L38" s="43"/>
    </row>
    <row r="39" spans="2:12" ht="4" customHeight="1" x14ac:dyDescent="0.35">
      <c r="B39" s="478"/>
      <c r="C39" s="478"/>
      <c r="D39" s="478"/>
      <c r="E39" s="43"/>
      <c r="F39" s="43"/>
      <c r="G39" s="43"/>
      <c r="H39" s="43"/>
      <c r="I39" s="43"/>
      <c r="J39" s="43"/>
      <c r="K39" s="43"/>
      <c r="L39" s="43"/>
    </row>
    <row r="40" spans="2:12" ht="4" customHeight="1" x14ac:dyDescent="0.35">
      <c r="B40" s="478"/>
      <c r="C40" s="478"/>
      <c r="D40" s="478"/>
      <c r="E40" s="43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478"/>
      <c r="C41" s="478"/>
      <c r="D41" s="478"/>
      <c r="E41" s="43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478"/>
      <c r="C42" s="478"/>
      <c r="D42" s="478"/>
      <c r="E42" s="43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478"/>
      <c r="C43" s="478"/>
      <c r="D43" s="478"/>
      <c r="E43" s="43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478"/>
      <c r="C44" s="478"/>
      <c r="D44" s="478"/>
      <c r="E44" s="43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478"/>
      <c r="C45" s="478"/>
      <c r="D45" s="478"/>
      <c r="E45" s="43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478"/>
      <c r="C46" s="478"/>
      <c r="D46" s="478"/>
      <c r="E46" s="43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478"/>
      <c r="C47" s="478"/>
      <c r="D47" s="478"/>
      <c r="E47" s="43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478"/>
      <c r="C48" s="478"/>
      <c r="D48" s="478"/>
      <c r="E48" s="43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478"/>
      <c r="C49" s="478"/>
      <c r="D49" s="478"/>
      <c r="E49" s="43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478"/>
      <c r="C50" s="478"/>
      <c r="D50" s="478"/>
      <c r="E50" s="43"/>
      <c r="F50" s="43"/>
      <c r="G50" s="43"/>
      <c r="H50" s="43"/>
      <c r="I50" s="43"/>
      <c r="J50" s="43"/>
      <c r="K50" s="43"/>
      <c r="L50" s="43"/>
    </row>
    <row r="51" spans="2:12" ht="4" customHeight="1" x14ac:dyDescent="0.35">
      <c r="B51" s="478"/>
      <c r="C51" s="478"/>
      <c r="D51" s="478"/>
      <c r="E51" s="43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478"/>
      <c r="C52" s="478"/>
      <c r="D52" s="478"/>
      <c r="E52" s="43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478"/>
      <c r="C53" s="478"/>
      <c r="D53" s="478"/>
      <c r="E53" s="43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478"/>
      <c r="C54" s="478"/>
      <c r="D54" s="478"/>
      <c r="E54" s="43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478"/>
      <c r="C55" s="478"/>
      <c r="D55" s="478"/>
      <c r="E55" s="43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478"/>
      <c r="C56" s="478"/>
      <c r="D56" s="478"/>
      <c r="E56" s="43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478"/>
      <c r="C57" s="478"/>
      <c r="D57" s="478"/>
      <c r="E57" s="43"/>
      <c r="F57" s="43"/>
      <c r="G57" s="43"/>
      <c r="H57" s="43"/>
      <c r="I57" s="43"/>
      <c r="J57" s="43"/>
      <c r="K57" s="43"/>
      <c r="L57" s="43"/>
    </row>
    <row r="58" spans="2:12" ht="6" customHeight="1" x14ac:dyDescent="0.35">
      <c r="B58" s="478"/>
      <c r="C58" s="478"/>
      <c r="D58" s="478"/>
      <c r="E58" s="43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478"/>
      <c r="C59" s="478"/>
      <c r="D59" s="478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478"/>
      <c r="C60" s="478"/>
      <c r="D60" s="478"/>
      <c r="E60" s="43"/>
      <c r="F60" s="43"/>
      <c r="G60" s="43"/>
      <c r="H60" s="43"/>
      <c r="I60" s="43"/>
      <c r="J60" s="43"/>
      <c r="K60" s="43"/>
      <c r="L60" s="43"/>
    </row>
    <row r="61" spans="2:12" ht="5.15" customHeight="1" x14ac:dyDescent="0.35">
      <c r="B61" s="478"/>
      <c r="C61" s="478"/>
      <c r="D61" s="478"/>
      <c r="E61" s="43"/>
      <c r="F61" s="43"/>
      <c r="G61" s="43"/>
      <c r="H61" s="43"/>
      <c r="I61" s="43"/>
      <c r="J61" s="43"/>
      <c r="K61" s="43"/>
      <c r="L61" s="43"/>
    </row>
    <row r="62" spans="2:12" ht="5.15" customHeight="1" x14ac:dyDescent="0.35">
      <c r="B62" s="478"/>
      <c r="C62" s="478"/>
      <c r="D62" s="478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478"/>
      <c r="C63" s="478"/>
      <c r="D63" s="478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478"/>
      <c r="C64" s="478"/>
      <c r="D64" s="478"/>
      <c r="E64" s="43"/>
      <c r="F64" s="43"/>
      <c r="G64" s="43"/>
      <c r="H64" s="43"/>
      <c r="I64" s="43"/>
      <c r="J64" s="43"/>
      <c r="K64" s="43"/>
      <c r="L64" s="43"/>
    </row>
    <row r="65" spans="2:19" ht="18" customHeight="1" x14ac:dyDescent="0.35">
      <c r="B65" s="478"/>
      <c r="C65" s="478"/>
      <c r="D65" s="478"/>
      <c r="E65" s="43"/>
      <c r="F65" s="43"/>
      <c r="G65" s="43"/>
      <c r="H65" s="43"/>
      <c r="I65" s="43"/>
      <c r="J65" s="43"/>
      <c r="K65" s="43"/>
      <c r="L65" s="43"/>
    </row>
    <row r="66" spans="2:19" ht="24" customHeight="1" x14ac:dyDescent="0.35">
      <c r="B66" s="478"/>
      <c r="C66" s="478"/>
      <c r="D66" s="478"/>
      <c r="E66" s="43"/>
      <c r="F66" s="43"/>
      <c r="G66" s="43"/>
      <c r="H66" s="43"/>
      <c r="I66" s="43"/>
      <c r="J66" s="43"/>
      <c r="K66" s="43"/>
      <c r="L66" s="43"/>
    </row>
    <row r="67" spans="2:19" ht="24" customHeight="1" x14ac:dyDescent="0.35">
      <c r="B67" s="478"/>
      <c r="C67" s="478"/>
      <c r="D67" s="478"/>
      <c r="E67" s="43"/>
      <c r="F67" s="43"/>
      <c r="G67" s="43"/>
      <c r="H67" s="43"/>
      <c r="I67" s="43"/>
      <c r="J67" s="43"/>
      <c r="K67" s="43"/>
      <c r="L67" s="43"/>
    </row>
    <row r="68" spans="2:19" ht="24" customHeight="1" x14ac:dyDescent="0.35">
      <c r="B68" s="478"/>
      <c r="C68" s="478"/>
      <c r="D68" s="478"/>
      <c r="E68" s="43"/>
      <c r="F68" s="43"/>
      <c r="G68" s="43"/>
      <c r="H68" s="43"/>
      <c r="I68" s="43"/>
      <c r="J68" s="43"/>
      <c r="K68" s="43"/>
      <c r="L68" s="43"/>
    </row>
    <row r="69" spans="2:19" ht="18" customHeight="1" x14ac:dyDescent="0.4">
      <c r="B69" s="39" t="s">
        <v>347</v>
      </c>
      <c r="C69" s="260"/>
      <c r="D69" s="261"/>
      <c r="E69" s="261"/>
      <c r="F69" s="261"/>
      <c r="G69" s="261"/>
      <c r="H69" s="261"/>
      <c r="I69" s="261"/>
      <c r="J69" s="261"/>
      <c r="K69" s="261"/>
      <c r="L69" s="261"/>
      <c r="M69" s="261"/>
      <c r="N69" s="261"/>
      <c r="O69" s="261"/>
      <c r="P69" s="261"/>
      <c r="Q69" s="261"/>
      <c r="R69" s="261"/>
      <c r="S69" s="261"/>
    </row>
    <row r="70" spans="2:19" ht="36" customHeight="1" x14ac:dyDescent="0.3">
      <c r="B70" s="1499"/>
      <c r="C70" s="1499"/>
      <c r="D70" s="1279" t="s">
        <v>348</v>
      </c>
      <c r="E70" s="1279"/>
      <c r="F70" s="1279" t="s">
        <v>349</v>
      </c>
      <c r="G70" s="1566"/>
      <c r="H70" s="1601" t="s">
        <v>350</v>
      </c>
      <c r="I70" s="1279"/>
      <c r="J70" s="1279"/>
      <c r="K70" s="1279"/>
      <c r="L70" s="1602"/>
    </row>
    <row r="71" spans="2:19" ht="30" customHeight="1" x14ac:dyDescent="0.25">
      <c r="B71" s="1499"/>
      <c r="C71" s="1499"/>
      <c r="D71" s="128" t="s">
        <v>351</v>
      </c>
      <c r="E71" s="458" t="s">
        <v>352</v>
      </c>
      <c r="F71" s="458" t="s">
        <v>351</v>
      </c>
      <c r="G71" s="458" t="s">
        <v>352</v>
      </c>
      <c r="H71" s="1213"/>
      <c r="I71" s="1213"/>
      <c r="J71" s="1213"/>
      <c r="K71" s="1213"/>
      <c r="L71" s="1265"/>
    </row>
    <row r="72" spans="2:19" ht="30" customHeight="1" x14ac:dyDescent="0.25">
      <c r="B72" s="1499"/>
      <c r="C72" s="1499"/>
      <c r="D72" s="1527" t="s">
        <v>308</v>
      </c>
      <c r="E72" s="1527"/>
      <c r="F72" s="1527"/>
      <c r="G72" s="1527"/>
      <c r="H72" s="1267" t="s">
        <v>353</v>
      </c>
      <c r="I72" s="1267"/>
      <c r="J72" s="1267" t="s">
        <v>59</v>
      </c>
      <c r="K72" s="1267"/>
      <c r="L72" s="128" t="s">
        <v>126</v>
      </c>
    </row>
    <row r="73" spans="2:19" ht="24" customHeight="1" x14ac:dyDescent="0.25">
      <c r="B73" s="1177">
        <v>2020</v>
      </c>
      <c r="C73" s="1177"/>
      <c r="D73" s="93"/>
      <c r="E73" s="245">
        <v>25.6</v>
      </c>
      <c r="F73" s="94"/>
      <c r="G73" s="94">
        <v>20.9</v>
      </c>
      <c r="H73" s="1599">
        <v>1445682.162</v>
      </c>
      <c r="I73" s="1600"/>
      <c r="J73" s="1240">
        <v>-66.34672670408348</v>
      </c>
      <c r="K73" s="1240"/>
      <c r="L73" s="130"/>
    </row>
    <row r="74" spans="2:19" ht="24" customHeight="1" x14ac:dyDescent="0.25">
      <c r="B74" s="1177">
        <v>2021</v>
      </c>
      <c r="C74" s="1177"/>
      <c r="D74" s="93"/>
      <c r="E74" s="245">
        <v>35.010000000000005</v>
      </c>
      <c r="F74" s="94"/>
      <c r="G74" s="94">
        <v>28.53</v>
      </c>
      <c r="H74" s="1599">
        <v>2330270.8470000001</v>
      </c>
      <c r="I74" s="1600"/>
      <c r="J74" s="1240">
        <v>61.188323979610672</v>
      </c>
      <c r="K74" s="1240"/>
      <c r="L74" s="130"/>
    </row>
    <row r="75" spans="2:19" ht="24" customHeight="1" x14ac:dyDescent="0.25">
      <c r="B75" s="1177">
        <v>2022</v>
      </c>
      <c r="C75" s="1177"/>
      <c r="D75" s="93"/>
      <c r="E75" s="245">
        <v>44.4</v>
      </c>
      <c r="F75" s="94"/>
      <c r="G75" s="94">
        <v>61</v>
      </c>
      <c r="H75" s="1599">
        <v>5014082.58</v>
      </c>
      <c r="I75" s="1600"/>
      <c r="J75" s="1240">
        <v>115.17166497856462</v>
      </c>
      <c r="K75" s="1240"/>
      <c r="L75" s="130"/>
    </row>
    <row r="76" spans="2:19" ht="24" customHeight="1" x14ac:dyDescent="0.25">
      <c r="B76" s="51"/>
      <c r="C76" s="51"/>
      <c r="D76" s="96"/>
      <c r="E76" s="246"/>
      <c r="F76" s="97"/>
      <c r="G76" s="97"/>
      <c r="H76" s="1603"/>
      <c r="I76" s="1604"/>
      <c r="J76" s="1222"/>
      <c r="K76" s="1222"/>
      <c r="L76" s="134"/>
    </row>
    <row r="77" spans="2:19" ht="24" customHeight="1" x14ac:dyDescent="0.25">
      <c r="B77" s="57">
        <v>22</v>
      </c>
      <c r="C77" s="58" t="s">
        <v>73</v>
      </c>
      <c r="D77" s="98">
        <v>39.219020077900183</v>
      </c>
      <c r="E77" s="248">
        <v>30.520000000000003</v>
      </c>
      <c r="F77" s="99">
        <v>31.030093018125665</v>
      </c>
      <c r="G77" s="99">
        <v>23.64</v>
      </c>
      <c r="H77" s="1591">
        <v>153663.16500000001</v>
      </c>
      <c r="I77" s="1592"/>
      <c r="J77" s="1211">
        <v>741.69247033240299</v>
      </c>
      <c r="K77" s="1211"/>
      <c r="L77" s="138">
        <v>415.66658002643999</v>
      </c>
    </row>
    <row r="78" spans="2:19" ht="24" customHeight="1" x14ac:dyDescent="0.25">
      <c r="B78" s="57"/>
      <c r="C78" s="58" t="s">
        <v>74</v>
      </c>
      <c r="D78" s="98">
        <v>48.113796090101694</v>
      </c>
      <c r="E78" s="248">
        <v>36.9</v>
      </c>
      <c r="F78" s="99">
        <v>36.178879293158857</v>
      </c>
      <c r="G78" s="99">
        <v>28.2</v>
      </c>
      <c r="H78" s="1591">
        <v>233463.15100000001</v>
      </c>
      <c r="I78" s="1592"/>
      <c r="J78" s="1211">
        <v>793.81522363551551</v>
      </c>
      <c r="K78" s="1211"/>
      <c r="L78" s="138">
        <v>544.49401135115886</v>
      </c>
    </row>
    <row r="79" spans="2:19" ht="24" customHeight="1" x14ac:dyDescent="0.25">
      <c r="B79" s="57"/>
      <c r="C79" s="58" t="s">
        <v>75</v>
      </c>
      <c r="D79" s="98">
        <v>66.216918940473334</v>
      </c>
      <c r="E79" s="248">
        <v>44.3</v>
      </c>
      <c r="F79" s="99">
        <v>54.976682761751469</v>
      </c>
      <c r="G79" s="99">
        <v>35</v>
      </c>
      <c r="H79" s="1591">
        <v>387535.35600000003</v>
      </c>
      <c r="I79" s="1592"/>
      <c r="J79" s="1211">
        <v>724.23455588104594</v>
      </c>
      <c r="K79" s="1211"/>
      <c r="L79" s="138">
        <v>612.81919315881009</v>
      </c>
    </row>
    <row r="80" spans="2:19" ht="24" customHeight="1" x14ac:dyDescent="0.25">
      <c r="B80" s="57"/>
      <c r="C80" s="58" t="s">
        <v>76</v>
      </c>
      <c r="D80" s="98">
        <v>68.733621207709419</v>
      </c>
      <c r="E80" s="248">
        <v>48.71</v>
      </c>
      <c r="F80" s="99">
        <v>54.242133428759644</v>
      </c>
      <c r="G80" s="99">
        <v>38.31</v>
      </c>
      <c r="H80" s="1591">
        <v>456483.13699999999</v>
      </c>
      <c r="I80" s="1592"/>
      <c r="J80" s="1211">
        <v>264.57756589984933</v>
      </c>
      <c r="K80" s="1211"/>
      <c r="L80" s="138">
        <v>437.63412374452929</v>
      </c>
    </row>
    <row r="81" spans="2:13" ht="24" customHeight="1" x14ac:dyDescent="0.25">
      <c r="B81" s="57"/>
      <c r="C81" s="58" t="s">
        <v>77</v>
      </c>
      <c r="D81" s="98">
        <v>74.14</v>
      </c>
      <c r="E81" s="248">
        <v>53.5</v>
      </c>
      <c r="F81" s="99">
        <v>61.09</v>
      </c>
      <c r="G81" s="99">
        <v>42.6</v>
      </c>
      <c r="H81" s="1591">
        <v>545595.522</v>
      </c>
      <c r="I81" s="1592"/>
      <c r="J81" s="1211">
        <v>157.0980299508563</v>
      </c>
      <c r="K81" s="1211"/>
      <c r="L81" s="138">
        <v>308.52500713914247</v>
      </c>
    </row>
    <row r="82" spans="2:13" ht="24" customHeight="1" x14ac:dyDescent="0.25">
      <c r="B82" s="57"/>
      <c r="C82" s="58" t="s">
        <v>66</v>
      </c>
      <c r="D82" s="98">
        <v>77.66</v>
      </c>
      <c r="E82" s="248">
        <v>56.5</v>
      </c>
      <c r="F82" s="99">
        <v>70.009999999999991</v>
      </c>
      <c r="G82" s="99">
        <v>46.1</v>
      </c>
      <c r="H82" s="1591">
        <v>681893.30500000005</v>
      </c>
      <c r="I82" s="1592"/>
      <c r="J82" s="1211">
        <v>131.87385923248991</v>
      </c>
      <c r="K82" s="1211"/>
      <c r="L82" s="138">
        <v>239.7349606881379</v>
      </c>
    </row>
    <row r="83" spans="2:13" ht="24" customHeight="1" x14ac:dyDescent="0.25">
      <c r="B83" s="57"/>
      <c r="C83" s="58" t="s">
        <v>67</v>
      </c>
      <c r="D83" s="98">
        <v>83.289999999999992</v>
      </c>
      <c r="E83" s="248">
        <v>56.55</v>
      </c>
      <c r="F83" s="99">
        <v>79.81</v>
      </c>
      <c r="G83" s="99">
        <v>46.09</v>
      </c>
      <c r="H83" s="1591">
        <v>795533.31599999999</v>
      </c>
      <c r="I83" s="1592"/>
      <c r="J83" s="1211">
        <v>53.349372035657147</v>
      </c>
      <c r="K83" s="1211"/>
      <c r="L83" s="138">
        <v>163.83654252863252</v>
      </c>
    </row>
    <row r="84" spans="2:13" ht="24" customHeight="1" x14ac:dyDescent="0.25">
      <c r="B84" s="57"/>
      <c r="C84" s="58" t="s">
        <v>68</v>
      </c>
      <c r="D84" s="98">
        <v>79.459999999999994</v>
      </c>
      <c r="E84" s="248">
        <v>62.16</v>
      </c>
      <c r="F84" s="99">
        <v>63.72</v>
      </c>
      <c r="G84" s="99">
        <v>51.9</v>
      </c>
      <c r="H84" s="1591">
        <v>610930.55099999998</v>
      </c>
      <c r="I84" s="1592"/>
      <c r="J84" s="1211">
        <v>71.061553005771032</v>
      </c>
      <c r="K84" s="1211"/>
      <c r="L84" s="138">
        <v>143.52282492098718</v>
      </c>
    </row>
    <row r="85" spans="2:13" ht="24" customHeight="1" x14ac:dyDescent="0.25">
      <c r="B85" s="57"/>
      <c r="C85" s="58" t="s">
        <v>69</v>
      </c>
      <c r="D85" s="98">
        <v>72.400000000000006</v>
      </c>
      <c r="E85" s="248">
        <v>63.2</v>
      </c>
      <c r="F85" s="99">
        <v>56</v>
      </c>
      <c r="G85" s="99">
        <v>52.4</v>
      </c>
      <c r="H85" s="1591">
        <v>497782.02100000001</v>
      </c>
      <c r="I85" s="1592"/>
      <c r="J85" s="1211">
        <v>48.281805481084291</v>
      </c>
      <c r="K85" s="1211"/>
      <c r="L85" s="138">
        <v>127.26678010361239</v>
      </c>
    </row>
    <row r="86" spans="2:13" ht="24" customHeight="1" x14ac:dyDescent="0.25">
      <c r="B86" s="57"/>
      <c r="C86" s="58" t="s">
        <v>70</v>
      </c>
      <c r="D86" s="98">
        <v>54.8</v>
      </c>
      <c r="E86" s="248">
        <v>62.6</v>
      </c>
      <c r="F86" s="99">
        <v>38.4</v>
      </c>
      <c r="G86" s="99">
        <v>51.3</v>
      </c>
      <c r="H86" s="1591">
        <v>290601.40399999998</v>
      </c>
      <c r="I86" s="1592"/>
      <c r="J86" s="1211">
        <v>37.721688787320097</v>
      </c>
      <c r="K86" s="1211"/>
      <c r="L86" s="138">
        <v>118.59081799330843</v>
      </c>
    </row>
    <row r="87" spans="2:13" ht="24" customHeight="1" x14ac:dyDescent="0.25">
      <c r="B87" s="57"/>
      <c r="C87" s="58" t="s">
        <v>71</v>
      </c>
      <c r="D87" s="98">
        <v>44.4</v>
      </c>
      <c r="E87" s="248">
        <v>61</v>
      </c>
      <c r="F87" s="99">
        <v>35.5</v>
      </c>
      <c r="G87" s="99">
        <v>50</v>
      </c>
      <c r="H87" s="1591">
        <v>253595.16999999998</v>
      </c>
      <c r="I87" s="1592"/>
      <c r="J87" s="1211">
        <v>66.331982765369602</v>
      </c>
      <c r="K87" s="1211"/>
      <c r="L87" s="138">
        <v>115.17166497856462</v>
      </c>
    </row>
    <row r="88" spans="2:13" ht="24" customHeight="1" x14ac:dyDescent="0.25">
      <c r="B88" s="253">
        <v>23</v>
      </c>
      <c r="C88" s="254" t="s">
        <v>72</v>
      </c>
      <c r="D88" s="385">
        <v>40.299999999999997</v>
      </c>
      <c r="E88" s="475">
        <v>40.299999999999997</v>
      </c>
      <c r="F88" s="384">
        <v>30</v>
      </c>
      <c r="G88" s="384">
        <v>30</v>
      </c>
      <c r="H88" s="1595">
        <v>211012.31400000001</v>
      </c>
      <c r="I88" s="1596"/>
      <c r="J88" s="1597">
        <v>97.195824081012191</v>
      </c>
      <c r="K88" s="1597"/>
      <c r="L88" s="479">
        <v>97.195824081012191</v>
      </c>
    </row>
    <row r="89" spans="2:13" ht="24" customHeight="1" x14ac:dyDescent="0.25">
      <c r="B89" s="57"/>
      <c r="C89" s="58" t="s">
        <v>73</v>
      </c>
      <c r="D89" s="98">
        <v>49.4</v>
      </c>
      <c r="E89" s="248">
        <v>44.8</v>
      </c>
      <c r="F89" s="99">
        <v>37.9</v>
      </c>
      <c r="G89" s="99">
        <v>33.9</v>
      </c>
      <c r="H89" s="1591">
        <v>244603.31200000001</v>
      </c>
      <c r="I89" s="1592"/>
      <c r="J89" s="1211">
        <v>59.181487638888598</v>
      </c>
      <c r="K89" s="1211"/>
      <c r="L89" s="138">
        <v>74.78660490149052</v>
      </c>
    </row>
    <row r="90" spans="2:13" ht="24" customHeight="1" x14ac:dyDescent="0.25">
      <c r="B90" s="57"/>
      <c r="C90" s="58" t="s">
        <v>74</v>
      </c>
      <c r="D90" s="98">
        <v>59.6</v>
      </c>
      <c r="E90" s="248">
        <v>49.7</v>
      </c>
      <c r="F90" s="99">
        <v>44.5</v>
      </c>
      <c r="G90" s="99">
        <v>37.5</v>
      </c>
      <c r="H90" s="1591">
        <v>337977.54399999994</v>
      </c>
      <c r="I90" s="1592"/>
      <c r="J90" s="1211">
        <v>44.766976095512369</v>
      </c>
      <c r="K90" s="1211"/>
      <c r="L90" s="138">
        <v>60.603217032357314</v>
      </c>
    </row>
    <row r="91" spans="2:13" ht="24" customHeight="1" x14ac:dyDescent="0.25">
      <c r="B91" s="57"/>
      <c r="C91" s="58" t="s">
        <v>75</v>
      </c>
      <c r="D91" s="98">
        <v>70.3</v>
      </c>
      <c r="E91" s="248">
        <v>55.3</v>
      </c>
      <c r="F91" s="99">
        <v>59.1</v>
      </c>
      <c r="G91" s="99">
        <v>43.2</v>
      </c>
      <c r="H91" s="1591">
        <v>491997.908</v>
      </c>
      <c r="I91" s="1592"/>
      <c r="J91" s="1211">
        <v>26.955618470073219</v>
      </c>
      <c r="K91" s="1211"/>
      <c r="L91" s="138">
        <v>45.813486873429675</v>
      </c>
    </row>
    <row r="92" spans="2:13" ht="24" customHeight="1" x14ac:dyDescent="0.25">
      <c r="B92" s="57"/>
      <c r="C92" s="58" t="s">
        <v>76</v>
      </c>
      <c r="D92" s="98">
        <v>74.7</v>
      </c>
      <c r="E92" s="248">
        <v>59.4</v>
      </c>
      <c r="F92" s="99">
        <v>57.4</v>
      </c>
      <c r="G92" s="99">
        <v>46.1</v>
      </c>
      <c r="H92" s="1591">
        <v>574576.85800000001</v>
      </c>
      <c r="I92" s="1592"/>
      <c r="J92" s="1211">
        <v>25.870335928750855</v>
      </c>
      <c r="K92" s="1211"/>
      <c r="L92" s="138">
        <v>39.010285945313171</v>
      </c>
    </row>
    <row r="93" spans="2:13" ht="24" customHeight="1" x14ac:dyDescent="0.25">
      <c r="B93" s="57"/>
      <c r="C93" s="58" t="s">
        <v>77</v>
      </c>
      <c r="D93" s="98">
        <v>73.7</v>
      </c>
      <c r="E93" s="248">
        <v>61.4</v>
      </c>
      <c r="F93" s="99">
        <v>61.5</v>
      </c>
      <c r="G93" s="99">
        <v>48.5</v>
      </c>
      <c r="H93" s="1591">
        <v>620686.95299999998</v>
      </c>
      <c r="I93" s="1592"/>
      <c r="J93" s="1211">
        <v>13.763205153285686</v>
      </c>
      <c r="K93" s="1211"/>
      <c r="L93" s="138">
        <v>31.697894423989116</v>
      </c>
    </row>
    <row r="94" spans="2:13" ht="24" customHeight="1" x14ac:dyDescent="0.25">
      <c r="B94" s="57"/>
      <c r="C94" s="58" t="s">
        <v>66</v>
      </c>
      <c r="D94" s="98">
        <v>76.099999999999994</v>
      </c>
      <c r="E94" s="248">
        <v>63.7</v>
      </c>
      <c r="F94" s="99">
        <v>68.8</v>
      </c>
      <c r="G94" s="99">
        <v>51.5</v>
      </c>
      <c r="H94" s="1591">
        <v>753970.29399999999</v>
      </c>
      <c r="I94" s="1592"/>
      <c r="J94" s="1211">
        <v>10.570127096349768</v>
      </c>
      <c r="K94" s="1211"/>
      <c r="L94" s="138">
        <v>26.082577221377857</v>
      </c>
    </row>
    <row r="95" spans="2:13" ht="2.15" customHeight="1" x14ac:dyDescent="0.25">
      <c r="B95" s="1530"/>
      <c r="C95" s="1178"/>
      <c r="D95" s="255"/>
      <c r="E95" s="187"/>
      <c r="F95" s="159"/>
      <c r="G95" s="159"/>
      <c r="H95" s="1593"/>
      <c r="I95" s="1594"/>
      <c r="J95" s="1217"/>
      <c r="K95" s="1217"/>
      <c r="L95" s="102"/>
    </row>
    <row r="96" spans="2:13" s="69" customFormat="1" ht="18" customHeight="1" x14ac:dyDescent="0.3">
      <c r="B96" s="67" t="s">
        <v>354</v>
      </c>
      <c r="C96" s="67"/>
      <c r="G96" s="394"/>
      <c r="L96" s="271"/>
      <c r="M96" s="271"/>
    </row>
    <row r="97" spans="2:12" ht="18" customHeight="1" x14ac:dyDescent="0.25">
      <c r="B97" s="92"/>
      <c r="C97" s="478"/>
      <c r="D97" s="478"/>
      <c r="E97" s="478"/>
      <c r="F97" s="478"/>
      <c r="H97" s="478"/>
      <c r="I97" s="478"/>
      <c r="J97" s="478"/>
      <c r="K97" s="478"/>
      <c r="L97" s="478"/>
    </row>
    <row r="98" spans="2:12" ht="18" customHeight="1" x14ac:dyDescent="0.25">
      <c r="B98" s="92"/>
      <c r="C98" s="478"/>
      <c r="D98" s="478"/>
      <c r="E98" s="478"/>
      <c r="F98" s="478"/>
      <c r="G98" s="478"/>
      <c r="H98" s="478"/>
      <c r="I98" s="478"/>
      <c r="J98" s="478"/>
      <c r="K98" s="478"/>
      <c r="L98" s="478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</row>
    <row r="101" spans="2:12" ht="18" customHeight="1" x14ac:dyDescent="0.4">
      <c r="B101" s="123" t="s">
        <v>358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126" t="str">
        <f>+Capa!G15</f>
        <v>Indicadores de Conjuntura  •  setembro | 2023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  <row r="146" spans="2:12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</row>
    <row r="147" spans="2:12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</row>
    <row r="148" spans="2:12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</row>
    <row r="149" spans="2:12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</row>
    <row r="150" spans="2:12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</row>
    <row r="151" spans="2:12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</row>
    <row r="152" spans="2:12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</row>
    <row r="153" spans="2:12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</row>
    <row r="154" spans="2:12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</row>
    <row r="155" spans="2:12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</row>
    <row r="156" spans="2:12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</row>
    <row r="157" spans="2:12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</row>
    <row r="158" spans="2:12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</row>
    <row r="159" spans="2:12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</row>
    <row r="160" spans="2:12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</row>
    <row r="161" spans="2:12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</row>
    <row r="162" spans="2:12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</row>
    <row r="163" spans="2:12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</row>
    <row r="164" spans="2:12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</row>
    <row r="165" spans="2:12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</row>
    <row r="166" spans="2:12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</row>
    <row r="167" spans="2:12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</row>
    <row r="168" spans="2:12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</row>
    <row r="169" spans="2:12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</row>
    <row r="170" spans="2:12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</row>
    <row r="171" spans="2:12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</row>
    <row r="172" spans="2:12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</row>
    <row r="173" spans="2:12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</row>
    <row r="174" spans="2:12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</row>
    <row r="175" spans="2:12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</row>
    <row r="176" spans="2:12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</row>
    <row r="177" spans="2:12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</row>
    <row r="178" spans="2:12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</row>
    <row r="179" spans="2:12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</row>
    <row r="180" spans="2:12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</row>
    <row r="181" spans="2:12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</row>
    <row r="182" spans="2:12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</row>
    <row r="183" spans="2:12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</row>
    <row r="184" spans="2:12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</row>
    <row r="185" spans="2:12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</row>
    <row r="186" spans="2:12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</row>
    <row r="187" spans="2:12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</row>
    <row r="188" spans="2:12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</row>
    <row r="189" spans="2:12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</row>
    <row r="190" spans="2:12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</row>
    <row r="191" spans="2:12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</row>
    <row r="192" spans="2:12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</row>
    <row r="193" spans="2:12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</row>
    <row r="194" spans="2:12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</row>
    <row r="195" spans="2:12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</row>
    <row r="196" spans="2:12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</row>
    <row r="197" spans="2:12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</row>
    <row r="198" spans="2:12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</row>
    <row r="199" spans="2:12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</row>
    <row r="200" spans="2:12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</row>
    <row r="201" spans="2:12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</row>
    <row r="202" spans="2:12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</row>
    <row r="203" spans="2:12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</row>
    <row r="204" spans="2:12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</row>
    <row r="205" spans="2:12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</row>
    <row r="206" spans="2:12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</row>
    <row r="207" spans="2:12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</row>
    <row r="208" spans="2:12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</row>
    <row r="209" spans="2:12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</row>
    <row r="210" spans="2:12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</row>
    <row r="211" spans="2:12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</row>
    <row r="212" spans="2:12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</row>
    <row r="213" spans="2:12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</row>
    <row r="214" spans="2:12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</row>
    <row r="215" spans="2:12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</row>
    <row r="216" spans="2:12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</row>
    <row r="217" spans="2:12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</row>
    <row r="218" spans="2:12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</row>
    <row r="219" spans="2:12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</row>
    <row r="220" spans="2:12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</row>
    <row r="221" spans="2:12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</row>
    <row r="222" spans="2:12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</row>
    <row r="223" spans="2:12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</row>
    <row r="224" spans="2:12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</row>
    <row r="225" spans="2:12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</row>
    <row r="226" spans="2:12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</row>
    <row r="227" spans="2:12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</row>
    <row r="228" spans="2:12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</row>
    <row r="229" spans="2:12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</row>
    <row r="230" spans="2:12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</row>
    <row r="231" spans="2:12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</row>
    <row r="232" spans="2:12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</row>
    <row r="233" spans="2:12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</row>
    <row r="234" spans="2:12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</row>
    <row r="235" spans="2:12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</row>
    <row r="236" spans="2:12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</row>
    <row r="237" spans="2:12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</row>
    <row r="238" spans="2:12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</row>
    <row r="239" spans="2:12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</row>
    <row r="240" spans="2:12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</row>
    <row r="241" spans="2:12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</row>
    <row r="242" spans="2:12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</row>
    <row r="243" spans="2:12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</row>
    <row r="244" spans="2:12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</row>
    <row r="245" spans="2:12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</row>
    <row r="246" spans="2:12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</row>
    <row r="247" spans="2:12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</row>
    <row r="248" spans="2:12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</row>
    <row r="249" spans="2:12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</row>
    <row r="250" spans="2:12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</row>
    <row r="251" spans="2:12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</row>
    <row r="252" spans="2:12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</row>
    <row r="253" spans="2:12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</row>
    <row r="254" spans="2:12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</row>
    <row r="255" spans="2:12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</row>
    <row r="256" spans="2:12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</row>
    <row r="257" spans="2:12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</row>
    <row r="258" spans="2:12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</row>
    <row r="259" spans="2:12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</row>
    <row r="260" spans="2:12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</row>
    <row r="261" spans="2:12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</row>
    <row r="262" spans="2:12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</row>
    <row r="263" spans="2:12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</row>
    <row r="264" spans="2:12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</row>
    <row r="265" spans="2:12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</row>
    <row r="266" spans="2:12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</row>
    <row r="267" spans="2:12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</row>
    <row r="268" spans="2:12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</row>
    <row r="269" spans="2:12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</row>
    <row r="270" spans="2:12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</row>
    <row r="271" spans="2:12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</row>
    <row r="272" spans="2:12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</row>
    <row r="273" spans="2:12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</row>
    <row r="274" spans="2:12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</row>
    <row r="275" spans="2:12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</row>
    <row r="276" spans="2:12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</row>
    <row r="277" spans="2:12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</row>
    <row r="278" spans="2:12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</row>
    <row r="279" spans="2:12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</row>
    <row r="280" spans="2:12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</row>
    <row r="281" spans="2:12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</row>
    <row r="282" spans="2:12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</row>
    <row r="283" spans="2:12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</row>
    <row r="284" spans="2:12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</row>
    <row r="285" spans="2:12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</row>
    <row r="286" spans="2:12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</row>
    <row r="287" spans="2:12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</row>
    <row r="288" spans="2:12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</row>
    <row r="289" spans="2:12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</row>
    <row r="290" spans="2:12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</row>
    <row r="291" spans="2:12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</row>
    <row r="292" spans="2:12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</row>
    <row r="293" spans="2:12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</row>
    <row r="294" spans="2:12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</row>
    <row r="295" spans="2:12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</row>
    <row r="296" spans="2:12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</row>
    <row r="297" spans="2:12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</row>
    <row r="298" spans="2:12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</row>
    <row r="299" spans="2:12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</row>
    <row r="300" spans="2:12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</row>
    <row r="301" spans="2:12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</row>
    <row r="302" spans="2:12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</row>
    <row r="303" spans="2:12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</row>
    <row r="304" spans="2:12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</row>
    <row r="305" spans="2:12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</row>
    <row r="306" spans="2:12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</row>
    <row r="307" spans="2:12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</row>
    <row r="308" spans="2:12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</row>
    <row r="309" spans="2:12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</row>
    <row r="310" spans="2:12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</row>
    <row r="311" spans="2:12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</row>
    <row r="312" spans="2:12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</row>
    <row r="313" spans="2:12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</row>
    <row r="314" spans="2:12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</row>
    <row r="315" spans="2:12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</row>
    <row r="316" spans="2:12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</row>
    <row r="317" spans="2:12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</row>
    <row r="318" spans="2:12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</row>
    <row r="319" spans="2:12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</row>
    <row r="320" spans="2:12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</row>
    <row r="321" spans="2:12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</row>
    <row r="322" spans="2:12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</row>
    <row r="323" spans="2:12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</row>
    <row r="324" spans="2:12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</row>
    <row r="325" spans="2:12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</row>
    <row r="326" spans="2:12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</row>
    <row r="327" spans="2:12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</row>
    <row r="328" spans="2:12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</row>
    <row r="329" spans="2:12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</row>
    <row r="330" spans="2:12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</row>
    <row r="331" spans="2:12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</row>
    <row r="332" spans="2:12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</row>
    <row r="333" spans="2:12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</row>
    <row r="334" spans="2:12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</row>
    <row r="335" spans="2:12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</row>
    <row r="336" spans="2:12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</row>
    <row r="337" spans="2:12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</row>
    <row r="338" spans="2:12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</row>
    <row r="339" spans="2:12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</row>
    <row r="340" spans="2:12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</row>
    <row r="341" spans="2:12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</row>
    <row r="342" spans="2:12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</row>
    <row r="343" spans="2:12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</row>
    <row r="344" spans="2:12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</row>
    <row r="345" spans="2:12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</row>
    <row r="346" spans="2:12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</row>
    <row r="347" spans="2:12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</row>
    <row r="348" spans="2:12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</row>
    <row r="349" spans="2:12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</row>
    <row r="350" spans="2:12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</row>
    <row r="351" spans="2:12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</row>
    <row r="352" spans="2:12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</row>
    <row r="353" spans="2:12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</row>
    <row r="354" spans="2:12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</row>
    <row r="355" spans="2:12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</row>
    <row r="356" spans="2:12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</row>
    <row r="357" spans="2:12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</row>
    <row r="358" spans="2:12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</row>
    <row r="359" spans="2:12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</row>
    <row r="360" spans="2:12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</row>
    <row r="361" spans="2:12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</row>
    <row r="362" spans="2:12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</row>
    <row r="363" spans="2:12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</row>
    <row r="364" spans="2:12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</row>
    <row r="365" spans="2:12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</row>
    <row r="366" spans="2:12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</row>
    <row r="367" spans="2:12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</row>
    <row r="368" spans="2:12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</row>
    <row r="369" spans="2:12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</row>
    <row r="370" spans="2:12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</row>
    <row r="371" spans="2:12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</row>
    <row r="372" spans="2:12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</row>
    <row r="373" spans="2:12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</row>
    <row r="374" spans="2:12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</row>
    <row r="375" spans="2:12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</row>
    <row r="376" spans="2:12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</row>
    <row r="377" spans="2:12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</row>
    <row r="378" spans="2:12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</row>
    <row r="379" spans="2:12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</row>
    <row r="380" spans="2:12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</row>
    <row r="381" spans="2:12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</row>
    <row r="382" spans="2:12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</row>
    <row r="383" spans="2:12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</row>
    <row r="384" spans="2:12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</row>
    <row r="385" spans="2:12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</row>
    <row r="386" spans="2:12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</row>
    <row r="387" spans="2:12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</row>
    <row r="388" spans="2:12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</row>
    <row r="389" spans="2:12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</row>
    <row r="390" spans="2:12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</row>
    <row r="391" spans="2:12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</row>
    <row r="392" spans="2:12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</row>
    <row r="393" spans="2:12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</row>
    <row r="394" spans="2:12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</row>
    <row r="395" spans="2:12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</row>
    <row r="396" spans="2:12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</row>
    <row r="397" spans="2:12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</row>
    <row r="398" spans="2:12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</row>
    <row r="399" spans="2:12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</row>
    <row r="400" spans="2:12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</row>
    <row r="401" spans="2:12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</row>
    <row r="402" spans="2:12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</row>
    <row r="403" spans="2:12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</row>
    <row r="404" spans="2:12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</row>
    <row r="405" spans="2:12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</row>
    <row r="406" spans="2:12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</row>
    <row r="407" spans="2:12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</row>
    <row r="408" spans="2:12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</row>
    <row r="409" spans="2:12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</row>
    <row r="410" spans="2:12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</row>
    <row r="411" spans="2:12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</row>
    <row r="412" spans="2:12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</row>
    <row r="413" spans="2:12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</row>
    <row r="414" spans="2:12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</row>
    <row r="415" spans="2:12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</row>
    <row r="416" spans="2:12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</row>
    <row r="417" spans="2:12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</row>
    <row r="418" spans="2:12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</row>
    <row r="419" spans="2:12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</row>
    <row r="420" spans="2:12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</row>
    <row r="421" spans="2:12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</row>
    <row r="422" spans="2:12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</row>
    <row r="423" spans="2:12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</row>
    <row r="424" spans="2:12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</row>
    <row r="425" spans="2:12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</row>
    <row r="426" spans="2:12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</row>
    <row r="427" spans="2:12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</row>
    <row r="428" spans="2:12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</row>
    <row r="429" spans="2:12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</row>
    <row r="430" spans="2:12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</row>
    <row r="431" spans="2:12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</row>
    <row r="432" spans="2:12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</row>
    <row r="433" spans="2:12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</row>
    <row r="434" spans="2:12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</row>
    <row r="435" spans="2:12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</row>
    <row r="436" spans="2:12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</row>
    <row r="437" spans="2:12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</row>
    <row r="438" spans="2:12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</row>
    <row r="439" spans="2:12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</row>
    <row r="440" spans="2:12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</row>
    <row r="441" spans="2:12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</row>
    <row r="442" spans="2:12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</row>
    <row r="443" spans="2:12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</row>
    <row r="444" spans="2:12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</row>
    <row r="445" spans="2:12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</row>
    <row r="446" spans="2:12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</row>
    <row r="447" spans="2:12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</row>
    <row r="448" spans="2:12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</row>
    <row r="449" spans="2:12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</row>
    <row r="450" spans="2:12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</row>
    <row r="451" spans="2:12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</row>
    <row r="452" spans="2:12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</row>
    <row r="453" spans="2:12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</row>
    <row r="454" spans="2:12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</row>
    <row r="455" spans="2:12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</row>
    <row r="456" spans="2:12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</row>
    <row r="457" spans="2:12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</row>
    <row r="458" spans="2:12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</row>
    <row r="459" spans="2:12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</row>
    <row r="460" spans="2:12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</row>
    <row r="461" spans="2:12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</row>
    <row r="462" spans="2:12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</row>
    <row r="463" spans="2:12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</row>
    <row r="464" spans="2:12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</row>
    <row r="465" spans="2:12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</row>
    <row r="466" spans="2:12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</row>
    <row r="467" spans="2:12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</row>
    <row r="468" spans="2:12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</row>
    <row r="469" spans="2:12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</row>
    <row r="470" spans="2:12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</row>
    <row r="471" spans="2:12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</row>
    <row r="472" spans="2:12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</row>
    <row r="473" spans="2:12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</row>
    <row r="474" spans="2:12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</row>
    <row r="475" spans="2:12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</row>
    <row r="476" spans="2:12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</row>
    <row r="477" spans="2:12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</row>
    <row r="478" spans="2:12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</row>
    <row r="479" spans="2:12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</row>
    <row r="480" spans="2:12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</row>
    <row r="481" spans="2:12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</row>
    <row r="482" spans="2:12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</row>
    <row r="483" spans="2:12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</row>
    <row r="484" spans="2:12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</row>
    <row r="485" spans="2:12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</row>
    <row r="486" spans="2:12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</row>
    <row r="487" spans="2:12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</row>
    <row r="488" spans="2:12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</row>
    <row r="489" spans="2:12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</row>
    <row r="490" spans="2:12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</row>
    <row r="491" spans="2:12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</row>
    <row r="492" spans="2:12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</row>
    <row r="493" spans="2:12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</row>
    <row r="494" spans="2:12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</row>
    <row r="495" spans="2:12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</row>
    <row r="496" spans="2:12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</row>
    <row r="497" spans="2:12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</row>
    <row r="498" spans="2:12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</row>
    <row r="499" spans="2:12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</row>
    <row r="500" spans="2:12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</row>
    <row r="501" spans="2:12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</row>
    <row r="502" spans="2:12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</row>
    <row r="503" spans="2:12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</row>
    <row r="504" spans="2:12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</row>
    <row r="505" spans="2:12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</row>
    <row r="506" spans="2:12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</row>
    <row r="507" spans="2:12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</row>
    <row r="508" spans="2:12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</row>
    <row r="509" spans="2:12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</row>
    <row r="510" spans="2:12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</row>
    <row r="511" spans="2:12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</row>
    <row r="512" spans="2:12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</row>
    <row r="513" spans="2:12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</row>
    <row r="514" spans="2:12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</row>
    <row r="515" spans="2:12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</row>
    <row r="516" spans="2:12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</row>
    <row r="517" spans="2:12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</row>
    <row r="518" spans="2:12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</row>
    <row r="519" spans="2:12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</row>
    <row r="520" spans="2:12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</row>
    <row r="521" spans="2:12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</row>
    <row r="522" spans="2:12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</row>
    <row r="523" spans="2:12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</row>
    <row r="524" spans="2:12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</row>
    <row r="525" spans="2:12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</row>
    <row r="526" spans="2:12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</row>
    <row r="527" spans="2:12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</row>
    <row r="528" spans="2:12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</row>
    <row r="529" spans="2:12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</row>
    <row r="530" spans="2:12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</row>
    <row r="531" spans="2:12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</row>
    <row r="532" spans="2:12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</row>
    <row r="533" spans="2:12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</row>
    <row r="534" spans="2:12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</row>
    <row r="535" spans="2:12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</row>
    <row r="536" spans="2:12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</row>
    <row r="537" spans="2:12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</row>
    <row r="538" spans="2:12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</row>
    <row r="539" spans="2:12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</row>
    <row r="540" spans="2:12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</row>
    <row r="541" spans="2:12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</row>
    <row r="542" spans="2:12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</row>
    <row r="543" spans="2:12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</row>
    <row r="544" spans="2:12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</row>
    <row r="545" spans="2:12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</row>
    <row r="546" spans="2:12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</row>
    <row r="547" spans="2:12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</row>
    <row r="548" spans="2:12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</row>
    <row r="549" spans="2:12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</row>
    <row r="550" spans="2:12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</row>
    <row r="551" spans="2:12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</row>
    <row r="552" spans="2:12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</row>
    <row r="553" spans="2:12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</row>
    <row r="554" spans="2:12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</row>
    <row r="555" spans="2:12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</row>
    <row r="556" spans="2:12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</row>
    <row r="557" spans="2:12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</row>
    <row r="558" spans="2:12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</row>
    <row r="559" spans="2:12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</row>
    <row r="560" spans="2:12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</row>
    <row r="561" spans="2:12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</row>
    <row r="562" spans="2:12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</row>
    <row r="563" spans="2:12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</row>
    <row r="564" spans="2:12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</row>
    <row r="565" spans="2:12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</row>
    <row r="566" spans="2:12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</row>
    <row r="567" spans="2:12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</row>
    <row r="568" spans="2:12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</row>
    <row r="569" spans="2:12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</row>
    <row r="570" spans="2:12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</row>
    <row r="571" spans="2:12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</row>
    <row r="572" spans="2:12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</row>
    <row r="573" spans="2:12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</row>
    <row r="574" spans="2:12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</row>
    <row r="575" spans="2:12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</row>
    <row r="576" spans="2:12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</row>
    <row r="577" spans="2:12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</row>
    <row r="578" spans="2:12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</row>
    <row r="579" spans="2:12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</row>
    <row r="580" spans="2:12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</row>
    <row r="581" spans="2:12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</row>
    <row r="582" spans="2:12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</row>
    <row r="583" spans="2:12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</row>
    <row r="584" spans="2:12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</row>
    <row r="585" spans="2:12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</row>
    <row r="586" spans="2:12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</row>
    <row r="587" spans="2:12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</row>
    <row r="588" spans="2:12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</row>
    <row r="589" spans="2:12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</row>
    <row r="590" spans="2:12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</row>
    <row r="591" spans="2:12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</row>
    <row r="592" spans="2:12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</row>
    <row r="593" spans="2:12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</row>
    <row r="594" spans="2:12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</row>
    <row r="595" spans="2:12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</row>
    <row r="596" spans="2:12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</row>
    <row r="597" spans="2:12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</row>
    <row r="598" spans="2:12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</row>
    <row r="599" spans="2:12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</row>
    <row r="600" spans="2:12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</row>
    <row r="601" spans="2:12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</row>
    <row r="602" spans="2:12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</row>
    <row r="603" spans="2:12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</row>
    <row r="604" spans="2:12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</row>
    <row r="605" spans="2:12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</row>
    <row r="606" spans="2:12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</row>
    <row r="607" spans="2:12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</row>
    <row r="608" spans="2:12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</row>
    <row r="609" spans="2:12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</row>
    <row r="610" spans="2:12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</row>
    <row r="611" spans="2:12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</row>
    <row r="612" spans="2:12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</row>
    <row r="613" spans="2:12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</row>
    <row r="614" spans="2:12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</row>
    <row r="615" spans="2:12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</row>
    <row r="616" spans="2:12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</row>
    <row r="617" spans="2:12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</row>
    <row r="618" spans="2:12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</row>
    <row r="619" spans="2:12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</row>
    <row r="620" spans="2:12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</row>
    <row r="621" spans="2:12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</row>
    <row r="622" spans="2:12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</row>
    <row r="623" spans="2:12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</row>
    <row r="624" spans="2:12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</row>
    <row r="625" spans="2:12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</row>
    <row r="626" spans="2:12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</row>
    <row r="627" spans="2:12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</row>
    <row r="628" spans="2:12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</row>
    <row r="629" spans="2:12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</row>
    <row r="630" spans="2:12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</row>
    <row r="631" spans="2:12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</row>
    <row r="632" spans="2:12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</row>
    <row r="633" spans="2:12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</row>
    <row r="634" spans="2:12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</row>
    <row r="635" spans="2:12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</row>
    <row r="636" spans="2:12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</row>
    <row r="637" spans="2:12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</row>
    <row r="638" spans="2:12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</row>
    <row r="639" spans="2:12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</row>
    <row r="640" spans="2:12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</row>
    <row r="641" spans="2:12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</row>
    <row r="642" spans="2:12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</row>
    <row r="643" spans="2:12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</row>
    <row r="644" spans="2:12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</row>
    <row r="645" spans="2:12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</row>
    <row r="646" spans="2:12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</row>
    <row r="647" spans="2:12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</row>
    <row r="648" spans="2:12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</row>
    <row r="649" spans="2:12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</row>
    <row r="650" spans="2:12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</row>
    <row r="651" spans="2:12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</row>
    <row r="652" spans="2:12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</row>
    <row r="653" spans="2:12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</row>
    <row r="654" spans="2:12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</row>
    <row r="655" spans="2:12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</row>
    <row r="656" spans="2:12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</row>
    <row r="657" spans="2:12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</row>
    <row r="658" spans="2:12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</row>
    <row r="659" spans="2:12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</row>
    <row r="660" spans="2:12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</row>
    <row r="661" spans="2:12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</row>
    <row r="662" spans="2:12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</row>
    <row r="663" spans="2:12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</row>
    <row r="664" spans="2:12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</row>
    <row r="665" spans="2:12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</row>
    <row r="666" spans="2:12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</row>
    <row r="667" spans="2:12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</row>
    <row r="668" spans="2:12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</row>
    <row r="669" spans="2:12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</row>
    <row r="670" spans="2:12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</row>
    <row r="671" spans="2:12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</row>
    <row r="672" spans="2:12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</row>
    <row r="673" spans="2:12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</row>
    <row r="674" spans="2:12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</row>
    <row r="675" spans="2:12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</row>
    <row r="676" spans="2:12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</row>
    <row r="677" spans="2:12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</row>
    <row r="678" spans="2:12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</row>
    <row r="679" spans="2:12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</row>
    <row r="680" spans="2:12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</row>
    <row r="681" spans="2:12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</row>
    <row r="682" spans="2:12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</row>
    <row r="683" spans="2:12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</row>
    <row r="684" spans="2:12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</row>
    <row r="685" spans="2:12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</row>
    <row r="686" spans="2:12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</row>
    <row r="687" spans="2:12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</row>
    <row r="688" spans="2:12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</row>
    <row r="689" spans="2:12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</row>
    <row r="690" spans="2:12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</row>
    <row r="691" spans="2:12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</row>
    <row r="692" spans="2:12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</row>
    <row r="693" spans="2:12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</row>
    <row r="694" spans="2:12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</row>
    <row r="695" spans="2:12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</row>
    <row r="696" spans="2:12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</row>
    <row r="697" spans="2:12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</row>
    <row r="698" spans="2:12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</row>
    <row r="699" spans="2:12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</row>
    <row r="700" spans="2:12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</row>
    <row r="701" spans="2:12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</row>
    <row r="702" spans="2:12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</row>
    <row r="703" spans="2:12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</row>
    <row r="704" spans="2:12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</row>
    <row r="705" spans="2:12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</row>
    <row r="706" spans="2:12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</row>
    <row r="707" spans="2:12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</row>
    <row r="708" spans="2:12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</row>
    <row r="709" spans="2:12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</row>
    <row r="710" spans="2:12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</row>
    <row r="711" spans="2:12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</row>
    <row r="712" spans="2:12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</row>
    <row r="713" spans="2:12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</row>
    <row r="714" spans="2:12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</row>
    <row r="715" spans="2:12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</row>
    <row r="716" spans="2:12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</row>
    <row r="717" spans="2:12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</row>
    <row r="718" spans="2:12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</row>
    <row r="719" spans="2:12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</row>
    <row r="720" spans="2:12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</row>
    <row r="721" spans="2:12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</row>
    <row r="722" spans="2:12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</row>
    <row r="723" spans="2:12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</row>
    <row r="724" spans="2:12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</row>
    <row r="725" spans="2:12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</row>
    <row r="726" spans="2:12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</row>
    <row r="727" spans="2:12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</row>
    <row r="728" spans="2:12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</row>
    <row r="729" spans="2:12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</row>
    <row r="730" spans="2:12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</row>
    <row r="731" spans="2:12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</row>
    <row r="732" spans="2:12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</row>
    <row r="733" spans="2:12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</row>
    <row r="734" spans="2:12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</row>
    <row r="735" spans="2:12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</row>
    <row r="736" spans="2:12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</row>
    <row r="737" spans="2:12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</row>
    <row r="738" spans="2:12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</row>
    <row r="739" spans="2:12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</row>
    <row r="740" spans="2:12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</row>
    <row r="741" spans="2:12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</row>
    <row r="742" spans="2:12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</row>
    <row r="743" spans="2:12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</row>
    <row r="744" spans="2:12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</row>
    <row r="745" spans="2:12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</row>
    <row r="746" spans="2:12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</row>
    <row r="747" spans="2:12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</row>
    <row r="748" spans="2:12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</row>
    <row r="749" spans="2:12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</row>
    <row r="750" spans="2:12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</row>
    <row r="751" spans="2:12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</row>
    <row r="752" spans="2:12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</row>
    <row r="753" spans="2:12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</row>
    <row r="754" spans="2:12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</row>
    <row r="755" spans="2:12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</row>
    <row r="756" spans="2:12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</row>
    <row r="757" spans="2:12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</row>
    <row r="758" spans="2:12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</row>
    <row r="759" spans="2:12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</row>
    <row r="760" spans="2:12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</row>
    <row r="761" spans="2:12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</row>
    <row r="762" spans="2:12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</row>
    <row r="763" spans="2:12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</row>
    <row r="764" spans="2:12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</row>
    <row r="765" spans="2:12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</row>
    <row r="766" spans="2:12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</row>
    <row r="767" spans="2:12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</row>
    <row r="768" spans="2:12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</row>
    <row r="769" spans="2:12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</row>
    <row r="770" spans="2:12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</row>
    <row r="771" spans="2:12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</row>
    <row r="772" spans="2:12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</row>
    <row r="773" spans="2:12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</row>
    <row r="774" spans="2:12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</row>
    <row r="775" spans="2:12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</row>
    <row r="776" spans="2:12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</row>
    <row r="777" spans="2:12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</row>
    <row r="778" spans="2:12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</row>
    <row r="779" spans="2:12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</row>
    <row r="780" spans="2:12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</row>
    <row r="781" spans="2:12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</row>
    <row r="782" spans="2:12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</row>
    <row r="783" spans="2:12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</row>
    <row r="784" spans="2:12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</row>
    <row r="785" spans="2:12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</row>
    <row r="786" spans="2:12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</row>
    <row r="787" spans="2:12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</row>
    <row r="788" spans="2:12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</row>
    <row r="789" spans="2:12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</row>
    <row r="790" spans="2:12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</row>
    <row r="791" spans="2:12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</row>
    <row r="792" spans="2:12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</row>
    <row r="793" spans="2:12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</row>
    <row r="794" spans="2:12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</row>
    <row r="795" spans="2:12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</row>
    <row r="796" spans="2:12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</row>
    <row r="797" spans="2:12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</row>
    <row r="798" spans="2:12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</row>
    <row r="799" spans="2:12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</row>
    <row r="800" spans="2:12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</row>
    <row r="801" spans="2:12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</row>
    <row r="802" spans="2:12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</row>
    <row r="803" spans="2:12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</row>
    <row r="804" spans="2:12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</row>
    <row r="805" spans="2:12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</row>
    <row r="806" spans="2:12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</row>
    <row r="807" spans="2:12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</row>
    <row r="808" spans="2:12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</row>
    <row r="809" spans="2:12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</row>
    <row r="810" spans="2:12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</row>
    <row r="811" spans="2:12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</row>
    <row r="812" spans="2:12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</row>
    <row r="813" spans="2:12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</row>
    <row r="814" spans="2:12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</row>
    <row r="815" spans="2:12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</row>
    <row r="816" spans="2:12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</row>
    <row r="817" spans="2:12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</row>
    <row r="818" spans="2:12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</row>
    <row r="819" spans="2:12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</row>
    <row r="820" spans="2:12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</row>
    <row r="821" spans="2:12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</row>
    <row r="822" spans="2:12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</row>
    <row r="823" spans="2:12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</row>
    <row r="824" spans="2:12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</row>
    <row r="825" spans="2:12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</row>
    <row r="826" spans="2:12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</row>
    <row r="827" spans="2:12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</row>
    <row r="828" spans="2:12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</row>
    <row r="829" spans="2:12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</row>
    <row r="830" spans="2:12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</row>
    <row r="831" spans="2:12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</row>
    <row r="832" spans="2:12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</row>
    <row r="833" spans="2:12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</row>
    <row r="834" spans="2:12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</row>
    <row r="835" spans="2:12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</row>
    <row r="836" spans="2:12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</row>
    <row r="837" spans="2:12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</row>
    <row r="838" spans="2:12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</row>
    <row r="839" spans="2:12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</row>
    <row r="840" spans="2:12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</row>
    <row r="841" spans="2:12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</row>
    <row r="842" spans="2:12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</row>
    <row r="843" spans="2:12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</row>
    <row r="844" spans="2:12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</row>
    <row r="845" spans="2:12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</row>
    <row r="846" spans="2:12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</row>
    <row r="847" spans="2:12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</row>
    <row r="848" spans="2:12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</row>
    <row r="849" spans="2:12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</row>
    <row r="850" spans="2:12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</row>
    <row r="851" spans="2:12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</row>
    <row r="852" spans="2:12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</row>
    <row r="853" spans="2:12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</row>
    <row r="854" spans="2:12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</row>
    <row r="855" spans="2:12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</row>
    <row r="856" spans="2:12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</row>
    <row r="857" spans="2:12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</row>
    <row r="858" spans="2:12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</row>
    <row r="859" spans="2:12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</row>
    <row r="860" spans="2:12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</row>
    <row r="861" spans="2:12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</row>
    <row r="862" spans="2:12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</row>
    <row r="863" spans="2:12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</row>
    <row r="864" spans="2:12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</row>
    <row r="865" spans="2:12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</row>
    <row r="866" spans="2:12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</row>
    <row r="867" spans="2:12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</row>
    <row r="868" spans="2:12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</row>
    <row r="869" spans="2:12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</row>
    <row r="870" spans="2:12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</row>
    <row r="871" spans="2:12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</row>
    <row r="872" spans="2:12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</row>
    <row r="873" spans="2:12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</row>
    <row r="874" spans="2:12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</row>
    <row r="875" spans="2:12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</row>
    <row r="876" spans="2:12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</row>
    <row r="877" spans="2:12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</row>
    <row r="878" spans="2:12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</row>
    <row r="879" spans="2:12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</row>
    <row r="880" spans="2:12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</row>
    <row r="881" spans="2:12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</row>
    <row r="882" spans="2:12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</row>
    <row r="883" spans="2:12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</row>
    <row r="884" spans="2:12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</row>
    <row r="885" spans="2:12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</row>
    <row r="886" spans="2:12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</row>
    <row r="887" spans="2:12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</row>
    <row r="888" spans="2:12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</row>
    <row r="889" spans="2:12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</row>
    <row r="890" spans="2:12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</row>
    <row r="891" spans="2:12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</row>
    <row r="892" spans="2:12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</row>
    <row r="893" spans="2:12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</row>
    <row r="894" spans="2:12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</row>
    <row r="895" spans="2:12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</row>
    <row r="896" spans="2:12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</row>
    <row r="897" spans="2:12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</row>
    <row r="898" spans="2:12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</row>
    <row r="899" spans="2:12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</row>
    <row r="900" spans="2:12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</row>
    <row r="901" spans="2:12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</row>
    <row r="902" spans="2:12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</row>
    <row r="903" spans="2:12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</row>
    <row r="904" spans="2:12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</row>
    <row r="905" spans="2:12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</row>
    <row r="906" spans="2:12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</row>
    <row r="907" spans="2:12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</row>
    <row r="908" spans="2:12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</row>
    <row r="909" spans="2:12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</row>
    <row r="910" spans="2:12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</row>
    <row r="911" spans="2:12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</row>
    <row r="912" spans="2:12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</row>
    <row r="913" spans="2:12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</row>
    <row r="914" spans="2:12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</row>
    <row r="915" spans="2:12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</row>
    <row r="916" spans="2:12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</row>
    <row r="917" spans="2:12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</row>
    <row r="918" spans="2:12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</row>
    <row r="919" spans="2:12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</row>
    <row r="920" spans="2:12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</row>
    <row r="921" spans="2:12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</row>
    <row r="922" spans="2:12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</row>
    <row r="923" spans="2:12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</row>
    <row r="924" spans="2:12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</row>
    <row r="925" spans="2:12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</row>
    <row r="926" spans="2:12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</row>
    <row r="927" spans="2:12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</row>
    <row r="928" spans="2:12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</row>
    <row r="929" spans="2:12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</row>
    <row r="930" spans="2:12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</row>
    <row r="931" spans="2:12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</row>
    <row r="932" spans="2:12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</row>
    <row r="933" spans="2:12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</row>
    <row r="934" spans="2:12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</row>
    <row r="935" spans="2:12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</row>
    <row r="936" spans="2:12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</row>
    <row r="937" spans="2:12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</row>
    <row r="938" spans="2:12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</row>
    <row r="939" spans="2:12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</row>
    <row r="940" spans="2:12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</row>
    <row r="941" spans="2:12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</row>
    <row r="942" spans="2:12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</row>
    <row r="943" spans="2:12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</row>
    <row r="944" spans="2:12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</row>
    <row r="945" spans="2:12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</row>
    <row r="946" spans="2:12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</row>
    <row r="947" spans="2:12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</row>
    <row r="948" spans="2:12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</row>
    <row r="949" spans="2:12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</row>
    <row r="950" spans="2:12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</row>
    <row r="951" spans="2:12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</row>
    <row r="952" spans="2:12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</row>
    <row r="953" spans="2:12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</row>
    <row r="954" spans="2:12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</row>
    <row r="955" spans="2:12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</row>
    <row r="956" spans="2:12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</row>
    <row r="957" spans="2:12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</row>
    <row r="958" spans="2:12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</row>
    <row r="959" spans="2:12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</row>
    <row r="960" spans="2:12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</row>
    <row r="961" spans="2:12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</row>
    <row r="962" spans="2:12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</row>
    <row r="963" spans="2:12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</row>
    <row r="964" spans="2:12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</row>
    <row r="965" spans="2:12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</row>
    <row r="966" spans="2:12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</row>
    <row r="967" spans="2:12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</row>
    <row r="968" spans="2:12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</row>
    <row r="969" spans="2:12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</row>
    <row r="970" spans="2:12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</row>
    <row r="971" spans="2:12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</row>
    <row r="972" spans="2:12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</row>
    <row r="973" spans="2:12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</row>
    <row r="974" spans="2:12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</row>
    <row r="975" spans="2:12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</row>
    <row r="976" spans="2:12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</row>
    <row r="977" spans="2:12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</row>
    <row r="978" spans="2:12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</row>
    <row r="979" spans="2:12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</row>
    <row r="980" spans="2:12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</row>
    <row r="981" spans="2:12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</row>
    <row r="982" spans="2:12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</row>
    <row r="983" spans="2:12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</row>
    <row r="984" spans="2:12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</row>
    <row r="985" spans="2:12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</row>
    <row r="986" spans="2:12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</row>
    <row r="987" spans="2:12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</row>
    <row r="988" spans="2:12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</row>
    <row r="989" spans="2:12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</row>
    <row r="990" spans="2:12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</row>
    <row r="991" spans="2:12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</row>
    <row r="992" spans="2:12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</row>
    <row r="993" spans="2:12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</row>
    <row r="994" spans="2:12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</row>
    <row r="995" spans="2:12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</row>
    <row r="996" spans="2:12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</row>
    <row r="997" spans="2:12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</row>
    <row r="998" spans="2:12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</row>
    <row r="999" spans="2:12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</row>
    <row r="1000" spans="2:12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</row>
    <row r="1001" spans="2:12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</row>
    <row r="1002" spans="2:12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</row>
    <row r="1003" spans="2:12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</row>
    <row r="1004" spans="2:12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</row>
    <row r="1005" spans="2:12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</row>
    <row r="1006" spans="2:12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</row>
    <row r="1007" spans="2:12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</row>
    <row r="1008" spans="2:12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</row>
    <row r="1009" spans="2:12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</row>
    <row r="1010" spans="2:12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</row>
    <row r="1011" spans="2:12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</row>
    <row r="1012" spans="2:12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</row>
    <row r="1013" spans="2:12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</row>
    <row r="1014" spans="2:12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</row>
    <row r="1015" spans="2:12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</row>
    <row r="1016" spans="2:12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</row>
  </sheetData>
  <mergeCells count="67">
    <mergeCell ref="H81:I81"/>
    <mergeCell ref="J81:K81"/>
    <mergeCell ref="H76:I76"/>
    <mergeCell ref="J76:K76"/>
    <mergeCell ref="H77:I77"/>
    <mergeCell ref="J77:K77"/>
    <mergeCell ref="H94:I94"/>
    <mergeCell ref="J94:K94"/>
    <mergeCell ref="H93:I93"/>
    <mergeCell ref="J93:K93"/>
    <mergeCell ref="H78:I78"/>
    <mergeCell ref="J78:K78"/>
    <mergeCell ref="H79:I79"/>
    <mergeCell ref="J79:K79"/>
    <mergeCell ref="J92:K92"/>
    <mergeCell ref="H91:I91"/>
    <mergeCell ref="H80:I80"/>
    <mergeCell ref="J80:K80"/>
    <mergeCell ref="B73:C73"/>
    <mergeCell ref="H73:I73"/>
    <mergeCell ref="J73:K73"/>
    <mergeCell ref="H70:L71"/>
    <mergeCell ref="B75:C75"/>
    <mergeCell ref="H75:I75"/>
    <mergeCell ref="J75:K75"/>
    <mergeCell ref="B74:C74"/>
    <mergeCell ref="H74:I74"/>
    <mergeCell ref="J74:K74"/>
    <mergeCell ref="F70:G70"/>
    <mergeCell ref="H72:I72"/>
    <mergeCell ref="J72:K72"/>
    <mergeCell ref="B1:L1"/>
    <mergeCell ref="B2:L2"/>
    <mergeCell ref="B6:C7"/>
    <mergeCell ref="D6:F6"/>
    <mergeCell ref="G6:I6"/>
    <mergeCell ref="J6:L6"/>
    <mergeCell ref="B8:C8"/>
    <mergeCell ref="B9:C9"/>
    <mergeCell ref="B70:C72"/>
    <mergeCell ref="D70:E70"/>
    <mergeCell ref="B10:C10"/>
    <mergeCell ref="D72:G72"/>
    <mergeCell ref="H88:I88"/>
    <mergeCell ref="H82:I82"/>
    <mergeCell ref="J82:K82"/>
    <mergeCell ref="J88:K88"/>
    <mergeCell ref="H90:I90"/>
    <mergeCell ref="J90:K90"/>
    <mergeCell ref="H89:I89"/>
    <mergeCell ref="J89:K89"/>
    <mergeCell ref="H92:I92"/>
    <mergeCell ref="J91:K91"/>
    <mergeCell ref="B100:L100"/>
    <mergeCell ref="H83:I83"/>
    <mergeCell ref="J83:K83"/>
    <mergeCell ref="H84:I84"/>
    <mergeCell ref="J84:K84"/>
    <mergeCell ref="H85:I85"/>
    <mergeCell ref="J85:K85"/>
    <mergeCell ref="H86:I86"/>
    <mergeCell ref="J86:K86"/>
    <mergeCell ref="B95:C95"/>
    <mergeCell ref="H95:I95"/>
    <mergeCell ref="J95:K95"/>
    <mergeCell ref="H87:I87"/>
    <mergeCell ref="J87:K87"/>
  </mergeCells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S831"/>
  <sheetViews>
    <sheetView showGridLines="0" view="pageBreakPreview" topLeftCell="A73" zoomScale="65" zoomScaleNormal="75" zoomScaleSheetLayoutView="65" workbookViewId="0">
      <selection activeCell="H26" sqref="H26:I26"/>
    </sheetView>
  </sheetViews>
  <sheetFormatPr defaultColWidth="9.1796875" defaultRowHeight="12.5" x14ac:dyDescent="0.25"/>
  <cols>
    <col min="1" max="1" width="9.1796875" style="281"/>
    <col min="2" max="3" width="5.7265625" style="281" customWidth="1"/>
    <col min="4" max="7" width="13.7265625" style="281" customWidth="1"/>
    <col min="8" max="8" width="12.7265625" style="281" customWidth="1"/>
    <col min="9" max="10" width="13.7265625" style="281" customWidth="1"/>
    <col min="11" max="11" width="11.7265625" style="281" customWidth="1"/>
    <col min="12" max="17" width="13.7265625" style="281" customWidth="1"/>
    <col min="18" max="16384" width="9.1796875" style="281"/>
  </cols>
  <sheetData>
    <row r="1" spans="1:19" ht="26.25" customHeight="1" x14ac:dyDescent="0.6">
      <c r="A1" s="282"/>
      <c r="C1" s="480"/>
      <c r="D1" s="480"/>
      <c r="E1" s="480"/>
      <c r="F1" s="480"/>
      <c r="G1" s="480"/>
      <c r="H1" s="480"/>
      <c r="I1" s="480"/>
      <c r="J1" s="480"/>
      <c r="K1" s="480"/>
      <c r="L1" s="480"/>
      <c r="M1" s="480"/>
      <c r="N1" s="480"/>
      <c r="O1" s="480"/>
      <c r="P1" s="480"/>
      <c r="Q1" s="481" t="s">
        <v>8</v>
      </c>
    </row>
    <row r="2" spans="1:19" ht="4" customHeight="1" x14ac:dyDescent="0.35">
      <c r="A2" s="282"/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</row>
    <row r="3" spans="1:19" ht="18" customHeight="1" x14ac:dyDescent="0.35">
      <c r="A3" s="282"/>
      <c r="B3" s="282"/>
      <c r="C3" s="282"/>
      <c r="D3" s="282"/>
      <c r="E3" s="282"/>
      <c r="F3" s="282"/>
      <c r="G3" s="282"/>
      <c r="H3" s="483"/>
      <c r="I3" s="483"/>
      <c r="J3" s="282"/>
      <c r="K3" s="282"/>
      <c r="L3" s="282"/>
      <c r="M3" s="282"/>
      <c r="N3" s="282"/>
      <c r="O3" s="282"/>
      <c r="P3" s="282"/>
      <c r="Q3" s="282"/>
    </row>
    <row r="4" spans="1:19" ht="18" customHeight="1" x14ac:dyDescent="0.35">
      <c r="A4" s="282"/>
      <c r="B4" s="282"/>
      <c r="C4" s="282"/>
      <c r="D4" s="282"/>
      <c r="E4" s="282"/>
      <c r="F4" s="282"/>
      <c r="G4" s="282"/>
      <c r="H4" s="483"/>
      <c r="I4" s="483"/>
      <c r="J4" s="282"/>
      <c r="K4" s="282"/>
      <c r="L4" s="282"/>
      <c r="M4" s="282"/>
      <c r="N4" s="282"/>
      <c r="O4" s="282"/>
      <c r="P4" s="282"/>
      <c r="S4" s="1123" t="s">
        <v>0</v>
      </c>
    </row>
    <row r="5" spans="1:19" ht="18" customHeight="1" x14ac:dyDescent="0.4">
      <c r="B5" s="484" t="s">
        <v>359</v>
      </c>
      <c r="C5" s="485"/>
    </row>
    <row r="6" spans="1:19" ht="30" customHeight="1" x14ac:dyDescent="0.35">
      <c r="A6" s="282"/>
      <c r="B6" s="1630"/>
      <c r="C6" s="1630"/>
      <c r="D6" s="1631" t="s">
        <v>360</v>
      </c>
      <c r="E6" s="1631"/>
      <c r="F6" s="1631"/>
      <c r="G6" s="1631"/>
      <c r="H6" s="1631"/>
      <c r="I6" s="1631"/>
      <c r="J6" s="1631"/>
      <c r="K6" s="1631"/>
      <c r="L6" s="1631"/>
      <c r="M6" s="1631"/>
      <c r="N6" s="1631"/>
      <c r="O6" s="1631"/>
      <c r="P6" s="1631" t="s">
        <v>361</v>
      </c>
      <c r="Q6" s="1632"/>
    </row>
    <row r="7" spans="1:19" ht="30" customHeight="1" x14ac:dyDescent="0.35">
      <c r="A7" s="282" t="s">
        <v>18</v>
      </c>
      <c r="B7" s="1630"/>
      <c r="C7" s="1630"/>
      <c r="D7" s="1408" t="s">
        <v>362</v>
      </c>
      <c r="E7" s="1408"/>
      <c r="F7" s="1634" t="s">
        <v>363</v>
      </c>
      <c r="G7" s="1635"/>
      <c r="H7" s="1634" t="s">
        <v>364</v>
      </c>
      <c r="I7" s="1635"/>
      <c r="J7" s="1634" t="s">
        <v>365</v>
      </c>
      <c r="K7" s="1635"/>
      <c r="L7" s="1634" t="s">
        <v>366</v>
      </c>
      <c r="M7" s="1635"/>
      <c r="N7" s="1408" t="s">
        <v>185</v>
      </c>
      <c r="O7" s="1408"/>
      <c r="P7" s="1408"/>
      <c r="Q7" s="1633"/>
    </row>
    <row r="8" spans="1:19" ht="16" customHeight="1" x14ac:dyDescent="0.35">
      <c r="A8" s="282"/>
      <c r="B8" s="1630"/>
      <c r="C8" s="1630"/>
      <c r="D8" s="1408"/>
      <c r="E8" s="1408"/>
      <c r="F8" s="1636"/>
      <c r="G8" s="1637"/>
      <c r="H8" s="1636"/>
      <c r="I8" s="1637"/>
      <c r="J8" s="1636"/>
      <c r="K8" s="1637"/>
      <c r="L8" s="1636"/>
      <c r="M8" s="1637"/>
      <c r="N8" s="1408"/>
      <c r="O8" s="1408"/>
      <c r="P8" s="1408"/>
      <c r="Q8" s="1633"/>
    </row>
    <row r="9" spans="1:19" ht="30" customHeight="1" x14ac:dyDescent="0.35">
      <c r="A9" s="282"/>
      <c r="B9" s="1630"/>
      <c r="C9" s="1630"/>
      <c r="D9" s="1638" t="s">
        <v>367</v>
      </c>
      <c r="E9" s="1639"/>
      <c r="F9" s="1639"/>
      <c r="G9" s="1639"/>
      <c r="H9" s="1639"/>
      <c r="I9" s="1639"/>
      <c r="J9" s="1639"/>
      <c r="K9" s="1639"/>
      <c r="L9" s="1639"/>
      <c r="M9" s="1640"/>
      <c r="N9" s="1623" t="s">
        <v>368</v>
      </c>
      <c r="O9" s="1624"/>
      <c r="P9" s="1623" t="s">
        <v>369</v>
      </c>
      <c r="Q9" s="1625"/>
    </row>
    <row r="10" spans="1:19" ht="22" customHeight="1" x14ac:dyDescent="0.35">
      <c r="A10" s="282"/>
      <c r="B10" s="1626" t="s">
        <v>370</v>
      </c>
      <c r="C10" s="1627"/>
      <c r="D10" s="486">
        <v>13.565986207506413</v>
      </c>
      <c r="E10" s="487">
        <v>34608</v>
      </c>
      <c r="F10" s="486">
        <v>13.14226143501628</v>
      </c>
      <c r="G10" s="487">
        <v>35977</v>
      </c>
      <c r="H10" s="486">
        <v>13.072740162684021</v>
      </c>
      <c r="I10" s="487">
        <v>35886</v>
      </c>
      <c r="J10" s="486">
        <v>11.717272618006019</v>
      </c>
      <c r="K10" s="487">
        <v>35947</v>
      </c>
      <c r="L10" s="486">
        <v>29.545248749222225</v>
      </c>
      <c r="M10" s="487">
        <v>37043</v>
      </c>
      <c r="N10" s="488">
        <v>24.282579632343914</v>
      </c>
      <c r="O10" s="489">
        <v>35674</v>
      </c>
      <c r="P10" s="486">
        <v>133.6</v>
      </c>
      <c r="Q10" s="490">
        <v>31837</v>
      </c>
    </row>
    <row r="11" spans="1:19" ht="22" customHeight="1" x14ac:dyDescent="0.35">
      <c r="A11" s="282"/>
      <c r="B11" s="1628" t="s">
        <v>371</v>
      </c>
      <c r="C11" s="1629"/>
      <c r="D11" s="491">
        <v>-38.464052736502772</v>
      </c>
      <c r="E11" s="492">
        <v>43952</v>
      </c>
      <c r="F11" s="491">
        <v>-31.55122366540731</v>
      </c>
      <c r="G11" s="492">
        <v>43922</v>
      </c>
      <c r="H11" s="491">
        <v>-28.999942029271825</v>
      </c>
      <c r="I11" s="492">
        <v>43952</v>
      </c>
      <c r="J11" s="491">
        <v>-29.283146397107227</v>
      </c>
      <c r="K11" s="492">
        <v>43922</v>
      </c>
      <c r="L11" s="491">
        <v>-57.224064671666667</v>
      </c>
      <c r="M11" s="492">
        <v>43952</v>
      </c>
      <c r="N11" s="493">
        <v>-62.697895295445839</v>
      </c>
      <c r="O11" s="494">
        <v>41214</v>
      </c>
      <c r="P11" s="491">
        <v>58.2</v>
      </c>
      <c r="Q11" s="495">
        <v>43952</v>
      </c>
    </row>
    <row r="12" spans="1:19" ht="24" customHeight="1" x14ac:dyDescent="0.35">
      <c r="A12" s="282"/>
      <c r="B12" s="1424">
        <v>2020</v>
      </c>
      <c r="C12" s="1619"/>
      <c r="D12" s="1620">
        <v>-16.124281827544447</v>
      </c>
      <c r="E12" s="1620"/>
      <c r="F12" s="1621">
        <v>-11.410107901188889</v>
      </c>
      <c r="G12" s="1622"/>
      <c r="H12" s="1621">
        <v>-10.593381851827779</v>
      </c>
      <c r="I12" s="1622"/>
      <c r="J12" s="1621">
        <v>-11.020100574655556</v>
      </c>
      <c r="K12" s="1622"/>
      <c r="L12" s="1620">
        <v>-21.037369694444447</v>
      </c>
      <c r="M12" s="1620"/>
      <c r="N12" s="1620">
        <v>-10.625528469354167</v>
      </c>
      <c r="O12" s="1620"/>
      <c r="P12" s="1620">
        <v>87.808333333333337</v>
      </c>
      <c r="Q12" s="1620"/>
    </row>
    <row r="13" spans="1:19" ht="24" customHeight="1" x14ac:dyDescent="0.35">
      <c r="A13" s="282"/>
      <c r="B13" s="1424">
        <v>2021</v>
      </c>
      <c r="C13" s="1619"/>
      <c r="D13" s="1620">
        <v>-4.1782400427620372</v>
      </c>
      <c r="E13" s="1620"/>
      <c r="F13" s="1621">
        <v>-1.8540012207675922</v>
      </c>
      <c r="G13" s="1622"/>
      <c r="H13" s="1621">
        <v>-0.20417351220092569</v>
      </c>
      <c r="I13" s="1622"/>
      <c r="J13" s="1621">
        <v>-1.0210114311388894</v>
      </c>
      <c r="K13" s="1622"/>
      <c r="L13" s="1620">
        <v>2.7101351388888903</v>
      </c>
      <c r="M13" s="1620"/>
      <c r="N13" s="1620">
        <v>-3.0427070260347211</v>
      </c>
      <c r="O13" s="1620"/>
      <c r="P13" s="1620">
        <v>103.79166666666669</v>
      </c>
      <c r="Q13" s="1620"/>
    </row>
    <row r="14" spans="1:19" ht="24" customHeight="1" x14ac:dyDescent="0.35">
      <c r="A14" s="282"/>
      <c r="B14" s="1424">
        <v>2022</v>
      </c>
      <c r="C14" s="1619"/>
      <c r="D14" s="1620">
        <v>-3.9767570017888896</v>
      </c>
      <c r="E14" s="1620"/>
      <c r="F14" s="1621">
        <v>2.4570780528166662</v>
      </c>
      <c r="G14" s="1622"/>
      <c r="H14" s="1621">
        <v>2.904032001838889</v>
      </c>
      <c r="I14" s="1622"/>
      <c r="J14" s="1621">
        <v>2.6807735488166671</v>
      </c>
      <c r="K14" s="1622"/>
      <c r="L14" s="1620">
        <v>14.341528222222223</v>
      </c>
      <c r="M14" s="1620"/>
      <c r="N14" s="1620">
        <v>-3.5617428028041673</v>
      </c>
      <c r="O14" s="1620"/>
      <c r="P14" s="1620">
        <v>103.19166666666666</v>
      </c>
      <c r="Q14" s="1620"/>
    </row>
    <row r="15" spans="1:19" ht="24" customHeight="1" x14ac:dyDescent="0.35">
      <c r="A15" s="282"/>
      <c r="B15" s="1429"/>
      <c r="C15" s="1430"/>
      <c r="D15" s="1616"/>
      <c r="E15" s="1616"/>
      <c r="F15" s="1617"/>
      <c r="G15" s="1618"/>
      <c r="H15" s="1617"/>
      <c r="I15" s="1618"/>
      <c r="J15" s="1617"/>
      <c r="K15" s="1618"/>
      <c r="L15" s="1616"/>
      <c r="M15" s="1616"/>
      <c r="N15" s="1616"/>
      <c r="O15" s="1616"/>
      <c r="P15" s="1616"/>
      <c r="Q15" s="1617"/>
    </row>
    <row r="16" spans="1:19" ht="24" customHeight="1" x14ac:dyDescent="0.35">
      <c r="A16" s="282"/>
      <c r="B16" s="298">
        <v>22</v>
      </c>
      <c r="C16" s="325" t="s">
        <v>75</v>
      </c>
      <c r="D16" s="1605">
        <v>-1.3077704778000001</v>
      </c>
      <c r="E16" s="1605"/>
      <c r="F16" s="1606">
        <v>0.54293359988801038</v>
      </c>
      <c r="G16" s="1607"/>
      <c r="H16" s="1606">
        <v>5.4282997194287974</v>
      </c>
      <c r="I16" s="1607"/>
      <c r="J16" s="1606">
        <v>3.9426357866843347</v>
      </c>
      <c r="K16" s="1607"/>
      <c r="L16" s="1605">
        <v>20.542716618666667</v>
      </c>
      <c r="M16" s="1605"/>
      <c r="N16" s="1605">
        <v>-1.1781795930833334</v>
      </c>
      <c r="O16" s="1605"/>
      <c r="P16" s="1605">
        <v>105.8</v>
      </c>
      <c r="Q16" s="1605"/>
    </row>
    <row r="17" spans="1:17" ht="24" customHeight="1" x14ac:dyDescent="0.35">
      <c r="A17" s="282"/>
      <c r="B17" s="298"/>
      <c r="C17" s="325" t="s">
        <v>76</v>
      </c>
      <c r="D17" s="1605">
        <v>-3.9791399754000003</v>
      </c>
      <c r="E17" s="1605"/>
      <c r="F17" s="1606">
        <v>4.7482906691917268</v>
      </c>
      <c r="G17" s="1607"/>
      <c r="H17" s="1606">
        <v>0.85490155408704227</v>
      </c>
      <c r="I17" s="1607"/>
      <c r="J17" s="1606">
        <v>2.5003178196979299</v>
      </c>
      <c r="K17" s="1607"/>
      <c r="L17" s="1605">
        <v>20.185375755333336</v>
      </c>
      <c r="M17" s="1605"/>
      <c r="N17" s="1605">
        <v>-2.9189280884833333</v>
      </c>
      <c r="O17" s="1605"/>
      <c r="P17" s="1605">
        <v>106.4</v>
      </c>
      <c r="Q17" s="1605"/>
    </row>
    <row r="18" spans="1:17" ht="24" customHeight="1" x14ac:dyDescent="0.35">
      <c r="A18" s="282"/>
      <c r="B18" s="298"/>
      <c r="C18" s="325" t="s">
        <v>77</v>
      </c>
      <c r="D18" s="1605">
        <v>-3.9380594761333332</v>
      </c>
      <c r="E18" s="1605"/>
      <c r="F18" s="1606">
        <v>2.2727585675382334</v>
      </c>
      <c r="G18" s="1607"/>
      <c r="H18" s="1606">
        <v>3.6816150237013989</v>
      </c>
      <c r="I18" s="1607"/>
      <c r="J18" s="1606">
        <v>2.612931683572107</v>
      </c>
      <c r="K18" s="1607"/>
      <c r="L18" s="1605">
        <v>20.307567824333333</v>
      </c>
      <c r="M18" s="1605"/>
      <c r="N18" s="1605">
        <v>-5.2098644860166665</v>
      </c>
      <c r="O18" s="1605"/>
      <c r="P18" s="1605">
        <v>105.5</v>
      </c>
      <c r="Q18" s="1605"/>
    </row>
    <row r="19" spans="1:17" ht="24" customHeight="1" x14ac:dyDescent="0.35">
      <c r="A19" s="282"/>
      <c r="B19" s="298"/>
      <c r="C19" s="325" t="s">
        <v>66</v>
      </c>
      <c r="D19" s="1605">
        <v>-4.8181492256666667</v>
      </c>
      <c r="E19" s="1605"/>
      <c r="F19" s="1606">
        <v>2.1600324912235878</v>
      </c>
      <c r="G19" s="1607"/>
      <c r="H19" s="1606">
        <v>3.0210537210109241</v>
      </c>
      <c r="I19" s="1607"/>
      <c r="J19" s="1606">
        <v>2.2967074763278124</v>
      </c>
      <c r="K19" s="1607"/>
      <c r="L19" s="1605">
        <v>15.500325369333334</v>
      </c>
      <c r="M19" s="1605"/>
      <c r="N19" s="1605">
        <v>-4.5860268186500006</v>
      </c>
      <c r="O19" s="1605"/>
      <c r="P19" s="1605">
        <v>103.6</v>
      </c>
      <c r="Q19" s="1605"/>
    </row>
    <row r="20" spans="1:17" ht="24" customHeight="1" x14ac:dyDescent="0.35">
      <c r="A20" s="282"/>
      <c r="B20" s="298"/>
      <c r="C20" s="325" t="s">
        <v>67</v>
      </c>
      <c r="D20" s="1605">
        <v>-5.9114839872333329</v>
      </c>
      <c r="E20" s="1605"/>
      <c r="F20" s="1606">
        <v>2.165340406445587</v>
      </c>
      <c r="G20" s="1607"/>
      <c r="H20" s="1606">
        <v>2.2109462796624428</v>
      </c>
      <c r="I20" s="1607"/>
      <c r="J20" s="1606">
        <v>2.2391368743832012</v>
      </c>
      <c r="K20" s="1607"/>
      <c r="L20" s="1605">
        <v>16.83838766766667</v>
      </c>
      <c r="M20" s="1605"/>
      <c r="N20" s="1605">
        <v>-5.801027656933333</v>
      </c>
      <c r="O20" s="1605"/>
      <c r="P20" s="1605">
        <v>103.2</v>
      </c>
      <c r="Q20" s="1605"/>
    </row>
    <row r="21" spans="1:17" ht="24" customHeight="1" x14ac:dyDescent="0.35">
      <c r="A21" s="282"/>
      <c r="B21" s="298"/>
      <c r="C21" s="325" t="s">
        <v>68</v>
      </c>
      <c r="D21" s="1605">
        <v>-5.2188483962000003</v>
      </c>
      <c r="E21" s="1605"/>
      <c r="F21" s="1606">
        <v>1.1723146949189667</v>
      </c>
      <c r="G21" s="1607"/>
      <c r="H21" s="1606">
        <v>3.280179982220266</v>
      </c>
      <c r="I21" s="1607"/>
      <c r="J21" s="1606">
        <v>2.1815852238915396</v>
      </c>
      <c r="K21" s="1607"/>
      <c r="L21" s="1605">
        <v>11.061153618333334</v>
      </c>
      <c r="M21" s="1605"/>
      <c r="N21" s="1605">
        <v>-4.8227891019499998</v>
      </c>
      <c r="O21" s="1605"/>
      <c r="P21" s="1605">
        <v>100.4</v>
      </c>
      <c r="Q21" s="1605"/>
    </row>
    <row r="22" spans="1:17" ht="24" customHeight="1" x14ac:dyDescent="0.35">
      <c r="A22" s="282"/>
      <c r="B22" s="298"/>
      <c r="C22" s="325" t="s">
        <v>69</v>
      </c>
      <c r="D22" s="1605">
        <v>-6.7951426820666656</v>
      </c>
      <c r="E22" s="1605"/>
      <c r="F22" s="1606">
        <v>0.71007809252132803</v>
      </c>
      <c r="G22" s="1607"/>
      <c r="H22" s="1606">
        <v>0.15966554579012757</v>
      </c>
      <c r="I22" s="1607"/>
      <c r="J22" s="1606">
        <v>0.57055828493766325</v>
      </c>
      <c r="K22" s="1607"/>
      <c r="L22" s="1605">
        <v>7.9764746930000001</v>
      </c>
      <c r="M22" s="1605"/>
      <c r="N22" s="1605">
        <v>-5.5992569158166674</v>
      </c>
      <c r="O22" s="1605"/>
      <c r="P22" s="1605">
        <v>98.3</v>
      </c>
      <c r="Q22" s="1605"/>
    </row>
    <row r="23" spans="1:17" ht="24" customHeight="1" x14ac:dyDescent="0.35">
      <c r="A23" s="282"/>
      <c r="B23" s="298"/>
      <c r="C23" s="325" t="s">
        <v>70</v>
      </c>
      <c r="D23" s="1605">
        <v>-6.6437131277666666</v>
      </c>
      <c r="E23" s="1605"/>
      <c r="F23" s="1606">
        <v>2.2622722910801341</v>
      </c>
      <c r="G23" s="1607"/>
      <c r="H23" s="1606">
        <v>0.77746978933095257</v>
      </c>
      <c r="I23" s="1607"/>
      <c r="J23" s="1606">
        <v>1.3914174743873684</v>
      </c>
      <c r="K23" s="1607"/>
      <c r="L23" s="1605">
        <v>9.7710492476666673</v>
      </c>
      <c r="M23" s="1605"/>
      <c r="N23" s="1605">
        <v>-5.1814544631499997</v>
      </c>
      <c r="O23" s="1605"/>
      <c r="P23" s="1605">
        <v>97.8</v>
      </c>
      <c r="Q23" s="1605"/>
    </row>
    <row r="24" spans="1:17" ht="24" customHeight="1" x14ac:dyDescent="0.35">
      <c r="A24" s="282"/>
      <c r="B24" s="326"/>
      <c r="C24" s="290" t="s">
        <v>71</v>
      </c>
      <c r="D24" s="1616">
        <v>-6.4440404318000004</v>
      </c>
      <c r="E24" s="1616"/>
      <c r="F24" s="1617">
        <v>2.4368563051951999</v>
      </c>
      <c r="G24" s="1618"/>
      <c r="H24" s="1617">
        <v>0.77767360772699912</v>
      </c>
      <c r="I24" s="1618"/>
      <c r="J24" s="1617">
        <v>1.6106676125042896</v>
      </c>
      <c r="K24" s="1618"/>
      <c r="L24" s="1616">
        <v>6.9738638166666673</v>
      </c>
      <c r="M24" s="1616"/>
      <c r="N24" s="1616">
        <v>-5.8444015799499995</v>
      </c>
      <c r="O24" s="1616"/>
      <c r="P24" s="1616">
        <v>97.1</v>
      </c>
      <c r="Q24" s="1616"/>
    </row>
    <row r="25" spans="1:17" ht="24" customHeight="1" x14ac:dyDescent="0.35">
      <c r="A25" s="282"/>
      <c r="B25" s="298">
        <v>23</v>
      </c>
      <c r="C25" s="325" t="s">
        <v>72</v>
      </c>
      <c r="D25" s="1605">
        <v>-5.5190121407666659</v>
      </c>
      <c r="E25" s="1605"/>
      <c r="F25" s="1606">
        <v>3.8429700779638885</v>
      </c>
      <c r="G25" s="1607"/>
      <c r="H25" s="1606">
        <v>2.10034472651548</v>
      </c>
      <c r="I25" s="1607"/>
      <c r="J25" s="1606">
        <v>3.0518732353895959</v>
      </c>
      <c r="K25" s="1607"/>
      <c r="L25" s="1605">
        <v>9.5120478333333338</v>
      </c>
      <c r="M25" s="1605"/>
      <c r="N25" s="1605">
        <v>-5.0939211076499999</v>
      </c>
      <c r="O25" s="1605"/>
      <c r="P25" s="1605">
        <v>98.4</v>
      </c>
      <c r="Q25" s="1605"/>
    </row>
    <row r="26" spans="1:17" ht="24" customHeight="1" x14ac:dyDescent="0.35">
      <c r="A26" s="282"/>
      <c r="B26" s="298"/>
      <c r="C26" s="325" t="s">
        <v>73</v>
      </c>
      <c r="D26" s="1605">
        <v>-3.0395972198333339</v>
      </c>
      <c r="E26" s="1605"/>
      <c r="F26" s="1606">
        <v>6.078504773706281</v>
      </c>
      <c r="G26" s="1607"/>
      <c r="H26" s="1606">
        <v>3.3986968227660141</v>
      </c>
      <c r="I26" s="1607"/>
      <c r="J26" s="1606">
        <v>4.8036801036829653</v>
      </c>
      <c r="K26" s="1607"/>
      <c r="L26" s="1605">
        <v>17.221015521333332</v>
      </c>
      <c r="M26" s="1605"/>
      <c r="N26" s="1605">
        <v>-4.8264069930166666</v>
      </c>
      <c r="O26" s="1605"/>
      <c r="P26" s="1605">
        <v>102.8</v>
      </c>
      <c r="Q26" s="1605"/>
    </row>
    <row r="27" spans="1:17" ht="24" customHeight="1" x14ac:dyDescent="0.35">
      <c r="A27" s="282"/>
      <c r="B27" s="298"/>
      <c r="C27" s="325" t="s">
        <v>74</v>
      </c>
      <c r="D27" s="1605">
        <v>-2.3885128088000003</v>
      </c>
      <c r="E27" s="1605"/>
      <c r="F27" s="1606">
        <v>6.8996805100181566</v>
      </c>
      <c r="G27" s="1607"/>
      <c r="H27" s="1606">
        <v>2.0705000903936126</v>
      </c>
      <c r="I27" s="1607"/>
      <c r="J27" s="1606">
        <v>4.544647430958765</v>
      </c>
      <c r="K27" s="1607"/>
      <c r="L27" s="1605">
        <v>13.115178011666666</v>
      </c>
      <c r="M27" s="1605"/>
      <c r="N27" s="1605">
        <v>-3.8980252547499998</v>
      </c>
      <c r="O27" s="1605"/>
      <c r="P27" s="1605">
        <v>101.9</v>
      </c>
      <c r="Q27" s="1605"/>
    </row>
    <row r="28" spans="1:17" ht="24" customHeight="1" x14ac:dyDescent="0.35">
      <c r="A28" s="282"/>
      <c r="B28" s="298"/>
      <c r="C28" s="325" t="s">
        <v>75</v>
      </c>
      <c r="D28" s="1605">
        <v>-5.5784315665333333</v>
      </c>
      <c r="E28" s="1605"/>
      <c r="F28" s="1606">
        <v>6.0862929807252399</v>
      </c>
      <c r="G28" s="1607"/>
      <c r="H28" s="1606">
        <v>0.44225437289950936</v>
      </c>
      <c r="I28" s="1607"/>
      <c r="J28" s="1606">
        <v>3.9598075478015371</v>
      </c>
      <c r="K28" s="1607"/>
      <c r="L28" s="1605">
        <v>17.491456987666666</v>
      </c>
      <c r="M28" s="1605"/>
      <c r="N28" s="1605">
        <v>-2.5740694834333335</v>
      </c>
      <c r="O28" s="1605"/>
      <c r="P28" s="1605">
        <v>102</v>
      </c>
      <c r="Q28" s="1605"/>
    </row>
    <row r="29" spans="1:17" ht="24" customHeight="1" x14ac:dyDescent="0.35">
      <c r="A29" s="282"/>
      <c r="B29" s="298"/>
      <c r="C29" s="325" t="s">
        <v>76</v>
      </c>
      <c r="D29" s="1605">
        <v>-8.4840978702333345</v>
      </c>
      <c r="E29" s="1605"/>
      <c r="F29" s="1606">
        <v>6.1060766654798266</v>
      </c>
      <c r="G29" s="1607"/>
      <c r="H29" s="1606">
        <v>-1.7422748345137338</v>
      </c>
      <c r="I29" s="1607"/>
      <c r="J29" s="1606">
        <v>1.8342476289054825</v>
      </c>
      <c r="K29" s="1607"/>
      <c r="L29" s="1605">
        <v>7.525516863</v>
      </c>
      <c r="M29" s="1605"/>
      <c r="N29" s="1605">
        <v>-1.2396369396333331</v>
      </c>
      <c r="O29" s="1605"/>
      <c r="P29" s="1605">
        <v>98.8</v>
      </c>
      <c r="Q29" s="1605"/>
    </row>
    <row r="30" spans="1:17" ht="24" customHeight="1" x14ac:dyDescent="0.35">
      <c r="A30" s="282"/>
      <c r="B30" s="298"/>
      <c r="C30" s="325" t="s">
        <v>77</v>
      </c>
      <c r="D30" s="1605">
        <v>-9.0251527043666666</v>
      </c>
      <c r="E30" s="1605"/>
      <c r="F30" s="1606">
        <v>2.6547664497848333</v>
      </c>
      <c r="G30" s="1607"/>
      <c r="H30" s="1606">
        <v>-1.2495007370961411</v>
      </c>
      <c r="I30" s="1607"/>
      <c r="J30" s="1606">
        <v>0.29447066931794258</v>
      </c>
      <c r="K30" s="1607"/>
      <c r="L30" s="1605">
        <v>10.052850143333332</v>
      </c>
      <c r="M30" s="1605"/>
      <c r="N30" s="1605">
        <v>0.93153368051666663</v>
      </c>
      <c r="O30" s="1605"/>
      <c r="P30" s="1605">
        <v>99.6</v>
      </c>
      <c r="Q30" s="1605"/>
    </row>
    <row r="31" spans="1:17" ht="24" customHeight="1" x14ac:dyDescent="0.35">
      <c r="A31" s="282"/>
      <c r="B31" s="298"/>
      <c r="C31" s="325" t="s">
        <v>66</v>
      </c>
      <c r="D31" s="1605">
        <v>-9.2707581402666666</v>
      </c>
      <c r="E31" s="1605"/>
      <c r="F31" s="1606">
        <v>5.9214078423415755</v>
      </c>
      <c r="G31" s="1607"/>
      <c r="H31" s="1606">
        <v>-1.6353515613029461</v>
      </c>
      <c r="I31" s="1607"/>
      <c r="J31" s="1606">
        <v>1.7414800725654802</v>
      </c>
      <c r="K31" s="1607"/>
      <c r="L31" s="1605">
        <v>6.9434199856666678</v>
      </c>
      <c r="M31" s="1605"/>
      <c r="N31" s="1605">
        <v>1.2712952375499997</v>
      </c>
      <c r="O31" s="1605"/>
      <c r="P31" s="1605">
        <v>100.2</v>
      </c>
      <c r="Q31" s="1605"/>
    </row>
    <row r="32" spans="1:17" ht="24" customHeight="1" x14ac:dyDescent="0.35">
      <c r="A32" s="282"/>
      <c r="B32" s="298"/>
      <c r="C32" s="325" t="s">
        <v>67</v>
      </c>
      <c r="D32" s="1605">
        <v>-10.524396819533335</v>
      </c>
      <c r="E32" s="1605"/>
      <c r="F32" s="1606">
        <v>3.7838610583714742</v>
      </c>
      <c r="G32" s="1607"/>
      <c r="H32" s="1606">
        <v>-1.9314527003617534</v>
      </c>
      <c r="I32" s="1607"/>
      <c r="J32" s="1606">
        <v>0.88533012438352066</v>
      </c>
      <c r="K32" s="1607"/>
      <c r="L32" s="1605">
        <v>1.8747768460000003</v>
      </c>
      <c r="M32" s="1605"/>
      <c r="N32" s="1605">
        <v>0.49180356624999977</v>
      </c>
      <c r="O32" s="1605"/>
      <c r="P32" s="1605">
        <v>96.8</v>
      </c>
      <c r="Q32" s="1605"/>
    </row>
    <row r="33" spans="1:17" ht="24" customHeight="1" x14ac:dyDescent="0.35">
      <c r="A33" s="282"/>
      <c r="B33" s="298"/>
      <c r="C33" s="325" t="s">
        <v>68</v>
      </c>
      <c r="D33" s="1605">
        <v>-9.3718153299000004</v>
      </c>
      <c r="E33" s="1605"/>
      <c r="F33" s="1606">
        <v>1.2672534158770721</v>
      </c>
      <c r="G33" s="1607"/>
      <c r="H33" s="1606">
        <v>-5.5686999393768764</v>
      </c>
      <c r="I33" s="1607"/>
      <c r="J33" s="1606">
        <v>-2.3136166787107308</v>
      </c>
      <c r="K33" s="1607"/>
      <c r="L33" s="1605">
        <v>-0.28000121933333294</v>
      </c>
      <c r="M33" s="1605"/>
      <c r="N33" s="1605">
        <v>-1.2893781013000003</v>
      </c>
      <c r="O33" s="1605"/>
      <c r="P33" s="1605">
        <v>95.8</v>
      </c>
      <c r="Q33" s="1605"/>
    </row>
    <row r="34" spans="1:17" ht="2.15" customHeight="1" x14ac:dyDescent="0.35">
      <c r="A34" s="282"/>
      <c r="B34" s="496"/>
      <c r="C34" s="497"/>
      <c r="D34" s="1641"/>
      <c r="E34" s="1641"/>
      <c r="F34" s="1641"/>
      <c r="G34" s="1641"/>
      <c r="H34" s="1641"/>
      <c r="I34" s="1641"/>
      <c r="J34" s="1641"/>
      <c r="K34" s="1641"/>
      <c r="L34" s="1641"/>
      <c r="M34" s="1641"/>
      <c r="N34" s="1641"/>
      <c r="O34" s="1641"/>
      <c r="P34" s="1641"/>
      <c r="Q34" s="1641"/>
    </row>
    <row r="35" spans="1:17" s="319" customFormat="1" ht="18" customHeight="1" x14ac:dyDescent="0.3">
      <c r="B35" s="318" t="s">
        <v>372</v>
      </c>
      <c r="C35" s="318"/>
    </row>
    <row r="36" spans="1:17" ht="18" customHeight="1" x14ac:dyDescent="0.35">
      <c r="A36" s="282"/>
      <c r="B36" s="322"/>
      <c r="C36" s="333"/>
      <c r="D36" s="282"/>
      <c r="E36" s="282"/>
      <c r="F36" s="282"/>
      <c r="G36" s="282"/>
      <c r="H36" s="282"/>
      <c r="I36" s="282"/>
      <c r="J36" s="282"/>
      <c r="K36" s="282"/>
      <c r="L36" s="282"/>
      <c r="M36" s="282"/>
      <c r="N36" s="282"/>
      <c r="O36" s="282"/>
      <c r="P36" s="282"/>
      <c r="Q36" s="282"/>
    </row>
    <row r="37" spans="1:17" ht="4" customHeight="1" x14ac:dyDescent="0.35">
      <c r="A37" s="282"/>
      <c r="B37" s="333"/>
      <c r="C37" s="333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  <c r="O37" s="282"/>
      <c r="P37" s="282"/>
      <c r="Q37" s="282"/>
    </row>
    <row r="38" spans="1:17" ht="4" customHeight="1" x14ac:dyDescent="0.35">
      <c r="A38" s="282"/>
      <c r="B38" s="333"/>
      <c r="C38" s="333"/>
      <c r="D38" s="282"/>
      <c r="E38" s="282"/>
      <c r="F38" s="282"/>
      <c r="G38" s="282"/>
      <c r="H38" s="282"/>
      <c r="I38" s="282"/>
      <c r="J38" s="282"/>
      <c r="K38" s="282"/>
      <c r="L38" s="282"/>
      <c r="M38" s="282"/>
      <c r="N38" s="282"/>
      <c r="O38" s="282"/>
      <c r="P38" s="282"/>
      <c r="Q38" s="282"/>
    </row>
    <row r="39" spans="1:17" ht="4" customHeight="1" x14ac:dyDescent="0.35">
      <c r="A39" s="282"/>
      <c r="B39" s="333"/>
      <c r="C39" s="333"/>
      <c r="D39" s="282"/>
      <c r="E39" s="282"/>
      <c r="F39" s="282"/>
      <c r="G39" s="282"/>
      <c r="H39" s="282"/>
      <c r="I39" s="282"/>
      <c r="J39" s="282"/>
      <c r="K39" s="282"/>
      <c r="L39" s="282"/>
      <c r="M39" s="282"/>
      <c r="N39" s="282"/>
      <c r="O39" s="282"/>
      <c r="P39" s="282"/>
      <c r="Q39" s="282"/>
    </row>
    <row r="40" spans="1:17" ht="6" customHeight="1" x14ac:dyDescent="0.35">
      <c r="A40" s="282"/>
      <c r="B40" s="333"/>
      <c r="C40" s="333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  <c r="O40" s="282"/>
      <c r="P40" s="282"/>
      <c r="Q40" s="282"/>
    </row>
    <row r="41" spans="1:17" ht="6" customHeight="1" x14ac:dyDescent="0.35">
      <c r="A41" s="282"/>
      <c r="B41" s="333"/>
      <c r="C41" s="333"/>
      <c r="D41" s="282"/>
      <c r="E41" s="282"/>
      <c r="F41" s="282"/>
      <c r="G41" s="282"/>
      <c r="H41" s="282"/>
      <c r="I41" s="282"/>
      <c r="J41" s="282"/>
      <c r="K41" s="282"/>
      <c r="L41" s="282"/>
      <c r="M41" s="282"/>
      <c r="N41" s="282"/>
      <c r="O41" s="282"/>
      <c r="P41" s="282"/>
      <c r="Q41" s="282"/>
    </row>
    <row r="42" spans="1:17" ht="6" customHeight="1" x14ac:dyDescent="0.35">
      <c r="A42" s="282"/>
      <c r="B42" s="333"/>
      <c r="C42" s="333"/>
      <c r="D42" s="282"/>
      <c r="E42" s="282"/>
      <c r="F42" s="282"/>
      <c r="G42" s="282"/>
      <c r="H42" s="282"/>
      <c r="I42" s="282"/>
      <c r="J42" s="282"/>
      <c r="K42" s="282"/>
      <c r="L42" s="282"/>
      <c r="M42" s="282"/>
      <c r="N42" s="282"/>
      <c r="O42" s="282"/>
      <c r="P42" s="282"/>
      <c r="Q42" s="282"/>
    </row>
    <row r="43" spans="1:17" ht="4" customHeight="1" x14ac:dyDescent="0.35">
      <c r="A43" s="282"/>
      <c r="B43" s="333"/>
      <c r="C43" s="333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  <c r="O43" s="282"/>
      <c r="P43" s="282"/>
      <c r="Q43" s="282"/>
    </row>
    <row r="44" spans="1:17" ht="6" customHeight="1" x14ac:dyDescent="0.35">
      <c r="A44" s="282"/>
      <c r="B44" s="333"/>
      <c r="C44" s="333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  <c r="O44" s="282"/>
      <c r="P44" s="282"/>
      <c r="Q44" s="282"/>
    </row>
    <row r="45" spans="1:17" ht="6" customHeight="1" x14ac:dyDescent="0.35">
      <c r="A45" s="282"/>
      <c r="B45" s="333"/>
      <c r="C45" s="333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  <c r="O45" s="282"/>
      <c r="P45" s="282"/>
      <c r="Q45" s="282"/>
    </row>
    <row r="46" spans="1:17" ht="6" customHeight="1" x14ac:dyDescent="0.35">
      <c r="A46" s="282"/>
      <c r="B46" s="333"/>
      <c r="C46" s="333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  <c r="O46" s="282"/>
      <c r="P46" s="282"/>
      <c r="Q46" s="282"/>
    </row>
    <row r="47" spans="1:17" ht="6" customHeight="1" x14ac:dyDescent="0.35">
      <c r="A47" s="282"/>
      <c r="B47" s="333"/>
      <c r="C47" s="333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  <c r="O47" s="282"/>
      <c r="P47" s="282"/>
      <c r="Q47" s="282"/>
    </row>
    <row r="48" spans="1:17" ht="6" customHeight="1" x14ac:dyDescent="0.35">
      <c r="A48" s="282"/>
      <c r="B48" s="333"/>
      <c r="C48" s="333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  <c r="O48" s="282"/>
      <c r="P48" s="282"/>
      <c r="Q48" s="282"/>
    </row>
    <row r="49" spans="1:17" ht="6" customHeight="1" x14ac:dyDescent="0.35">
      <c r="A49" s="282"/>
      <c r="B49" s="333"/>
      <c r="C49" s="333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  <c r="O49" s="282"/>
      <c r="P49" s="282"/>
      <c r="Q49" s="282"/>
    </row>
    <row r="50" spans="1:17" ht="6" customHeight="1" x14ac:dyDescent="0.35">
      <c r="A50" s="282"/>
      <c r="B50" s="333"/>
      <c r="C50" s="333"/>
      <c r="D50" s="282"/>
      <c r="E50" s="282"/>
      <c r="F50" s="282"/>
      <c r="G50" s="282"/>
      <c r="H50" s="282"/>
      <c r="I50" s="282"/>
      <c r="J50" s="282"/>
      <c r="K50" s="282"/>
      <c r="L50" s="282"/>
      <c r="M50" s="282"/>
      <c r="N50" s="282"/>
      <c r="O50" s="282"/>
      <c r="P50" s="282"/>
      <c r="Q50" s="282"/>
    </row>
    <row r="51" spans="1:17" ht="6" customHeight="1" x14ac:dyDescent="0.35">
      <c r="A51" s="282"/>
      <c r="B51" s="333"/>
      <c r="C51" s="333"/>
      <c r="D51" s="282"/>
      <c r="E51" s="282"/>
      <c r="F51" s="282"/>
      <c r="G51" s="282"/>
      <c r="H51" s="282"/>
      <c r="I51" s="282"/>
      <c r="J51" s="282"/>
      <c r="K51" s="282"/>
      <c r="L51" s="282"/>
      <c r="M51" s="282"/>
      <c r="N51" s="282"/>
      <c r="O51" s="282"/>
      <c r="P51" s="282"/>
      <c r="Q51" s="282"/>
    </row>
    <row r="52" spans="1:17" ht="6" customHeight="1" x14ac:dyDescent="0.35">
      <c r="A52" s="282"/>
      <c r="B52" s="333"/>
      <c r="C52" s="333"/>
      <c r="D52" s="282"/>
      <c r="E52" s="282"/>
      <c r="F52" s="282"/>
      <c r="G52" s="282"/>
      <c r="H52" s="282"/>
      <c r="I52" s="282"/>
      <c r="J52" s="282"/>
      <c r="K52" s="282"/>
      <c r="L52" s="282"/>
      <c r="M52" s="282"/>
      <c r="N52" s="282"/>
      <c r="O52" s="282"/>
      <c r="P52" s="282"/>
      <c r="Q52" s="282"/>
    </row>
    <row r="53" spans="1:17" ht="6" customHeight="1" x14ac:dyDescent="0.35">
      <c r="A53" s="282"/>
      <c r="B53" s="333"/>
      <c r="C53" s="333"/>
      <c r="D53" s="282"/>
      <c r="E53" s="282"/>
      <c r="F53" s="282"/>
      <c r="G53" s="282"/>
      <c r="H53" s="282"/>
      <c r="I53" s="282"/>
      <c r="J53" s="282"/>
      <c r="K53" s="282"/>
      <c r="L53" s="282"/>
      <c r="M53" s="282"/>
      <c r="N53" s="282"/>
      <c r="O53" s="282"/>
      <c r="P53" s="282"/>
      <c r="Q53" s="282"/>
    </row>
    <row r="54" spans="1:17" ht="8.15" customHeight="1" x14ac:dyDescent="0.35">
      <c r="A54" s="282"/>
      <c r="B54" s="333"/>
      <c r="C54" s="333"/>
      <c r="D54" s="282"/>
      <c r="E54" s="282"/>
      <c r="F54" s="282"/>
      <c r="G54" s="282"/>
      <c r="H54" s="282"/>
      <c r="I54" s="282"/>
      <c r="J54" s="282"/>
      <c r="K54" s="282"/>
      <c r="L54" s="282"/>
      <c r="M54" s="282"/>
      <c r="N54" s="282"/>
      <c r="O54" s="282"/>
      <c r="P54" s="282"/>
      <c r="Q54" s="282"/>
    </row>
    <row r="55" spans="1:17" ht="2.15" customHeight="1" x14ac:dyDescent="0.35">
      <c r="A55" s="282"/>
      <c r="B55" s="333"/>
      <c r="C55" s="333"/>
      <c r="D55" s="282"/>
      <c r="E55" s="282"/>
      <c r="F55" s="282"/>
      <c r="G55" s="282"/>
      <c r="H55" s="282"/>
      <c r="I55" s="282"/>
      <c r="J55" s="282"/>
      <c r="K55" s="282"/>
      <c r="L55" s="282"/>
      <c r="M55" s="282"/>
      <c r="N55" s="282"/>
      <c r="O55" s="282"/>
      <c r="P55" s="282"/>
      <c r="Q55" s="282"/>
    </row>
    <row r="56" spans="1:17" ht="2.15" customHeight="1" x14ac:dyDescent="0.35">
      <c r="A56" s="282"/>
      <c r="B56" s="333"/>
      <c r="C56" s="333"/>
      <c r="D56" s="282"/>
      <c r="E56" s="282"/>
      <c r="F56" s="282"/>
      <c r="G56" s="282"/>
      <c r="H56" s="282"/>
      <c r="I56" s="282"/>
      <c r="J56" s="282"/>
      <c r="K56" s="282"/>
      <c r="L56" s="282"/>
      <c r="M56" s="282"/>
      <c r="N56" s="282"/>
      <c r="O56" s="282"/>
      <c r="P56" s="282"/>
      <c r="Q56" s="282"/>
    </row>
    <row r="57" spans="1:17" ht="2.15" customHeight="1" x14ac:dyDescent="0.35">
      <c r="A57" s="282"/>
      <c r="B57" s="333"/>
      <c r="C57" s="333"/>
      <c r="D57" s="282"/>
      <c r="E57" s="282"/>
      <c r="F57" s="282"/>
      <c r="G57" s="282"/>
      <c r="H57" s="282"/>
      <c r="I57" s="282"/>
      <c r="J57" s="282"/>
      <c r="K57" s="282"/>
      <c r="L57" s="282"/>
      <c r="M57" s="282"/>
      <c r="N57" s="282"/>
      <c r="O57" s="282"/>
      <c r="P57" s="282"/>
      <c r="Q57" s="282"/>
    </row>
    <row r="58" spans="1:17" ht="2.15" customHeight="1" x14ac:dyDescent="0.35">
      <c r="A58" s="282"/>
      <c r="B58" s="333"/>
      <c r="C58" s="333"/>
      <c r="D58" s="282"/>
      <c r="E58" s="282"/>
      <c r="F58" s="282"/>
      <c r="G58" s="282"/>
      <c r="H58" s="282"/>
      <c r="I58" s="282"/>
      <c r="J58" s="282"/>
      <c r="K58" s="282"/>
      <c r="L58" s="282"/>
      <c r="M58" s="282"/>
      <c r="N58" s="282"/>
      <c r="O58" s="282"/>
      <c r="P58" s="282"/>
      <c r="Q58" s="282"/>
    </row>
    <row r="59" spans="1:17" ht="2.15" customHeight="1" x14ac:dyDescent="0.35">
      <c r="A59" s="282"/>
      <c r="B59" s="333"/>
      <c r="C59" s="333"/>
      <c r="D59" s="282"/>
      <c r="E59" s="282"/>
      <c r="F59" s="282"/>
      <c r="G59" s="282"/>
      <c r="H59" s="282"/>
      <c r="I59" s="282"/>
      <c r="J59" s="282"/>
      <c r="K59" s="282"/>
      <c r="L59" s="282"/>
      <c r="M59" s="282"/>
      <c r="N59" s="282"/>
      <c r="O59" s="282"/>
      <c r="P59" s="282"/>
      <c r="Q59" s="282"/>
    </row>
    <row r="60" spans="1:17" ht="2.15" customHeight="1" x14ac:dyDescent="0.35">
      <c r="A60" s="282"/>
      <c r="B60" s="333"/>
      <c r="C60" s="333"/>
      <c r="D60" s="282"/>
      <c r="E60" s="282"/>
      <c r="F60" s="282"/>
      <c r="G60" s="282"/>
      <c r="H60" s="282"/>
      <c r="I60" s="282"/>
      <c r="J60" s="282"/>
      <c r="K60" s="282"/>
      <c r="L60" s="282"/>
      <c r="M60" s="282"/>
      <c r="N60" s="282"/>
      <c r="O60" s="282"/>
      <c r="P60" s="282"/>
      <c r="Q60" s="282"/>
    </row>
    <row r="61" spans="1:17" ht="2.15" customHeight="1" x14ac:dyDescent="0.35">
      <c r="A61" s="282"/>
      <c r="B61" s="333"/>
      <c r="C61" s="333"/>
      <c r="D61" s="282"/>
      <c r="E61" s="282"/>
      <c r="F61" s="282"/>
      <c r="G61" s="282"/>
      <c r="H61" s="282"/>
      <c r="I61" s="282"/>
      <c r="J61" s="282"/>
      <c r="K61" s="282"/>
      <c r="L61" s="282"/>
      <c r="M61" s="282"/>
      <c r="N61" s="282"/>
      <c r="O61" s="282"/>
      <c r="P61" s="282"/>
      <c r="Q61" s="282"/>
    </row>
    <row r="62" spans="1:17" ht="2.15" customHeight="1" x14ac:dyDescent="0.35">
      <c r="A62" s="282"/>
      <c r="B62" s="282"/>
      <c r="C62" s="282"/>
      <c r="D62" s="282"/>
      <c r="E62" s="282"/>
      <c r="F62" s="282"/>
      <c r="G62" s="282"/>
      <c r="H62" s="282"/>
      <c r="I62" s="282"/>
      <c r="J62" s="282"/>
      <c r="K62" s="282"/>
      <c r="L62" s="282"/>
      <c r="M62" s="282"/>
      <c r="N62" s="282"/>
      <c r="O62" s="282"/>
      <c r="P62" s="282"/>
      <c r="Q62" s="282"/>
    </row>
    <row r="63" spans="1:17" ht="2.15" customHeight="1" x14ac:dyDescent="0.35">
      <c r="A63" s="282"/>
      <c r="B63" s="282"/>
      <c r="C63" s="282"/>
      <c r="D63" s="282"/>
      <c r="E63" s="282"/>
      <c r="F63" s="282"/>
      <c r="G63" s="282"/>
      <c r="H63" s="282"/>
      <c r="I63" s="282"/>
      <c r="J63" s="282"/>
      <c r="K63" s="282"/>
      <c r="L63" s="282"/>
      <c r="M63" s="282"/>
      <c r="N63" s="282"/>
      <c r="O63" s="282"/>
      <c r="P63" s="282"/>
      <c r="Q63" s="282"/>
    </row>
    <row r="64" spans="1:17" ht="10" customHeight="1" x14ac:dyDescent="0.35">
      <c r="A64" s="282"/>
      <c r="B64" s="282"/>
      <c r="C64" s="282"/>
      <c r="D64" s="282"/>
      <c r="E64" s="282"/>
      <c r="F64" s="282"/>
      <c r="G64" s="282"/>
      <c r="H64" s="282"/>
      <c r="I64" s="282"/>
      <c r="J64" s="282"/>
      <c r="K64" s="282"/>
      <c r="L64" s="282"/>
      <c r="M64" s="282"/>
      <c r="N64" s="282"/>
      <c r="O64" s="282"/>
      <c r="P64" s="282"/>
      <c r="Q64" s="282"/>
    </row>
    <row r="65" spans="1:17" ht="30" customHeight="1" x14ac:dyDescent="0.35">
      <c r="A65" s="282"/>
      <c r="B65" s="282"/>
      <c r="C65" s="282"/>
      <c r="D65" s="282"/>
      <c r="E65" s="282"/>
      <c r="F65" s="282"/>
      <c r="G65" s="282"/>
      <c r="H65" s="282"/>
      <c r="I65" s="282"/>
      <c r="J65" s="282"/>
      <c r="K65" s="282"/>
      <c r="L65" s="282"/>
      <c r="M65" s="282"/>
      <c r="N65" s="282"/>
      <c r="O65" s="282"/>
      <c r="P65" s="282"/>
      <c r="Q65" s="282"/>
    </row>
    <row r="66" spans="1:17" ht="18" customHeight="1" x14ac:dyDescent="0.35">
      <c r="A66" s="282"/>
      <c r="B66" s="282"/>
      <c r="C66" s="282"/>
      <c r="D66" s="282"/>
      <c r="E66" s="282"/>
      <c r="F66" s="282"/>
      <c r="G66" s="282"/>
      <c r="H66" s="282"/>
      <c r="I66" s="282"/>
      <c r="J66" s="282"/>
      <c r="K66" s="282"/>
      <c r="L66" s="282"/>
      <c r="M66" s="282"/>
      <c r="N66" s="282"/>
      <c r="O66" s="282"/>
      <c r="P66" s="282"/>
      <c r="Q66" s="282"/>
    </row>
    <row r="67" spans="1:17" ht="18" customHeight="1" x14ac:dyDescent="0.35">
      <c r="A67" s="282"/>
      <c r="B67" s="282"/>
      <c r="C67" s="282"/>
      <c r="D67" s="282"/>
      <c r="E67" s="282"/>
      <c r="F67" s="282"/>
      <c r="G67" s="282"/>
      <c r="H67" s="282"/>
      <c r="I67" s="282"/>
      <c r="J67" s="282"/>
      <c r="K67" s="282"/>
      <c r="L67" s="282"/>
      <c r="M67" s="282"/>
      <c r="N67" s="282"/>
      <c r="O67" s="282"/>
      <c r="P67" s="282"/>
      <c r="Q67" s="282"/>
    </row>
    <row r="68" spans="1:17" ht="24" customHeight="1" x14ac:dyDescent="0.35">
      <c r="A68" s="282"/>
      <c r="B68" s="282"/>
      <c r="C68" s="282"/>
      <c r="D68" s="282"/>
      <c r="E68" s="282"/>
      <c r="F68" s="282"/>
      <c r="G68" s="282"/>
      <c r="H68" s="282"/>
      <c r="I68" s="282"/>
      <c r="J68" s="282"/>
      <c r="K68" s="282"/>
      <c r="L68" s="282"/>
      <c r="M68" s="282"/>
      <c r="N68" s="282"/>
      <c r="O68" s="282"/>
      <c r="P68" s="282"/>
      <c r="Q68" s="282"/>
    </row>
    <row r="69" spans="1:17" ht="18" customHeight="1" x14ac:dyDescent="0.4">
      <c r="B69" s="484" t="s">
        <v>373</v>
      </c>
      <c r="C69" s="485"/>
    </row>
    <row r="70" spans="1:17" ht="24" customHeight="1" x14ac:dyDescent="0.35">
      <c r="A70" s="282"/>
      <c r="B70" s="1614"/>
      <c r="C70" s="1614"/>
      <c r="D70" s="1615" t="s">
        <v>374</v>
      </c>
      <c r="E70" s="1615"/>
      <c r="F70" s="1615" t="s">
        <v>375</v>
      </c>
      <c r="G70" s="1615"/>
      <c r="H70" s="1615" t="s">
        <v>376</v>
      </c>
      <c r="I70" s="1615"/>
      <c r="J70" s="1615" t="s">
        <v>377</v>
      </c>
      <c r="K70" s="1615"/>
      <c r="L70" s="1615" t="s">
        <v>378</v>
      </c>
      <c r="M70" s="1615"/>
      <c r="N70" s="1615"/>
      <c r="O70" s="1615" t="s">
        <v>379</v>
      </c>
      <c r="P70" s="1615"/>
      <c r="Q70" s="1615"/>
    </row>
    <row r="71" spans="1:17" ht="24" customHeight="1" x14ac:dyDescent="0.35">
      <c r="A71" s="282"/>
      <c r="B71" s="1614"/>
      <c r="C71" s="1614"/>
      <c r="D71" s="1615"/>
      <c r="E71" s="1615"/>
      <c r="F71" s="1615"/>
      <c r="G71" s="1615"/>
      <c r="H71" s="1615"/>
      <c r="I71" s="1615"/>
      <c r="J71" s="1615"/>
      <c r="K71" s="1615"/>
      <c r="L71" s="1615"/>
      <c r="M71" s="1615"/>
      <c r="N71" s="1615"/>
      <c r="O71" s="1615"/>
      <c r="P71" s="1615"/>
      <c r="Q71" s="1615"/>
    </row>
    <row r="72" spans="1:17" ht="30" customHeight="1" x14ac:dyDescent="0.35">
      <c r="A72" s="282"/>
      <c r="B72" s="1614"/>
      <c r="C72" s="1614"/>
      <c r="D72" s="498" t="s">
        <v>380</v>
      </c>
      <c r="E72" s="498" t="s">
        <v>59</v>
      </c>
      <c r="F72" s="498" t="s">
        <v>380</v>
      </c>
      <c r="G72" s="498" t="s">
        <v>59</v>
      </c>
      <c r="H72" s="498" t="s">
        <v>380</v>
      </c>
      <c r="I72" s="498" t="s">
        <v>59</v>
      </c>
      <c r="J72" s="498" t="s">
        <v>380</v>
      </c>
      <c r="K72" s="498" t="s">
        <v>59</v>
      </c>
      <c r="L72" s="1615" t="s">
        <v>380</v>
      </c>
      <c r="M72" s="1615"/>
      <c r="N72" s="498" t="s">
        <v>59</v>
      </c>
      <c r="O72" s="1615" t="s">
        <v>380</v>
      </c>
      <c r="P72" s="1615"/>
      <c r="Q72" s="498" t="s">
        <v>381</v>
      </c>
    </row>
    <row r="73" spans="1:17" ht="24" customHeight="1" x14ac:dyDescent="0.35">
      <c r="A73" s="282"/>
      <c r="B73" s="1423">
        <v>2020</v>
      </c>
      <c r="C73" s="1423"/>
      <c r="D73" s="499">
        <v>38010</v>
      </c>
      <c r="E73" s="500">
        <v>-23.25088339222615</v>
      </c>
      <c r="F73" s="499">
        <v>14941</v>
      </c>
      <c r="G73" s="501">
        <v>-16.207728113958829</v>
      </c>
      <c r="H73" s="499">
        <v>2274</v>
      </c>
      <c r="I73" s="501">
        <v>3.2228778937812175</v>
      </c>
      <c r="J73" s="502">
        <v>39165</v>
      </c>
      <c r="K73" s="500">
        <v>1.0814019511691475</v>
      </c>
      <c r="L73" s="1612">
        <v>23069</v>
      </c>
      <c r="M73" s="1613"/>
      <c r="N73" s="501">
        <v>-27.213352685050797</v>
      </c>
      <c r="O73" s="1613">
        <v>12401</v>
      </c>
      <c r="P73" s="1613"/>
      <c r="Q73" s="500">
        <v>-50.929882874327312</v>
      </c>
    </row>
    <row r="74" spans="1:17" ht="24" customHeight="1" x14ac:dyDescent="0.35">
      <c r="A74" s="282"/>
      <c r="B74" s="1423">
        <v>2021</v>
      </c>
      <c r="C74" s="1423"/>
      <c r="D74" s="499">
        <v>42337</v>
      </c>
      <c r="E74" s="500">
        <v>11.383846356222049</v>
      </c>
      <c r="F74" s="499">
        <v>14235</v>
      </c>
      <c r="G74" s="501">
        <v>-4.7252526604644967</v>
      </c>
      <c r="H74" s="499">
        <v>1958</v>
      </c>
      <c r="I74" s="501">
        <v>-13.896218117853998</v>
      </c>
      <c r="J74" s="502">
        <v>36522</v>
      </c>
      <c r="K74" s="500">
        <v>-6.7483722711604743</v>
      </c>
      <c r="L74" s="1612">
        <v>28102</v>
      </c>
      <c r="M74" s="1613"/>
      <c r="N74" s="501">
        <v>21.817157223980232</v>
      </c>
      <c r="O74" s="1613">
        <v>9048</v>
      </c>
      <c r="P74" s="1613"/>
      <c r="Q74" s="500">
        <v>-27.038142085315698</v>
      </c>
    </row>
    <row r="75" spans="1:17" ht="24" customHeight="1" x14ac:dyDescent="0.35">
      <c r="A75" s="282"/>
      <c r="B75" s="1423">
        <v>2022</v>
      </c>
      <c r="C75" s="1423"/>
      <c r="D75" s="499">
        <v>47118</v>
      </c>
      <c r="E75" s="500">
        <v>11.292722677563361</v>
      </c>
      <c r="F75" s="499">
        <v>11967</v>
      </c>
      <c r="G75" s="501">
        <v>-15.932560590094836</v>
      </c>
      <c r="H75" s="499">
        <v>1611</v>
      </c>
      <c r="I75" s="501">
        <v>-17.72216547497446</v>
      </c>
      <c r="J75" s="502">
        <v>37487</v>
      </c>
      <c r="K75" s="500">
        <v>2.642243031597391</v>
      </c>
      <c r="L75" s="1612">
        <v>35151</v>
      </c>
      <c r="M75" s="1613"/>
      <c r="N75" s="501">
        <v>25.083623941356482</v>
      </c>
      <c r="O75" s="1613">
        <v>14953</v>
      </c>
      <c r="P75" s="1613"/>
      <c r="Q75" s="500">
        <v>65.263041556144998</v>
      </c>
    </row>
    <row r="76" spans="1:17" ht="22.5" customHeight="1" x14ac:dyDescent="0.35">
      <c r="A76" s="282"/>
      <c r="B76" s="503"/>
      <c r="C76" s="503"/>
      <c r="D76" s="504"/>
      <c r="E76" s="505"/>
      <c r="F76" s="504"/>
      <c r="G76" s="506"/>
      <c r="H76" s="504"/>
      <c r="I76" s="506"/>
      <c r="J76" s="507"/>
      <c r="K76" s="505"/>
      <c r="L76" s="508"/>
      <c r="M76" s="509"/>
      <c r="N76" s="506"/>
      <c r="O76" s="509"/>
      <c r="P76" s="509"/>
      <c r="Q76" s="510"/>
    </row>
    <row r="77" spans="1:17" ht="24" customHeight="1" x14ac:dyDescent="0.35">
      <c r="A77" s="282"/>
      <c r="B77" s="298">
        <v>22</v>
      </c>
      <c r="C77" s="511" t="s">
        <v>74</v>
      </c>
      <c r="D77" s="512">
        <v>4763</v>
      </c>
      <c r="E77" s="513">
        <v>22.505144032921809</v>
      </c>
      <c r="F77" s="512">
        <v>1156</v>
      </c>
      <c r="G77" s="514">
        <v>6.6420664206642055</v>
      </c>
      <c r="H77" s="515">
        <v>152</v>
      </c>
      <c r="I77" s="514">
        <v>-33.039647577092509</v>
      </c>
      <c r="J77" s="516">
        <v>3548</v>
      </c>
      <c r="K77" s="513">
        <v>20.31197015937607</v>
      </c>
      <c r="L77" s="1608">
        <v>3607</v>
      </c>
      <c r="M77" s="1609"/>
      <c r="N77" s="514">
        <v>28.637660485021389</v>
      </c>
      <c r="O77" s="1609">
        <v>1446</v>
      </c>
      <c r="P77" s="1609"/>
      <c r="Q77" s="513">
        <v>451.90839694656495</v>
      </c>
    </row>
    <row r="78" spans="1:17" ht="24" customHeight="1" x14ac:dyDescent="0.35">
      <c r="A78" s="282"/>
      <c r="B78" s="298"/>
      <c r="C78" s="511" t="s">
        <v>75</v>
      </c>
      <c r="D78" s="512">
        <v>3668</v>
      </c>
      <c r="E78" s="513">
        <v>-3.3465085638998637</v>
      </c>
      <c r="F78" s="512">
        <v>903</v>
      </c>
      <c r="G78" s="514">
        <v>-8.0448065173116099</v>
      </c>
      <c r="H78" s="515">
        <v>137</v>
      </c>
      <c r="I78" s="514">
        <v>-21.264367816091955</v>
      </c>
      <c r="J78" s="516">
        <v>3232</v>
      </c>
      <c r="K78" s="513">
        <v>7.3754152823920283</v>
      </c>
      <c r="L78" s="1608">
        <v>2765</v>
      </c>
      <c r="M78" s="1609"/>
      <c r="N78" s="514">
        <v>-1.7063633131887634</v>
      </c>
      <c r="O78" s="1609">
        <v>1137</v>
      </c>
      <c r="P78" s="1609"/>
      <c r="Q78" s="513">
        <v>67.946824224519943</v>
      </c>
    </row>
    <row r="79" spans="1:17" ht="24" customHeight="1" x14ac:dyDescent="0.35">
      <c r="A79" s="282"/>
      <c r="B79" s="298"/>
      <c r="C79" s="511" t="s">
        <v>76</v>
      </c>
      <c r="D79" s="512">
        <v>4430</v>
      </c>
      <c r="E79" s="513">
        <v>16.73254281949934</v>
      </c>
      <c r="F79" s="512">
        <v>923</v>
      </c>
      <c r="G79" s="514">
        <v>-7.6999999999999957</v>
      </c>
      <c r="H79" s="515">
        <v>155</v>
      </c>
      <c r="I79" s="514">
        <v>-3.7267080745341574</v>
      </c>
      <c r="J79" s="516">
        <v>3282</v>
      </c>
      <c r="K79" s="513">
        <v>7.0450097847358117</v>
      </c>
      <c r="L79" s="1608">
        <v>3507</v>
      </c>
      <c r="M79" s="1609"/>
      <c r="N79" s="514">
        <v>25.474060822898025</v>
      </c>
      <c r="O79" s="1609">
        <v>1436</v>
      </c>
      <c r="P79" s="1609"/>
      <c r="Q79" s="513">
        <v>71.565113500597377</v>
      </c>
    </row>
    <row r="80" spans="1:17" ht="24" customHeight="1" x14ac:dyDescent="0.35">
      <c r="A80" s="282"/>
      <c r="B80" s="298"/>
      <c r="C80" s="511" t="s">
        <v>77</v>
      </c>
      <c r="D80" s="512">
        <v>3648</v>
      </c>
      <c r="E80" s="513">
        <v>13.893225101467376</v>
      </c>
      <c r="F80" s="512">
        <v>929</v>
      </c>
      <c r="G80" s="514">
        <v>0.9782608695652284</v>
      </c>
      <c r="H80" s="515">
        <v>135</v>
      </c>
      <c r="I80" s="514">
        <v>-4.2553191489361648</v>
      </c>
      <c r="J80" s="516">
        <v>3012</v>
      </c>
      <c r="K80" s="513">
        <v>-2.9951690821256038</v>
      </c>
      <c r="L80" s="1608">
        <v>2719</v>
      </c>
      <c r="M80" s="1609"/>
      <c r="N80" s="514">
        <v>19.09767849321069</v>
      </c>
      <c r="O80" s="1609">
        <v>1145</v>
      </c>
      <c r="P80" s="1609"/>
      <c r="Q80" s="513">
        <v>49.282920469361159</v>
      </c>
    </row>
    <row r="81" spans="1:17" ht="24" customHeight="1" x14ac:dyDescent="0.35">
      <c r="A81" s="282"/>
      <c r="B81" s="298"/>
      <c r="C81" s="511" t="s">
        <v>66</v>
      </c>
      <c r="D81" s="512">
        <v>3746</v>
      </c>
      <c r="E81" s="513">
        <v>6.4506962205171936</v>
      </c>
      <c r="F81" s="512">
        <v>1040</v>
      </c>
      <c r="G81" s="514">
        <v>13.043478260869556</v>
      </c>
      <c r="H81" s="515">
        <v>117</v>
      </c>
      <c r="I81" s="514">
        <v>-32.369942196531788</v>
      </c>
      <c r="J81" s="516">
        <v>2914</v>
      </c>
      <c r="K81" s="513">
        <v>-12.910938433950992</v>
      </c>
      <c r="L81" s="1608">
        <v>2706</v>
      </c>
      <c r="M81" s="1609"/>
      <c r="N81" s="514">
        <v>4.1169680646402362</v>
      </c>
      <c r="O81" s="1609">
        <v>1165</v>
      </c>
      <c r="P81" s="1609"/>
      <c r="Q81" s="513">
        <v>47.655259822560204</v>
      </c>
    </row>
    <row r="82" spans="1:17" ht="24" customHeight="1" x14ac:dyDescent="0.35">
      <c r="A82" s="282"/>
      <c r="B82" s="298"/>
      <c r="C82" s="511" t="s">
        <v>67</v>
      </c>
      <c r="D82" s="512">
        <v>3320</v>
      </c>
      <c r="E82" s="513">
        <v>21.47822905232346</v>
      </c>
      <c r="F82" s="512">
        <v>870</v>
      </c>
      <c r="G82" s="514">
        <v>23.229461756373947</v>
      </c>
      <c r="H82" s="515">
        <v>109</v>
      </c>
      <c r="I82" s="514">
        <v>-25.342465753424658</v>
      </c>
      <c r="J82" s="516">
        <v>1314</v>
      </c>
      <c r="K82" s="513">
        <v>-11.455525606469008</v>
      </c>
      <c r="L82" s="1608">
        <v>2450</v>
      </c>
      <c r="M82" s="1609"/>
      <c r="N82" s="514">
        <v>20.868278243709916</v>
      </c>
      <c r="O82" s="1609">
        <v>1062</v>
      </c>
      <c r="P82" s="1609"/>
      <c r="Q82" s="513">
        <v>44.097693351424702</v>
      </c>
    </row>
    <row r="83" spans="1:17" ht="24" customHeight="1" x14ac:dyDescent="0.35">
      <c r="A83" s="282"/>
      <c r="B83" s="298"/>
      <c r="C83" s="511" t="s">
        <v>68</v>
      </c>
      <c r="D83" s="512">
        <v>3585</v>
      </c>
      <c r="E83" s="513">
        <v>-0.52719200887901829</v>
      </c>
      <c r="F83" s="512">
        <v>777</v>
      </c>
      <c r="G83" s="514">
        <v>-33.984706881903151</v>
      </c>
      <c r="H83" s="515">
        <v>139</v>
      </c>
      <c r="I83" s="514">
        <v>-10.897435897435892</v>
      </c>
      <c r="J83" s="516">
        <v>3161</v>
      </c>
      <c r="K83" s="513">
        <v>-0.97117794486215603</v>
      </c>
      <c r="L83" s="1608">
        <v>2808</v>
      </c>
      <c r="M83" s="1609"/>
      <c r="N83" s="514">
        <v>15.698393077873929</v>
      </c>
      <c r="O83" s="1609">
        <v>1241</v>
      </c>
      <c r="P83" s="1609"/>
      <c r="Q83" s="513">
        <v>16.63533834586466</v>
      </c>
    </row>
    <row r="84" spans="1:17" ht="24" customHeight="1" x14ac:dyDescent="0.35">
      <c r="A84" s="282"/>
      <c r="B84" s="298"/>
      <c r="C84" s="511" t="s">
        <v>69</v>
      </c>
      <c r="D84" s="512">
        <v>3678</v>
      </c>
      <c r="E84" s="513">
        <v>-1.4469453376205754</v>
      </c>
      <c r="F84" s="512">
        <v>866</v>
      </c>
      <c r="G84" s="514">
        <v>-26.17220801364024</v>
      </c>
      <c r="H84" s="515">
        <v>135</v>
      </c>
      <c r="I84" s="514">
        <v>-14.556962025316455</v>
      </c>
      <c r="J84" s="516">
        <v>3607</v>
      </c>
      <c r="K84" s="513">
        <v>0.2501389660922726</v>
      </c>
      <c r="L84" s="1608">
        <v>2812</v>
      </c>
      <c r="M84" s="1609"/>
      <c r="N84" s="514">
        <v>9.8866744822196253</v>
      </c>
      <c r="O84" s="1609">
        <v>1183</v>
      </c>
      <c r="P84" s="1609"/>
      <c r="Q84" s="513">
        <v>14.410058027079309</v>
      </c>
    </row>
    <row r="85" spans="1:17" ht="24" customHeight="1" x14ac:dyDescent="0.35">
      <c r="A85" s="282"/>
      <c r="B85" s="298"/>
      <c r="C85" s="511" t="s">
        <v>70</v>
      </c>
      <c r="D85" s="512">
        <v>3677</v>
      </c>
      <c r="E85" s="513">
        <v>-2.3632501327668587</v>
      </c>
      <c r="F85" s="512">
        <v>924</v>
      </c>
      <c r="G85" s="514">
        <v>-29.787234042553191</v>
      </c>
      <c r="H85" s="515">
        <v>156</v>
      </c>
      <c r="I85" s="514">
        <v>6.8493150684931559</v>
      </c>
      <c r="J85" s="516">
        <v>3572</v>
      </c>
      <c r="K85" s="513">
        <v>5.1516043567853886</v>
      </c>
      <c r="L85" s="1608">
        <v>2753</v>
      </c>
      <c r="M85" s="1609"/>
      <c r="N85" s="514">
        <v>12.367346938775503</v>
      </c>
      <c r="O85" s="1609">
        <v>1233</v>
      </c>
      <c r="P85" s="1609"/>
      <c r="Q85" s="513">
        <v>11.786038077969184</v>
      </c>
    </row>
    <row r="86" spans="1:17" ht="24" customHeight="1" x14ac:dyDescent="0.35">
      <c r="A86" s="282"/>
      <c r="B86" s="326"/>
      <c r="C86" s="289" t="s">
        <v>71</v>
      </c>
      <c r="D86" s="517">
        <v>3354</v>
      </c>
      <c r="E86" s="518">
        <v>-9.8871574422353614</v>
      </c>
      <c r="F86" s="517">
        <v>1332</v>
      </c>
      <c r="G86" s="519">
        <v>-53.588850174216027</v>
      </c>
      <c r="H86" s="520">
        <v>110</v>
      </c>
      <c r="I86" s="519">
        <v>-17.29323308270677</v>
      </c>
      <c r="J86" s="521">
        <v>2925</v>
      </c>
      <c r="K86" s="518">
        <v>1.7391304347825987</v>
      </c>
      <c r="L86" s="1610">
        <v>2022</v>
      </c>
      <c r="M86" s="1611"/>
      <c r="N86" s="519">
        <v>137.32394366197184</v>
      </c>
      <c r="O86" s="1611">
        <v>1082</v>
      </c>
      <c r="P86" s="1611"/>
      <c r="Q86" s="518">
        <v>14.497354497354497</v>
      </c>
    </row>
    <row r="87" spans="1:17" ht="24" customHeight="1" x14ac:dyDescent="0.35">
      <c r="A87" s="282"/>
      <c r="B87" s="298">
        <v>23</v>
      </c>
      <c r="C87" s="511" t="s">
        <v>72</v>
      </c>
      <c r="D87" s="512">
        <v>4840</v>
      </c>
      <c r="E87" s="513">
        <v>2.1312513188436411</v>
      </c>
      <c r="F87" s="512">
        <v>676</v>
      </c>
      <c r="G87" s="514">
        <v>-42.172797262617621</v>
      </c>
      <c r="H87" s="515">
        <v>174</v>
      </c>
      <c r="I87" s="514">
        <v>19.999999999999996</v>
      </c>
      <c r="J87" s="516">
        <v>3436</v>
      </c>
      <c r="K87" s="513">
        <v>1.6868896123113375</v>
      </c>
      <c r="L87" s="1608">
        <v>4164</v>
      </c>
      <c r="M87" s="1609"/>
      <c r="N87" s="514">
        <v>16.638655462184882</v>
      </c>
      <c r="O87" s="1609">
        <v>1914</v>
      </c>
      <c r="P87" s="1609"/>
      <c r="Q87" s="513">
        <v>35.169491525423723</v>
      </c>
    </row>
    <row r="88" spans="1:17" ht="24" customHeight="1" x14ac:dyDescent="0.35">
      <c r="A88" s="282"/>
      <c r="B88" s="298"/>
      <c r="C88" s="511" t="s">
        <v>73</v>
      </c>
      <c r="D88" s="512">
        <v>4225</v>
      </c>
      <c r="E88" s="513">
        <v>-6.3192904656319326</v>
      </c>
      <c r="F88" s="512">
        <v>548</v>
      </c>
      <c r="G88" s="514">
        <v>-49.165120593692023</v>
      </c>
      <c r="H88" s="515">
        <v>133</v>
      </c>
      <c r="I88" s="514">
        <v>9.9173553719008147</v>
      </c>
      <c r="J88" s="516">
        <v>3042</v>
      </c>
      <c r="K88" s="513">
        <v>-14.092064388590797</v>
      </c>
      <c r="L88" s="1608">
        <v>3677</v>
      </c>
      <c r="M88" s="1609"/>
      <c r="N88" s="514">
        <v>7.1386946386946315</v>
      </c>
      <c r="O88" s="1609">
        <v>1498</v>
      </c>
      <c r="P88" s="1609"/>
      <c r="Q88" s="513">
        <v>6.4676616915422924</v>
      </c>
    </row>
    <row r="89" spans="1:17" ht="24" customHeight="1" x14ac:dyDescent="0.35">
      <c r="A89" s="282"/>
      <c r="B89" s="298"/>
      <c r="C89" s="511" t="s">
        <v>74</v>
      </c>
      <c r="D89" s="512">
        <v>4927</v>
      </c>
      <c r="E89" s="513">
        <v>3.4432080621457084</v>
      </c>
      <c r="F89" s="512">
        <v>692</v>
      </c>
      <c r="G89" s="514">
        <v>-40.138408304498277</v>
      </c>
      <c r="H89" s="515">
        <v>180</v>
      </c>
      <c r="I89" s="514">
        <v>18.421052631578938</v>
      </c>
      <c r="J89" s="516">
        <v>4019</v>
      </c>
      <c r="K89" s="513">
        <v>13.275084554678696</v>
      </c>
      <c r="L89" s="1608">
        <v>4235</v>
      </c>
      <c r="M89" s="1609"/>
      <c r="N89" s="514">
        <v>17.410590518436365</v>
      </c>
      <c r="O89" s="1609">
        <v>1755</v>
      </c>
      <c r="P89" s="1609"/>
      <c r="Q89" s="513">
        <v>21.36929460580912</v>
      </c>
    </row>
    <row r="90" spans="1:17" ht="24" customHeight="1" x14ac:dyDescent="0.35">
      <c r="A90" s="282"/>
      <c r="B90" s="298"/>
      <c r="C90" s="511" t="s">
        <v>75</v>
      </c>
      <c r="D90" s="512">
        <v>3164</v>
      </c>
      <c r="E90" s="513">
        <v>-13.740458015267176</v>
      </c>
      <c r="F90" s="512">
        <v>434</v>
      </c>
      <c r="G90" s="514">
        <v>-51.937984496124031</v>
      </c>
      <c r="H90" s="515">
        <v>122</v>
      </c>
      <c r="I90" s="514">
        <v>-10.948905109489049</v>
      </c>
      <c r="J90" s="516">
        <v>2862</v>
      </c>
      <c r="K90" s="513">
        <v>-11.448019801980202</v>
      </c>
      <c r="L90" s="1608">
        <v>2730</v>
      </c>
      <c r="M90" s="1609"/>
      <c r="N90" s="514">
        <v>-1.2658227848101222</v>
      </c>
      <c r="O90" s="1609">
        <v>1209</v>
      </c>
      <c r="P90" s="1609"/>
      <c r="Q90" s="513">
        <v>6.3324538258575203</v>
      </c>
    </row>
    <row r="91" spans="1:17" ht="24" customHeight="1" x14ac:dyDescent="0.35">
      <c r="A91" s="282"/>
      <c r="B91" s="298"/>
      <c r="C91" s="511" t="s">
        <v>76</v>
      </c>
      <c r="D91" s="512">
        <v>4035</v>
      </c>
      <c r="E91" s="513">
        <v>-8.9164785553047405</v>
      </c>
      <c r="F91" s="512">
        <v>650</v>
      </c>
      <c r="G91" s="514">
        <v>-29.577464788732399</v>
      </c>
      <c r="H91" s="515">
        <v>167</v>
      </c>
      <c r="I91" s="514">
        <v>7.7419354838709653</v>
      </c>
      <c r="J91" s="516">
        <v>3712</v>
      </c>
      <c r="K91" s="513">
        <v>13.101767215112737</v>
      </c>
      <c r="L91" s="1608">
        <v>3385</v>
      </c>
      <c r="M91" s="1609"/>
      <c r="N91" s="514">
        <v>-3.4787567721699442</v>
      </c>
      <c r="O91" s="1609">
        <v>1493</v>
      </c>
      <c r="P91" s="1609"/>
      <c r="Q91" s="513">
        <v>3.9693593314763298</v>
      </c>
    </row>
    <row r="92" spans="1:17" ht="24" customHeight="1" x14ac:dyDescent="0.35">
      <c r="A92" s="282"/>
      <c r="B92" s="298"/>
      <c r="C92" s="511" t="s">
        <v>77</v>
      </c>
      <c r="D92" s="512">
        <v>3321</v>
      </c>
      <c r="E92" s="513">
        <v>-8.9638157894736832</v>
      </c>
      <c r="F92" s="512">
        <v>544</v>
      </c>
      <c r="G92" s="514">
        <v>-41.442411194833149</v>
      </c>
      <c r="H92" s="515">
        <v>149</v>
      </c>
      <c r="I92" s="514">
        <v>10.370370370370363</v>
      </c>
      <c r="J92" s="516">
        <v>3448</v>
      </c>
      <c r="K92" s="513">
        <v>14.475431606905719</v>
      </c>
      <c r="L92" s="1608">
        <v>2777</v>
      </c>
      <c r="M92" s="1609"/>
      <c r="N92" s="514">
        <v>2.133137182787781</v>
      </c>
      <c r="O92" s="1609">
        <v>1263</v>
      </c>
      <c r="P92" s="1609"/>
      <c r="Q92" s="513">
        <v>10.305676855895207</v>
      </c>
    </row>
    <row r="93" spans="1:17" ht="24" customHeight="1" x14ac:dyDescent="0.35">
      <c r="A93" s="282"/>
      <c r="B93" s="298"/>
      <c r="C93" s="511" t="s">
        <v>66</v>
      </c>
      <c r="D93" s="512">
        <v>3570</v>
      </c>
      <c r="E93" s="513">
        <v>-4.6983449012279799</v>
      </c>
      <c r="F93" s="512">
        <v>640</v>
      </c>
      <c r="G93" s="514">
        <v>-38.46153846153846</v>
      </c>
      <c r="H93" s="515">
        <v>152</v>
      </c>
      <c r="I93" s="514">
        <v>29.914529914529918</v>
      </c>
      <c r="J93" s="516">
        <v>1956</v>
      </c>
      <c r="K93" s="513">
        <v>-32.875772134522997</v>
      </c>
      <c r="L93" s="1608">
        <v>2930</v>
      </c>
      <c r="M93" s="1609"/>
      <c r="N93" s="514">
        <v>8.2779009608277896</v>
      </c>
      <c r="O93" s="1609">
        <v>1228</v>
      </c>
      <c r="P93" s="1609"/>
      <c r="Q93" s="513">
        <v>5.4077253218884014</v>
      </c>
    </row>
    <row r="94" spans="1:17" ht="24" customHeight="1" x14ac:dyDescent="0.35">
      <c r="A94" s="282"/>
      <c r="B94" s="298"/>
      <c r="C94" s="511" t="s">
        <v>67</v>
      </c>
      <c r="D94" s="512">
        <v>2744</v>
      </c>
      <c r="E94" s="513">
        <v>-17.349397590361448</v>
      </c>
      <c r="F94" s="512">
        <v>411</v>
      </c>
      <c r="G94" s="514">
        <v>-52.758620689655174</v>
      </c>
      <c r="H94" s="515">
        <v>157</v>
      </c>
      <c r="I94" s="514">
        <v>44.036697247706428</v>
      </c>
      <c r="J94" s="516">
        <v>823</v>
      </c>
      <c r="K94" s="513">
        <v>-37.366818873668187</v>
      </c>
      <c r="L94" s="1608">
        <v>2333</v>
      </c>
      <c r="M94" s="1609"/>
      <c r="N94" s="514">
        <v>-4.775510204081634</v>
      </c>
      <c r="O94" s="1609">
        <v>1144</v>
      </c>
      <c r="P94" s="1609"/>
      <c r="Q94" s="513">
        <v>7.7212806026365266</v>
      </c>
    </row>
    <row r="95" spans="1:17" ht="2.15" customHeight="1" x14ac:dyDescent="0.35">
      <c r="A95" s="282"/>
      <c r="B95" s="496"/>
      <c r="C95" s="522"/>
      <c r="D95" s="523"/>
      <c r="E95" s="524"/>
      <c r="F95" s="525"/>
      <c r="G95" s="526"/>
      <c r="H95" s="525"/>
      <c r="I95" s="526"/>
      <c r="J95" s="527"/>
      <c r="K95" s="524"/>
      <c r="L95" s="496"/>
      <c r="M95" s="528"/>
      <c r="N95" s="526"/>
      <c r="O95" s="528"/>
      <c r="P95" s="528"/>
      <c r="Q95" s="497"/>
    </row>
    <row r="96" spans="1:17" s="319" customFormat="1" ht="18" customHeight="1" x14ac:dyDescent="0.3">
      <c r="B96" s="318" t="s">
        <v>382</v>
      </c>
      <c r="C96" s="318"/>
    </row>
    <row r="97" spans="1:17" ht="18" customHeight="1" x14ac:dyDescent="0.35">
      <c r="A97" s="282"/>
      <c r="C97" s="282"/>
      <c r="D97" s="282"/>
      <c r="E97" s="282"/>
      <c r="F97" s="282"/>
      <c r="G97" s="282"/>
      <c r="H97" s="282"/>
      <c r="I97" s="282"/>
      <c r="J97" s="282"/>
      <c r="K97" s="282"/>
      <c r="L97" s="282"/>
      <c r="M97" s="282"/>
      <c r="N97" s="282"/>
      <c r="O97" s="282"/>
      <c r="P97" s="282"/>
      <c r="Q97" s="282"/>
    </row>
    <row r="98" spans="1:17" ht="18" customHeight="1" x14ac:dyDescent="0.35">
      <c r="A98" s="282"/>
      <c r="B98" s="282"/>
      <c r="C98" s="282"/>
      <c r="D98" s="282"/>
      <c r="E98" s="282"/>
      <c r="F98" s="282"/>
      <c r="G98" s="282"/>
      <c r="H98" s="282"/>
      <c r="I98" s="282"/>
      <c r="J98" s="282"/>
      <c r="K98" s="282"/>
      <c r="L98" s="282"/>
      <c r="M98" s="282"/>
      <c r="N98" s="282"/>
      <c r="O98" s="282"/>
      <c r="P98" s="282"/>
      <c r="Q98" s="282"/>
    </row>
    <row r="99" spans="1:17" ht="18" customHeight="1" x14ac:dyDescent="0.35">
      <c r="A99" s="282"/>
      <c r="B99" s="282"/>
      <c r="C99" s="282"/>
      <c r="D99" s="282"/>
      <c r="E99" s="282"/>
      <c r="F99" s="282"/>
      <c r="G99" s="282"/>
      <c r="H99" s="282"/>
      <c r="I99" s="282"/>
      <c r="J99" s="282"/>
      <c r="K99" s="282"/>
      <c r="L99" s="282"/>
      <c r="M99" s="282"/>
      <c r="N99" s="282"/>
      <c r="O99" s="282"/>
      <c r="P99" s="282"/>
      <c r="Q99" s="282"/>
    </row>
    <row r="100" spans="1:17" ht="4" customHeight="1" x14ac:dyDescent="0.35">
      <c r="A100" s="282"/>
      <c r="B100" s="1412"/>
      <c r="C100" s="1412"/>
      <c r="D100" s="1412"/>
      <c r="E100" s="1412"/>
      <c r="F100" s="1412"/>
      <c r="G100" s="1412"/>
      <c r="H100" s="1412"/>
      <c r="I100" s="1412"/>
      <c r="J100" s="1412"/>
      <c r="K100" s="1412"/>
      <c r="L100" s="1412"/>
      <c r="M100" s="1412"/>
      <c r="N100" s="1412"/>
      <c r="O100" s="1412"/>
      <c r="P100" s="1412"/>
      <c r="Q100" s="1412"/>
    </row>
    <row r="101" spans="1:17" ht="18" customHeight="1" x14ac:dyDescent="0.4">
      <c r="A101" s="282"/>
      <c r="B101" s="529" t="str">
        <f>+Capa!G15</f>
        <v>Indicadores de Conjuntura  •  setembro | 2023</v>
      </c>
      <c r="C101" s="336"/>
      <c r="D101" s="282"/>
      <c r="E101" s="282"/>
      <c r="F101" s="282"/>
      <c r="G101" s="282"/>
      <c r="H101" s="282"/>
      <c r="I101" s="282"/>
      <c r="J101" s="282"/>
      <c r="K101" s="282"/>
      <c r="L101" s="282"/>
      <c r="M101" s="282"/>
      <c r="N101" s="282"/>
      <c r="O101" s="282"/>
      <c r="P101" s="282"/>
      <c r="Q101" s="530" t="s">
        <v>496</v>
      </c>
    </row>
    <row r="102" spans="1:17" ht="18" customHeight="1" x14ac:dyDescent="0.35">
      <c r="A102" s="282"/>
      <c r="B102" s="282"/>
      <c r="C102" s="282"/>
      <c r="D102" s="282"/>
      <c r="E102" s="282"/>
      <c r="F102" s="282"/>
      <c r="G102" s="282"/>
      <c r="H102" s="282"/>
      <c r="I102" s="282"/>
      <c r="J102" s="282"/>
      <c r="K102" s="282"/>
      <c r="L102" s="282"/>
      <c r="M102" s="282"/>
      <c r="N102" s="282"/>
      <c r="O102" s="282"/>
      <c r="P102" s="282"/>
      <c r="Q102" s="282"/>
    </row>
    <row r="103" spans="1:17" ht="18" customHeight="1" x14ac:dyDescent="0.35">
      <c r="A103" s="282"/>
      <c r="B103" s="282"/>
      <c r="C103" s="282"/>
      <c r="D103" s="282"/>
      <c r="E103" s="282"/>
      <c r="F103" s="282"/>
      <c r="G103" s="282"/>
      <c r="H103" s="282"/>
      <c r="I103" s="282"/>
      <c r="J103" s="282"/>
      <c r="K103" s="282"/>
      <c r="L103" s="282"/>
      <c r="M103" s="282"/>
      <c r="N103" s="282"/>
      <c r="O103" s="282"/>
      <c r="P103" s="282"/>
      <c r="Q103" s="282"/>
    </row>
    <row r="104" spans="1:17" ht="18" customHeight="1" x14ac:dyDescent="0.35">
      <c r="A104" s="282"/>
      <c r="B104" s="282"/>
      <c r="C104" s="282"/>
      <c r="D104" s="282"/>
      <c r="E104" s="282"/>
      <c r="F104" s="282"/>
      <c r="G104" s="282"/>
      <c r="H104" s="282"/>
      <c r="I104" s="282"/>
      <c r="J104" s="282"/>
      <c r="K104" s="282"/>
      <c r="L104" s="282"/>
      <c r="M104" s="282"/>
      <c r="N104" s="282"/>
      <c r="O104" s="282"/>
      <c r="P104" s="282"/>
      <c r="Q104" s="282"/>
    </row>
    <row r="105" spans="1:17" ht="18" customHeight="1" x14ac:dyDescent="0.35">
      <c r="A105" s="282"/>
      <c r="B105" s="282"/>
      <c r="C105" s="282"/>
      <c r="D105" s="282"/>
      <c r="E105" s="282"/>
      <c r="F105" s="282"/>
      <c r="G105" s="282"/>
      <c r="H105" s="282"/>
      <c r="I105" s="282"/>
      <c r="J105" s="282"/>
      <c r="K105" s="282"/>
      <c r="L105" s="282"/>
      <c r="M105" s="282"/>
      <c r="N105" s="282"/>
      <c r="O105" s="282"/>
      <c r="P105" s="282"/>
      <c r="Q105" s="282"/>
    </row>
    <row r="106" spans="1:17" ht="18" customHeight="1" x14ac:dyDescent="0.35">
      <c r="A106" s="282"/>
      <c r="B106" s="282"/>
      <c r="C106" s="282"/>
      <c r="D106" s="282"/>
      <c r="E106" s="282"/>
      <c r="F106" s="282"/>
      <c r="G106" s="282"/>
      <c r="H106" s="282"/>
      <c r="I106" s="282"/>
      <c r="J106" s="282"/>
      <c r="K106" s="282"/>
      <c r="L106" s="282"/>
      <c r="M106" s="282"/>
      <c r="N106" s="282"/>
      <c r="O106" s="282"/>
      <c r="P106" s="282"/>
      <c r="Q106" s="282"/>
    </row>
    <row r="107" spans="1:17" ht="18" customHeight="1" x14ac:dyDescent="0.35">
      <c r="A107" s="282"/>
      <c r="B107" s="282"/>
      <c r="C107" s="282"/>
      <c r="D107" s="282"/>
      <c r="E107" s="282"/>
      <c r="F107" s="282"/>
      <c r="G107" s="282"/>
      <c r="H107" s="282"/>
      <c r="I107" s="282"/>
      <c r="J107" s="282"/>
      <c r="K107" s="282"/>
      <c r="L107" s="282"/>
      <c r="M107" s="282"/>
      <c r="N107" s="282"/>
      <c r="O107" s="282"/>
      <c r="P107" s="282"/>
      <c r="Q107" s="282"/>
    </row>
    <row r="108" spans="1:17" ht="18" customHeight="1" x14ac:dyDescent="0.35">
      <c r="A108" s="282"/>
      <c r="B108" s="282"/>
      <c r="C108" s="282"/>
      <c r="D108" s="282"/>
      <c r="E108" s="282"/>
      <c r="F108" s="282"/>
      <c r="G108" s="282"/>
      <c r="H108" s="282"/>
      <c r="I108" s="282"/>
      <c r="J108" s="282"/>
      <c r="K108" s="282"/>
      <c r="L108" s="282"/>
      <c r="M108" s="282"/>
      <c r="N108" s="282"/>
      <c r="O108" s="282"/>
      <c r="P108" s="282"/>
      <c r="Q108" s="282"/>
    </row>
    <row r="109" spans="1:17" ht="18" customHeight="1" x14ac:dyDescent="0.35">
      <c r="A109" s="282"/>
      <c r="B109" s="282"/>
      <c r="C109" s="282"/>
      <c r="D109" s="282"/>
      <c r="E109" s="282"/>
      <c r="F109" s="282"/>
      <c r="G109" s="282"/>
      <c r="H109" s="282"/>
      <c r="I109" s="282"/>
      <c r="J109" s="282"/>
      <c r="K109" s="282"/>
      <c r="L109" s="282"/>
      <c r="M109" s="282"/>
      <c r="N109" s="282"/>
      <c r="O109" s="282"/>
      <c r="P109" s="282"/>
      <c r="Q109" s="282"/>
    </row>
    <row r="110" spans="1:17" ht="18" customHeight="1" x14ac:dyDescent="0.35">
      <c r="A110" s="282"/>
      <c r="B110" s="282"/>
      <c r="C110" s="282"/>
      <c r="D110" s="282"/>
      <c r="E110" s="282"/>
      <c r="F110" s="282"/>
      <c r="G110" s="282"/>
      <c r="H110" s="282"/>
      <c r="I110" s="282"/>
      <c r="J110" s="282"/>
      <c r="K110" s="282"/>
      <c r="L110" s="282"/>
      <c r="M110" s="282"/>
      <c r="N110" s="282"/>
      <c r="O110" s="282"/>
      <c r="P110" s="282"/>
      <c r="Q110" s="282"/>
    </row>
    <row r="111" spans="1:17" ht="18" customHeight="1" x14ac:dyDescent="0.35">
      <c r="A111" s="282"/>
      <c r="B111" s="282"/>
      <c r="C111" s="282"/>
      <c r="D111" s="282"/>
      <c r="E111" s="282"/>
      <c r="F111" s="282"/>
      <c r="G111" s="282"/>
      <c r="H111" s="282"/>
      <c r="I111" s="282"/>
      <c r="J111" s="282"/>
      <c r="K111" s="282"/>
      <c r="L111" s="282"/>
      <c r="M111" s="282"/>
      <c r="N111" s="282"/>
      <c r="O111" s="282"/>
      <c r="P111" s="282"/>
      <c r="Q111" s="282"/>
    </row>
    <row r="112" spans="1:17" ht="18" customHeight="1" x14ac:dyDescent="0.35">
      <c r="A112" s="282"/>
      <c r="B112" s="282"/>
      <c r="C112" s="282"/>
      <c r="D112" s="282"/>
      <c r="E112" s="282"/>
      <c r="F112" s="282"/>
      <c r="G112" s="282"/>
      <c r="H112" s="282"/>
      <c r="I112" s="282"/>
      <c r="J112" s="282"/>
      <c r="K112" s="282"/>
      <c r="L112" s="282"/>
      <c r="M112" s="282"/>
      <c r="N112" s="282"/>
      <c r="O112" s="282"/>
      <c r="P112" s="282"/>
      <c r="Q112" s="282"/>
    </row>
    <row r="113" spans="1:17" ht="18" customHeight="1" x14ac:dyDescent="0.35">
      <c r="A113" s="282"/>
      <c r="B113" s="282"/>
      <c r="C113" s="282"/>
      <c r="D113" s="282"/>
      <c r="E113" s="282"/>
      <c r="F113" s="282"/>
      <c r="G113" s="282"/>
      <c r="H113" s="282"/>
      <c r="I113" s="282"/>
      <c r="J113" s="282"/>
      <c r="K113" s="282"/>
      <c r="L113" s="282"/>
      <c r="M113" s="282"/>
      <c r="N113" s="282"/>
      <c r="O113" s="282"/>
      <c r="P113" s="282"/>
      <c r="Q113" s="282"/>
    </row>
    <row r="114" spans="1:17" ht="18" customHeight="1" x14ac:dyDescent="0.35">
      <c r="A114" s="282"/>
      <c r="B114" s="282"/>
      <c r="C114" s="282"/>
      <c r="D114" s="282"/>
      <c r="E114" s="282"/>
      <c r="F114" s="282"/>
      <c r="G114" s="282"/>
      <c r="H114" s="282"/>
      <c r="I114" s="282"/>
      <c r="J114" s="282"/>
      <c r="K114" s="282"/>
      <c r="L114" s="282"/>
      <c r="M114" s="282"/>
      <c r="N114" s="282"/>
      <c r="O114" s="282"/>
      <c r="P114" s="282"/>
      <c r="Q114" s="282"/>
    </row>
    <row r="115" spans="1:17" ht="18" customHeight="1" x14ac:dyDescent="0.35">
      <c r="A115" s="282"/>
      <c r="B115" s="282"/>
      <c r="C115" s="282"/>
      <c r="D115" s="282"/>
      <c r="E115" s="282"/>
      <c r="F115" s="282"/>
      <c r="G115" s="282"/>
      <c r="H115" s="282"/>
      <c r="I115" s="282"/>
      <c r="J115" s="282"/>
      <c r="K115" s="282"/>
      <c r="L115" s="282"/>
      <c r="M115" s="282"/>
      <c r="N115" s="282"/>
      <c r="O115" s="282"/>
      <c r="P115" s="282"/>
      <c r="Q115" s="282"/>
    </row>
    <row r="116" spans="1:17" ht="18" customHeight="1" x14ac:dyDescent="0.35">
      <c r="A116" s="282"/>
      <c r="B116" s="282"/>
      <c r="C116" s="282"/>
      <c r="D116" s="282"/>
      <c r="E116" s="282"/>
      <c r="F116" s="282"/>
      <c r="G116" s="282"/>
      <c r="H116" s="282"/>
      <c r="I116" s="282"/>
      <c r="J116" s="282"/>
      <c r="K116" s="282"/>
      <c r="L116" s="282"/>
      <c r="M116" s="282"/>
      <c r="N116" s="282"/>
      <c r="O116" s="282"/>
      <c r="P116" s="282"/>
      <c r="Q116" s="282"/>
    </row>
    <row r="117" spans="1:17" ht="18" customHeight="1" x14ac:dyDescent="0.35">
      <c r="A117" s="282"/>
      <c r="B117" s="282"/>
      <c r="C117" s="282"/>
      <c r="D117" s="282"/>
      <c r="E117" s="282"/>
      <c r="F117" s="282"/>
      <c r="G117" s="282"/>
      <c r="H117" s="282"/>
      <c r="I117" s="282"/>
      <c r="J117" s="282"/>
      <c r="K117" s="282"/>
      <c r="L117" s="282"/>
      <c r="M117" s="282"/>
      <c r="N117" s="282"/>
      <c r="O117" s="282"/>
      <c r="P117" s="282"/>
      <c r="Q117" s="282"/>
    </row>
    <row r="118" spans="1:17" ht="18" customHeight="1" x14ac:dyDescent="0.35">
      <c r="A118" s="282"/>
      <c r="B118" s="282"/>
      <c r="C118" s="282"/>
      <c r="D118" s="282"/>
      <c r="E118" s="282"/>
      <c r="F118" s="282"/>
      <c r="G118" s="282"/>
      <c r="H118" s="282"/>
      <c r="I118" s="282"/>
      <c r="J118" s="282"/>
      <c r="K118" s="282"/>
      <c r="L118" s="282"/>
      <c r="M118" s="282"/>
      <c r="N118" s="282"/>
      <c r="O118" s="282"/>
      <c r="P118" s="282"/>
      <c r="Q118" s="282"/>
    </row>
    <row r="119" spans="1:17" ht="18" customHeight="1" x14ac:dyDescent="0.35">
      <c r="A119" s="282"/>
      <c r="B119" s="282"/>
      <c r="C119" s="282"/>
      <c r="D119" s="282"/>
      <c r="E119" s="282"/>
      <c r="F119" s="282"/>
      <c r="G119" s="282"/>
      <c r="H119" s="282"/>
      <c r="I119" s="282"/>
      <c r="J119" s="282"/>
      <c r="K119" s="282"/>
      <c r="L119" s="282"/>
      <c r="M119" s="282"/>
      <c r="N119" s="282"/>
      <c r="O119" s="282"/>
      <c r="P119" s="282"/>
      <c r="Q119" s="282"/>
    </row>
    <row r="120" spans="1:17" ht="18" customHeight="1" x14ac:dyDescent="0.35">
      <c r="A120" s="282"/>
      <c r="B120" s="282"/>
      <c r="C120" s="282"/>
      <c r="D120" s="282"/>
      <c r="E120" s="282"/>
      <c r="F120" s="282"/>
      <c r="G120" s="282"/>
      <c r="H120" s="282"/>
      <c r="I120" s="282"/>
      <c r="J120" s="282"/>
      <c r="K120" s="282"/>
      <c r="L120" s="282"/>
      <c r="M120" s="282"/>
      <c r="N120" s="282"/>
      <c r="O120" s="282"/>
      <c r="P120" s="282"/>
      <c r="Q120" s="282"/>
    </row>
    <row r="121" spans="1:17" ht="18" customHeight="1" x14ac:dyDescent="0.35">
      <c r="A121" s="282"/>
      <c r="B121" s="282"/>
      <c r="C121" s="282"/>
      <c r="D121" s="282"/>
      <c r="E121" s="282"/>
      <c r="F121" s="282"/>
      <c r="G121" s="282"/>
      <c r="H121" s="282"/>
      <c r="I121" s="282"/>
      <c r="J121" s="282"/>
      <c r="K121" s="282"/>
      <c r="L121" s="282"/>
      <c r="M121" s="282"/>
      <c r="N121" s="282"/>
      <c r="O121" s="282"/>
      <c r="P121" s="282"/>
      <c r="Q121" s="282"/>
    </row>
    <row r="122" spans="1:17" ht="18" customHeight="1" x14ac:dyDescent="0.35">
      <c r="A122" s="282"/>
      <c r="B122" s="282"/>
      <c r="C122" s="282"/>
      <c r="D122" s="282"/>
      <c r="E122" s="282"/>
      <c r="F122" s="282"/>
      <c r="G122" s="282"/>
      <c r="H122" s="282"/>
      <c r="I122" s="282"/>
      <c r="J122" s="282"/>
      <c r="K122" s="282"/>
      <c r="L122" s="282"/>
      <c r="M122" s="282"/>
      <c r="N122" s="282"/>
      <c r="O122" s="282"/>
      <c r="P122" s="282"/>
      <c r="Q122" s="282"/>
    </row>
    <row r="123" spans="1:17" ht="18" customHeight="1" x14ac:dyDescent="0.35">
      <c r="A123" s="282"/>
      <c r="B123" s="282"/>
      <c r="C123" s="282"/>
      <c r="D123" s="282"/>
      <c r="E123" s="282"/>
      <c r="F123" s="282"/>
      <c r="G123" s="282"/>
      <c r="H123" s="282"/>
      <c r="I123" s="282"/>
      <c r="J123" s="282"/>
      <c r="K123" s="282"/>
      <c r="L123" s="282"/>
      <c r="M123" s="282"/>
      <c r="N123" s="282"/>
      <c r="O123" s="282"/>
      <c r="P123" s="282"/>
      <c r="Q123" s="282"/>
    </row>
    <row r="124" spans="1:17" ht="18" customHeight="1" x14ac:dyDescent="0.35">
      <c r="A124" s="282"/>
      <c r="B124" s="282"/>
      <c r="C124" s="282"/>
      <c r="D124" s="282"/>
      <c r="E124" s="282"/>
      <c r="F124" s="282"/>
      <c r="G124" s="282"/>
      <c r="H124" s="282"/>
      <c r="I124" s="282"/>
      <c r="J124" s="282"/>
      <c r="K124" s="282"/>
      <c r="L124" s="282"/>
      <c r="M124" s="282"/>
      <c r="N124" s="282"/>
      <c r="O124" s="282"/>
      <c r="P124" s="282"/>
      <c r="Q124" s="282"/>
    </row>
    <row r="125" spans="1:17" ht="18" customHeight="1" x14ac:dyDescent="0.35">
      <c r="A125" s="282"/>
      <c r="B125" s="282"/>
      <c r="C125" s="282"/>
      <c r="D125" s="282"/>
      <c r="E125" s="282"/>
      <c r="F125" s="282"/>
      <c r="G125" s="282"/>
      <c r="H125" s="282"/>
      <c r="I125" s="282"/>
      <c r="J125" s="282"/>
      <c r="K125" s="282"/>
      <c r="L125" s="282"/>
      <c r="M125" s="282"/>
      <c r="N125" s="282"/>
      <c r="O125" s="282"/>
      <c r="P125" s="282"/>
      <c r="Q125" s="282"/>
    </row>
    <row r="126" spans="1:17" ht="18" customHeight="1" x14ac:dyDescent="0.35">
      <c r="A126" s="282"/>
      <c r="B126" s="282"/>
      <c r="C126" s="282"/>
      <c r="D126" s="282"/>
      <c r="E126" s="282"/>
      <c r="F126" s="282"/>
      <c r="G126" s="282"/>
      <c r="H126" s="282"/>
      <c r="I126" s="282"/>
      <c r="J126" s="282"/>
      <c r="K126" s="282"/>
      <c r="L126" s="282"/>
      <c r="M126" s="282"/>
      <c r="N126" s="282"/>
      <c r="O126" s="282"/>
      <c r="P126" s="282"/>
      <c r="Q126" s="282"/>
    </row>
    <row r="127" spans="1:17" ht="18" customHeight="1" x14ac:dyDescent="0.35">
      <c r="A127" s="282"/>
      <c r="B127" s="282"/>
      <c r="C127" s="282"/>
      <c r="D127" s="282"/>
      <c r="E127" s="282"/>
      <c r="F127" s="282"/>
      <c r="G127" s="282"/>
      <c r="H127" s="282"/>
      <c r="I127" s="282"/>
      <c r="J127" s="282"/>
      <c r="K127" s="282"/>
      <c r="L127" s="282"/>
      <c r="M127" s="282"/>
      <c r="N127" s="282"/>
      <c r="O127" s="282"/>
      <c r="P127" s="282"/>
      <c r="Q127" s="282"/>
    </row>
    <row r="128" spans="1:17" ht="18" customHeight="1" x14ac:dyDescent="0.35">
      <c r="A128" s="282"/>
      <c r="B128" s="282"/>
      <c r="C128" s="282"/>
      <c r="D128" s="282"/>
      <c r="E128" s="282"/>
      <c r="F128" s="282"/>
      <c r="G128" s="282"/>
      <c r="H128" s="282"/>
      <c r="I128" s="282"/>
      <c r="J128" s="282"/>
      <c r="K128" s="282"/>
      <c r="L128" s="282"/>
      <c r="M128" s="282"/>
      <c r="N128" s="282"/>
      <c r="O128" s="282"/>
      <c r="P128" s="282"/>
      <c r="Q128" s="282"/>
    </row>
    <row r="129" spans="1:17" ht="18" customHeight="1" x14ac:dyDescent="0.35">
      <c r="A129" s="282"/>
      <c r="B129" s="282"/>
      <c r="C129" s="282"/>
      <c r="D129" s="282"/>
      <c r="E129" s="282"/>
      <c r="F129" s="282"/>
      <c r="G129" s="282"/>
      <c r="H129" s="282"/>
      <c r="I129" s="282"/>
      <c r="J129" s="282"/>
      <c r="K129" s="282"/>
      <c r="L129" s="282"/>
      <c r="M129" s="282"/>
      <c r="N129" s="282"/>
      <c r="O129" s="282"/>
      <c r="P129" s="282"/>
      <c r="Q129" s="282"/>
    </row>
    <row r="130" spans="1:17" ht="18" customHeight="1" x14ac:dyDescent="0.35">
      <c r="A130" s="282"/>
      <c r="B130" s="282"/>
      <c r="C130" s="282"/>
      <c r="D130" s="282"/>
      <c r="E130" s="282"/>
      <c r="F130" s="282"/>
      <c r="G130" s="282"/>
      <c r="H130" s="282"/>
      <c r="I130" s="282"/>
      <c r="J130" s="282"/>
      <c r="K130" s="282"/>
      <c r="L130" s="282"/>
      <c r="M130" s="282"/>
      <c r="N130" s="282"/>
      <c r="O130" s="282"/>
      <c r="P130" s="282"/>
      <c r="Q130" s="282"/>
    </row>
    <row r="131" spans="1:17" ht="18" customHeight="1" x14ac:dyDescent="0.35">
      <c r="A131" s="282"/>
      <c r="B131" s="282"/>
      <c r="C131" s="282"/>
      <c r="D131" s="282"/>
      <c r="E131" s="282"/>
      <c r="F131" s="282"/>
      <c r="G131" s="282"/>
      <c r="H131" s="282"/>
      <c r="I131" s="282"/>
      <c r="J131" s="282"/>
      <c r="K131" s="282"/>
      <c r="L131" s="282"/>
      <c r="M131" s="282"/>
      <c r="N131" s="282"/>
      <c r="O131" s="282"/>
      <c r="P131" s="282"/>
      <c r="Q131" s="282"/>
    </row>
    <row r="132" spans="1:17" ht="18" customHeight="1" x14ac:dyDescent="0.35">
      <c r="A132" s="282"/>
      <c r="B132" s="282"/>
      <c r="C132" s="282"/>
      <c r="D132" s="282"/>
      <c r="E132" s="282"/>
      <c r="F132" s="282"/>
      <c r="G132" s="282"/>
      <c r="H132" s="282"/>
      <c r="I132" s="282"/>
      <c r="J132" s="282"/>
      <c r="K132" s="282"/>
      <c r="L132" s="282"/>
      <c r="M132" s="282"/>
      <c r="N132" s="282"/>
      <c r="O132" s="282"/>
      <c r="P132" s="282"/>
      <c r="Q132" s="282"/>
    </row>
    <row r="133" spans="1:17" ht="18" customHeight="1" x14ac:dyDescent="0.35">
      <c r="A133" s="282"/>
      <c r="B133" s="282"/>
      <c r="C133" s="282"/>
      <c r="D133" s="282"/>
      <c r="E133" s="282"/>
      <c r="F133" s="282"/>
      <c r="G133" s="282"/>
      <c r="H133" s="282"/>
      <c r="I133" s="282"/>
      <c r="J133" s="282"/>
      <c r="K133" s="282"/>
      <c r="L133" s="282"/>
      <c r="M133" s="282"/>
      <c r="N133" s="282"/>
      <c r="O133" s="282"/>
      <c r="P133" s="282"/>
      <c r="Q133" s="282"/>
    </row>
    <row r="134" spans="1:17" ht="18" customHeight="1" x14ac:dyDescent="0.35">
      <c r="A134" s="282"/>
      <c r="B134" s="282"/>
      <c r="C134" s="282"/>
      <c r="D134" s="282"/>
      <c r="E134" s="282"/>
      <c r="F134" s="282"/>
      <c r="G134" s="282"/>
      <c r="H134" s="282"/>
      <c r="I134" s="282"/>
      <c r="J134" s="282"/>
      <c r="K134" s="282"/>
      <c r="L134" s="282"/>
      <c r="M134" s="282"/>
      <c r="N134" s="282"/>
      <c r="O134" s="282"/>
      <c r="P134" s="282"/>
      <c r="Q134" s="282"/>
    </row>
    <row r="135" spans="1:17" ht="18" customHeight="1" x14ac:dyDescent="0.35">
      <c r="A135" s="282"/>
      <c r="B135" s="282"/>
      <c r="C135" s="282"/>
      <c r="D135" s="282"/>
      <c r="E135" s="282"/>
      <c r="F135" s="282"/>
      <c r="G135" s="282"/>
      <c r="H135" s="282"/>
      <c r="I135" s="282"/>
      <c r="J135" s="282"/>
      <c r="K135" s="282"/>
      <c r="L135" s="282"/>
      <c r="M135" s="282"/>
      <c r="N135" s="282"/>
      <c r="O135" s="282"/>
      <c r="P135" s="282"/>
      <c r="Q135" s="282"/>
    </row>
    <row r="136" spans="1:17" ht="18" customHeight="1" x14ac:dyDescent="0.35">
      <c r="A136" s="282"/>
      <c r="B136" s="282"/>
      <c r="C136" s="282"/>
      <c r="D136" s="282"/>
      <c r="E136" s="282"/>
      <c r="F136" s="282"/>
      <c r="G136" s="282"/>
      <c r="H136" s="282"/>
      <c r="I136" s="282"/>
      <c r="J136" s="282"/>
      <c r="K136" s="282"/>
      <c r="L136" s="282"/>
      <c r="M136" s="282"/>
      <c r="N136" s="282"/>
      <c r="O136" s="282"/>
      <c r="P136" s="282"/>
      <c r="Q136" s="282"/>
    </row>
    <row r="137" spans="1:17" ht="18" customHeight="1" x14ac:dyDescent="0.35">
      <c r="A137" s="282"/>
      <c r="B137" s="282"/>
      <c r="C137" s="282"/>
      <c r="D137" s="282"/>
      <c r="E137" s="282"/>
      <c r="F137" s="282"/>
      <c r="G137" s="282"/>
      <c r="H137" s="282"/>
      <c r="I137" s="282"/>
      <c r="J137" s="282"/>
      <c r="K137" s="282"/>
      <c r="L137" s="282"/>
      <c r="M137" s="282"/>
      <c r="N137" s="282"/>
      <c r="O137" s="282"/>
      <c r="P137" s="282"/>
      <c r="Q137" s="282"/>
    </row>
    <row r="138" spans="1:17" ht="18" customHeight="1" x14ac:dyDescent="0.35">
      <c r="A138" s="282"/>
      <c r="B138" s="282"/>
      <c r="C138" s="282"/>
      <c r="D138" s="282"/>
      <c r="E138" s="282"/>
      <c r="F138" s="282"/>
      <c r="G138" s="282"/>
      <c r="H138" s="282"/>
      <c r="I138" s="282"/>
      <c r="J138" s="282"/>
      <c r="K138" s="282"/>
      <c r="L138" s="282"/>
      <c r="M138" s="282"/>
      <c r="N138" s="282"/>
      <c r="O138" s="282"/>
      <c r="P138" s="282"/>
      <c r="Q138" s="282"/>
    </row>
    <row r="139" spans="1:17" ht="18" customHeight="1" x14ac:dyDescent="0.35">
      <c r="A139" s="282"/>
      <c r="B139" s="282"/>
      <c r="C139" s="282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/>
      <c r="N139" s="282"/>
      <c r="O139" s="282"/>
      <c r="P139" s="282"/>
      <c r="Q139" s="282"/>
    </row>
    <row r="140" spans="1:17" ht="18" customHeight="1" x14ac:dyDescent="0.35">
      <c r="A140" s="282"/>
      <c r="B140" s="282"/>
      <c r="C140" s="282"/>
      <c r="D140" s="282"/>
      <c r="E140" s="282"/>
      <c r="F140" s="282"/>
      <c r="G140" s="282"/>
      <c r="H140" s="282"/>
      <c r="I140" s="282"/>
      <c r="J140" s="282"/>
      <c r="K140" s="282"/>
      <c r="L140" s="282"/>
      <c r="M140" s="282"/>
      <c r="N140" s="282"/>
      <c r="O140" s="282"/>
      <c r="P140" s="282"/>
      <c r="Q140" s="282"/>
    </row>
    <row r="141" spans="1:17" ht="18" customHeight="1" x14ac:dyDescent="0.35">
      <c r="A141" s="282"/>
      <c r="B141" s="282"/>
      <c r="C141" s="282"/>
      <c r="D141" s="282"/>
      <c r="E141" s="282"/>
      <c r="F141" s="282"/>
      <c r="G141" s="282"/>
      <c r="H141" s="282"/>
      <c r="I141" s="282"/>
      <c r="J141" s="282"/>
      <c r="K141" s="282"/>
      <c r="L141" s="282"/>
      <c r="M141" s="282"/>
      <c r="N141" s="282"/>
      <c r="O141" s="282"/>
      <c r="P141" s="282"/>
      <c r="Q141" s="282"/>
    </row>
    <row r="142" spans="1:17" ht="18" customHeight="1" x14ac:dyDescent="0.35">
      <c r="A142" s="282"/>
      <c r="B142" s="282"/>
      <c r="C142" s="282"/>
      <c r="D142" s="282"/>
      <c r="E142" s="282"/>
      <c r="F142" s="282"/>
      <c r="G142" s="282"/>
      <c r="H142" s="282"/>
      <c r="I142" s="282"/>
      <c r="J142" s="282"/>
      <c r="K142" s="282"/>
      <c r="L142" s="282"/>
      <c r="M142" s="282"/>
      <c r="N142" s="282"/>
      <c r="O142" s="282"/>
      <c r="P142" s="282"/>
      <c r="Q142" s="282"/>
    </row>
    <row r="143" spans="1:17" ht="18" customHeight="1" x14ac:dyDescent="0.35">
      <c r="A143" s="282"/>
      <c r="B143" s="282"/>
      <c r="C143" s="282"/>
      <c r="D143" s="282"/>
      <c r="E143" s="282"/>
      <c r="F143" s="282"/>
      <c r="G143" s="282"/>
      <c r="H143" s="282"/>
      <c r="I143" s="282"/>
      <c r="J143" s="282"/>
      <c r="K143" s="282"/>
      <c r="L143" s="282"/>
      <c r="M143" s="282"/>
      <c r="N143" s="282"/>
      <c r="O143" s="282"/>
      <c r="P143" s="282"/>
      <c r="Q143" s="282"/>
    </row>
    <row r="144" spans="1:17" ht="18" customHeight="1" x14ac:dyDescent="0.35">
      <c r="A144" s="282"/>
      <c r="B144" s="282"/>
      <c r="C144" s="282"/>
      <c r="D144" s="282"/>
      <c r="E144" s="282"/>
      <c r="F144" s="282"/>
      <c r="G144" s="282"/>
      <c r="H144" s="282"/>
      <c r="I144" s="282"/>
      <c r="J144" s="282"/>
      <c r="K144" s="282"/>
      <c r="L144" s="282"/>
      <c r="M144" s="282"/>
      <c r="N144" s="282"/>
      <c r="O144" s="282"/>
      <c r="P144" s="282"/>
      <c r="Q144" s="282"/>
    </row>
    <row r="145" spans="1:17" ht="18" customHeight="1" x14ac:dyDescent="0.35">
      <c r="A145" s="282"/>
      <c r="B145" s="282"/>
      <c r="C145" s="282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  <c r="N145" s="282"/>
      <c r="O145" s="282"/>
      <c r="P145" s="282"/>
      <c r="Q145" s="282"/>
    </row>
    <row r="146" spans="1:17" ht="18" customHeight="1" x14ac:dyDescent="0.35">
      <c r="A146" s="282"/>
      <c r="B146" s="282"/>
      <c r="C146" s="282"/>
      <c r="D146" s="282"/>
      <c r="E146" s="282"/>
      <c r="F146" s="282"/>
      <c r="G146" s="282"/>
      <c r="H146" s="282"/>
      <c r="I146" s="282"/>
      <c r="J146" s="282"/>
      <c r="K146" s="282"/>
      <c r="L146" s="282"/>
      <c r="M146" s="282"/>
      <c r="N146" s="282"/>
      <c r="O146" s="282"/>
      <c r="P146" s="282"/>
      <c r="Q146" s="282"/>
    </row>
    <row r="147" spans="1:17" ht="18" customHeight="1" x14ac:dyDescent="0.35">
      <c r="A147" s="282"/>
      <c r="B147" s="282"/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  <c r="N147" s="282"/>
      <c r="O147" s="282"/>
      <c r="P147" s="282"/>
      <c r="Q147" s="282"/>
    </row>
    <row r="148" spans="1:17" ht="18" customHeight="1" x14ac:dyDescent="0.35">
      <c r="A148" s="282"/>
      <c r="B148" s="282"/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  <c r="N148" s="282"/>
      <c r="O148" s="282"/>
      <c r="P148" s="282"/>
      <c r="Q148" s="282"/>
    </row>
    <row r="149" spans="1:17" ht="18" customHeight="1" x14ac:dyDescent="0.35">
      <c r="A149" s="282"/>
      <c r="B149" s="282"/>
      <c r="C149" s="282"/>
      <c r="D149" s="282"/>
      <c r="E149" s="282"/>
      <c r="F149" s="282"/>
      <c r="G149" s="282"/>
      <c r="H149" s="282"/>
      <c r="I149" s="282"/>
      <c r="J149" s="282"/>
      <c r="K149" s="282"/>
      <c r="L149" s="282"/>
      <c r="M149" s="282"/>
      <c r="N149" s="282"/>
      <c r="O149" s="282"/>
      <c r="P149" s="282"/>
      <c r="Q149" s="282"/>
    </row>
    <row r="150" spans="1:17" ht="18" customHeight="1" x14ac:dyDescent="0.35">
      <c r="A150" s="282"/>
      <c r="B150" s="282"/>
      <c r="C150" s="282"/>
      <c r="D150" s="282"/>
      <c r="E150" s="282"/>
      <c r="F150" s="282"/>
      <c r="G150" s="282"/>
      <c r="H150" s="282"/>
      <c r="I150" s="282"/>
      <c r="J150" s="282"/>
      <c r="K150" s="282"/>
      <c r="L150" s="282"/>
      <c r="M150" s="282"/>
      <c r="N150" s="282"/>
      <c r="O150" s="282"/>
      <c r="P150" s="282"/>
      <c r="Q150" s="282"/>
    </row>
    <row r="151" spans="1:17" ht="18" customHeight="1" x14ac:dyDescent="0.35">
      <c r="A151" s="282"/>
      <c r="B151" s="282"/>
      <c r="C151" s="282"/>
      <c r="D151" s="282"/>
      <c r="E151" s="282"/>
      <c r="F151" s="282"/>
      <c r="G151" s="282"/>
      <c r="H151" s="282"/>
      <c r="I151" s="282"/>
      <c r="J151" s="282"/>
      <c r="K151" s="282"/>
      <c r="L151" s="282"/>
      <c r="M151" s="282"/>
      <c r="N151" s="282"/>
      <c r="O151" s="282"/>
      <c r="P151" s="282"/>
      <c r="Q151" s="282"/>
    </row>
    <row r="152" spans="1:17" ht="18" customHeight="1" x14ac:dyDescent="0.35">
      <c r="A152" s="282"/>
      <c r="B152" s="282"/>
      <c r="C152" s="282"/>
      <c r="D152" s="282"/>
      <c r="E152" s="282"/>
      <c r="F152" s="282"/>
      <c r="G152" s="282"/>
      <c r="H152" s="282"/>
      <c r="I152" s="282"/>
      <c r="J152" s="282"/>
      <c r="K152" s="282"/>
      <c r="L152" s="282"/>
      <c r="M152" s="282"/>
      <c r="N152" s="282"/>
      <c r="O152" s="282"/>
      <c r="P152" s="282"/>
      <c r="Q152" s="282"/>
    </row>
    <row r="153" spans="1:17" ht="18" customHeight="1" x14ac:dyDescent="0.35">
      <c r="A153" s="282"/>
      <c r="B153" s="282"/>
      <c r="C153" s="282"/>
      <c r="D153" s="282"/>
      <c r="E153" s="282"/>
      <c r="F153" s="282"/>
      <c r="G153" s="282"/>
      <c r="H153" s="282"/>
      <c r="I153" s="282"/>
      <c r="J153" s="282"/>
      <c r="K153" s="282"/>
      <c r="L153" s="282"/>
      <c r="M153" s="282"/>
      <c r="N153" s="282"/>
      <c r="O153" s="282"/>
      <c r="P153" s="282"/>
      <c r="Q153" s="282"/>
    </row>
    <row r="154" spans="1:17" ht="18" customHeight="1" x14ac:dyDescent="0.35">
      <c r="A154" s="282"/>
      <c r="B154" s="282"/>
      <c r="C154" s="282"/>
      <c r="D154" s="282"/>
      <c r="E154" s="282"/>
      <c r="F154" s="282"/>
      <c r="G154" s="282"/>
      <c r="H154" s="282"/>
      <c r="I154" s="282"/>
      <c r="J154" s="282"/>
      <c r="K154" s="282"/>
      <c r="L154" s="282"/>
      <c r="M154" s="282"/>
      <c r="N154" s="282"/>
      <c r="O154" s="282"/>
      <c r="P154" s="282"/>
      <c r="Q154" s="282"/>
    </row>
    <row r="155" spans="1:17" ht="18" customHeight="1" x14ac:dyDescent="0.35">
      <c r="A155" s="282"/>
      <c r="B155" s="282"/>
      <c r="C155" s="282"/>
      <c r="D155" s="282"/>
      <c r="E155" s="282"/>
      <c r="F155" s="282"/>
      <c r="G155" s="282"/>
      <c r="H155" s="282"/>
      <c r="I155" s="282"/>
      <c r="J155" s="282"/>
      <c r="K155" s="282"/>
      <c r="L155" s="282"/>
      <c r="M155" s="282"/>
      <c r="N155" s="282"/>
      <c r="O155" s="282"/>
      <c r="P155" s="282"/>
      <c r="Q155" s="282"/>
    </row>
    <row r="156" spans="1:17" ht="18" customHeight="1" x14ac:dyDescent="0.35">
      <c r="A156" s="282"/>
      <c r="B156" s="282"/>
      <c r="C156" s="282"/>
      <c r="D156" s="282"/>
      <c r="E156" s="282"/>
      <c r="F156" s="282"/>
      <c r="G156" s="282"/>
      <c r="H156" s="282"/>
      <c r="I156" s="282"/>
      <c r="J156" s="282"/>
      <c r="K156" s="282"/>
      <c r="L156" s="282"/>
      <c r="M156" s="282"/>
      <c r="N156" s="282"/>
      <c r="O156" s="282"/>
      <c r="P156" s="282"/>
      <c r="Q156" s="282"/>
    </row>
    <row r="157" spans="1:17" ht="18" customHeight="1" x14ac:dyDescent="0.35">
      <c r="A157" s="282"/>
      <c r="B157" s="282"/>
      <c r="C157" s="282"/>
      <c r="D157" s="282"/>
      <c r="E157" s="282"/>
      <c r="F157" s="282"/>
      <c r="G157" s="282"/>
      <c r="H157" s="282"/>
      <c r="I157" s="282"/>
      <c r="J157" s="282"/>
      <c r="K157" s="282"/>
      <c r="L157" s="282"/>
      <c r="M157" s="282"/>
      <c r="N157" s="282"/>
      <c r="O157" s="282"/>
      <c r="P157" s="282"/>
      <c r="Q157" s="282"/>
    </row>
    <row r="158" spans="1:17" ht="18" customHeight="1" x14ac:dyDescent="0.35">
      <c r="A158" s="282"/>
      <c r="B158" s="282"/>
      <c r="C158" s="282"/>
      <c r="D158" s="282"/>
      <c r="E158" s="282"/>
      <c r="F158" s="282"/>
      <c r="G158" s="282"/>
      <c r="H158" s="282"/>
      <c r="I158" s="282"/>
      <c r="J158" s="282"/>
      <c r="K158" s="282"/>
      <c r="L158" s="282"/>
      <c r="M158" s="282"/>
      <c r="N158" s="282"/>
      <c r="O158" s="282"/>
      <c r="P158" s="282"/>
      <c r="Q158" s="282"/>
    </row>
    <row r="159" spans="1:17" ht="18" customHeight="1" x14ac:dyDescent="0.35">
      <c r="A159" s="282"/>
      <c r="B159" s="282"/>
      <c r="C159" s="282"/>
      <c r="D159" s="282"/>
      <c r="E159" s="282"/>
      <c r="F159" s="282"/>
      <c r="G159" s="282"/>
      <c r="H159" s="282"/>
      <c r="I159" s="282"/>
      <c r="J159" s="282"/>
      <c r="K159" s="282"/>
      <c r="L159" s="282"/>
      <c r="M159" s="282"/>
      <c r="N159" s="282"/>
      <c r="O159" s="282"/>
      <c r="P159" s="282"/>
      <c r="Q159" s="282"/>
    </row>
    <row r="160" spans="1:17" ht="18" customHeight="1" x14ac:dyDescent="0.35">
      <c r="A160" s="282"/>
      <c r="B160" s="282"/>
      <c r="C160" s="282"/>
      <c r="D160" s="282"/>
      <c r="E160" s="282"/>
      <c r="F160" s="282"/>
      <c r="G160" s="282"/>
      <c r="H160" s="282"/>
      <c r="I160" s="282"/>
      <c r="J160" s="282"/>
      <c r="K160" s="282"/>
      <c r="L160" s="282"/>
      <c r="M160" s="282"/>
      <c r="N160" s="282"/>
      <c r="O160" s="282"/>
      <c r="P160" s="282"/>
      <c r="Q160" s="282"/>
    </row>
    <row r="161" spans="1:17" ht="18" customHeight="1" x14ac:dyDescent="0.35">
      <c r="A161" s="282"/>
      <c r="B161" s="282"/>
      <c r="C161" s="282"/>
      <c r="D161" s="282"/>
      <c r="E161" s="282"/>
      <c r="F161" s="282"/>
      <c r="G161" s="282"/>
      <c r="H161" s="282"/>
      <c r="I161" s="282"/>
      <c r="J161" s="282"/>
      <c r="K161" s="282"/>
      <c r="L161" s="282"/>
      <c r="M161" s="282"/>
      <c r="N161" s="282"/>
      <c r="O161" s="282"/>
      <c r="P161" s="282"/>
      <c r="Q161" s="282"/>
    </row>
    <row r="162" spans="1:17" ht="18" customHeight="1" x14ac:dyDescent="0.35">
      <c r="A162" s="282"/>
      <c r="B162" s="282"/>
      <c r="C162" s="282"/>
      <c r="D162" s="282"/>
      <c r="E162" s="282"/>
      <c r="F162" s="282"/>
      <c r="G162" s="282"/>
      <c r="H162" s="282"/>
      <c r="I162" s="282"/>
      <c r="J162" s="282"/>
      <c r="K162" s="282"/>
      <c r="L162" s="282"/>
      <c r="M162" s="282"/>
      <c r="N162" s="282"/>
      <c r="O162" s="282"/>
      <c r="P162" s="282"/>
      <c r="Q162" s="282"/>
    </row>
    <row r="163" spans="1:17" ht="18" customHeight="1" x14ac:dyDescent="0.35">
      <c r="A163" s="282"/>
      <c r="B163" s="282"/>
      <c r="C163" s="282"/>
      <c r="D163" s="282"/>
      <c r="E163" s="282"/>
      <c r="F163" s="282"/>
      <c r="G163" s="282"/>
      <c r="H163" s="282"/>
      <c r="I163" s="282"/>
      <c r="J163" s="282"/>
      <c r="K163" s="282"/>
      <c r="L163" s="282"/>
      <c r="M163" s="282"/>
      <c r="N163" s="282"/>
      <c r="O163" s="282"/>
      <c r="P163" s="282"/>
      <c r="Q163" s="282"/>
    </row>
    <row r="164" spans="1:17" ht="18" customHeight="1" x14ac:dyDescent="0.35">
      <c r="A164" s="282"/>
      <c r="B164" s="282"/>
      <c r="C164" s="282"/>
      <c r="D164" s="282"/>
      <c r="E164" s="282"/>
      <c r="F164" s="282"/>
      <c r="G164" s="282"/>
      <c r="H164" s="282"/>
      <c r="I164" s="282"/>
      <c r="J164" s="282"/>
      <c r="K164" s="282"/>
      <c r="L164" s="282"/>
      <c r="M164" s="282"/>
      <c r="N164" s="282"/>
      <c r="O164" s="282"/>
      <c r="P164" s="282"/>
      <c r="Q164" s="282"/>
    </row>
    <row r="165" spans="1:17" ht="18" customHeight="1" x14ac:dyDescent="0.35">
      <c r="A165" s="282"/>
      <c r="B165" s="282"/>
      <c r="C165" s="282"/>
      <c r="D165" s="282"/>
      <c r="E165" s="282"/>
      <c r="F165" s="282"/>
      <c r="G165" s="282"/>
      <c r="H165" s="282"/>
      <c r="I165" s="282"/>
      <c r="J165" s="282"/>
      <c r="K165" s="282"/>
      <c r="L165" s="282"/>
      <c r="M165" s="282"/>
      <c r="N165" s="282"/>
      <c r="O165" s="282"/>
      <c r="P165" s="282"/>
      <c r="Q165" s="282"/>
    </row>
    <row r="166" spans="1:17" ht="18" customHeight="1" x14ac:dyDescent="0.35">
      <c r="A166" s="282"/>
      <c r="B166" s="282"/>
      <c r="C166" s="282"/>
      <c r="D166" s="282"/>
      <c r="E166" s="282"/>
      <c r="F166" s="282"/>
      <c r="G166" s="282"/>
      <c r="H166" s="282"/>
      <c r="I166" s="282"/>
      <c r="J166" s="282"/>
      <c r="K166" s="282"/>
      <c r="L166" s="282"/>
      <c r="M166" s="282"/>
      <c r="N166" s="282"/>
      <c r="O166" s="282"/>
      <c r="P166" s="282"/>
      <c r="Q166" s="282"/>
    </row>
    <row r="167" spans="1:17" ht="18" customHeight="1" x14ac:dyDescent="0.35">
      <c r="A167" s="282"/>
      <c r="B167" s="282"/>
      <c r="C167" s="282"/>
      <c r="D167" s="282"/>
      <c r="E167" s="282"/>
      <c r="F167" s="282"/>
      <c r="G167" s="282"/>
      <c r="H167" s="282"/>
      <c r="I167" s="282"/>
      <c r="J167" s="282"/>
      <c r="K167" s="282"/>
      <c r="L167" s="282"/>
      <c r="M167" s="282"/>
      <c r="N167" s="282"/>
      <c r="O167" s="282"/>
      <c r="P167" s="282"/>
      <c r="Q167" s="282"/>
    </row>
    <row r="168" spans="1:17" ht="18" customHeight="1" x14ac:dyDescent="0.35">
      <c r="A168" s="282"/>
      <c r="B168" s="282"/>
      <c r="C168" s="282"/>
      <c r="D168" s="282"/>
      <c r="E168" s="282"/>
      <c r="F168" s="282"/>
      <c r="G168" s="282"/>
      <c r="H168" s="282"/>
      <c r="I168" s="282"/>
      <c r="J168" s="282"/>
      <c r="K168" s="282"/>
      <c r="L168" s="282"/>
      <c r="M168" s="282"/>
      <c r="N168" s="282"/>
      <c r="O168" s="282"/>
      <c r="P168" s="282"/>
      <c r="Q168" s="282"/>
    </row>
    <row r="169" spans="1:17" ht="18" customHeight="1" x14ac:dyDescent="0.35">
      <c r="A169" s="282"/>
      <c r="B169" s="282"/>
      <c r="C169" s="282"/>
      <c r="D169" s="282"/>
      <c r="E169" s="282"/>
      <c r="F169" s="282"/>
      <c r="G169" s="282"/>
      <c r="H169" s="282"/>
      <c r="I169" s="282"/>
      <c r="J169" s="282"/>
      <c r="K169" s="282"/>
      <c r="L169" s="282"/>
      <c r="M169" s="282"/>
      <c r="N169" s="282"/>
      <c r="O169" s="282"/>
      <c r="P169" s="282"/>
      <c r="Q169" s="282"/>
    </row>
    <row r="170" spans="1:17" ht="18" customHeight="1" x14ac:dyDescent="0.35">
      <c r="A170" s="282"/>
      <c r="B170" s="282"/>
      <c r="C170" s="282"/>
      <c r="D170" s="282"/>
      <c r="E170" s="282"/>
      <c r="F170" s="282"/>
      <c r="G170" s="282"/>
      <c r="H170" s="282"/>
      <c r="I170" s="282"/>
      <c r="J170" s="282"/>
      <c r="K170" s="282"/>
      <c r="L170" s="282"/>
      <c r="M170" s="282"/>
      <c r="N170" s="282"/>
      <c r="O170" s="282"/>
      <c r="P170" s="282"/>
      <c r="Q170" s="282"/>
    </row>
    <row r="171" spans="1:17" ht="18" customHeight="1" x14ac:dyDescent="0.35">
      <c r="A171" s="282"/>
      <c r="B171" s="282"/>
      <c r="C171" s="282"/>
      <c r="D171" s="282"/>
      <c r="E171" s="282"/>
      <c r="F171" s="282"/>
      <c r="G171" s="282"/>
      <c r="H171" s="282"/>
      <c r="I171" s="282"/>
      <c r="J171" s="282"/>
      <c r="K171" s="282"/>
      <c r="L171" s="282"/>
      <c r="M171" s="282"/>
      <c r="N171" s="282"/>
      <c r="O171" s="282"/>
      <c r="P171" s="282"/>
      <c r="Q171" s="282"/>
    </row>
    <row r="172" spans="1:17" ht="18" customHeight="1" x14ac:dyDescent="0.35">
      <c r="A172" s="282"/>
      <c r="B172" s="282"/>
      <c r="C172" s="282"/>
      <c r="D172" s="282"/>
      <c r="E172" s="282"/>
      <c r="F172" s="282"/>
      <c r="G172" s="282"/>
      <c r="H172" s="282"/>
      <c r="I172" s="282"/>
      <c r="J172" s="282"/>
      <c r="K172" s="282"/>
      <c r="L172" s="282"/>
      <c r="M172" s="282"/>
      <c r="N172" s="282"/>
      <c r="O172" s="282"/>
      <c r="P172" s="282"/>
      <c r="Q172" s="282"/>
    </row>
    <row r="173" spans="1:17" ht="18" customHeight="1" x14ac:dyDescent="0.35">
      <c r="A173" s="282"/>
      <c r="B173" s="282"/>
      <c r="C173" s="282"/>
      <c r="D173" s="282"/>
      <c r="E173" s="282"/>
      <c r="F173" s="282"/>
      <c r="G173" s="282"/>
      <c r="H173" s="282"/>
      <c r="I173" s="282"/>
      <c r="J173" s="282"/>
      <c r="K173" s="282"/>
      <c r="L173" s="282"/>
      <c r="M173" s="282"/>
      <c r="N173" s="282"/>
      <c r="O173" s="282"/>
      <c r="P173" s="282"/>
      <c r="Q173" s="282"/>
    </row>
    <row r="174" spans="1:17" ht="18" customHeight="1" x14ac:dyDescent="0.35">
      <c r="A174" s="282"/>
      <c r="B174" s="282"/>
      <c r="C174" s="282"/>
      <c r="D174" s="282"/>
      <c r="E174" s="282"/>
      <c r="F174" s="282"/>
      <c r="G174" s="282"/>
      <c r="H174" s="282"/>
      <c r="I174" s="282"/>
      <c r="J174" s="282"/>
      <c r="K174" s="282"/>
      <c r="L174" s="282"/>
      <c r="M174" s="282"/>
      <c r="N174" s="282"/>
      <c r="O174" s="282"/>
      <c r="P174" s="282"/>
      <c r="Q174" s="282"/>
    </row>
    <row r="175" spans="1:17" ht="18" customHeight="1" x14ac:dyDescent="0.35">
      <c r="A175" s="282"/>
      <c r="B175" s="282"/>
      <c r="C175" s="282"/>
      <c r="D175" s="282"/>
      <c r="E175" s="282"/>
      <c r="F175" s="282"/>
      <c r="G175" s="282"/>
      <c r="H175" s="282"/>
      <c r="I175" s="282"/>
      <c r="J175" s="282"/>
      <c r="K175" s="282"/>
      <c r="L175" s="282"/>
      <c r="M175" s="282"/>
      <c r="N175" s="282"/>
      <c r="O175" s="282"/>
      <c r="P175" s="282"/>
      <c r="Q175" s="282"/>
    </row>
    <row r="176" spans="1:17" ht="18" customHeight="1" x14ac:dyDescent="0.35">
      <c r="A176" s="282"/>
      <c r="B176" s="282"/>
      <c r="C176" s="282"/>
      <c r="D176" s="282"/>
      <c r="E176" s="282"/>
      <c r="F176" s="282"/>
      <c r="G176" s="282"/>
      <c r="H176" s="282"/>
      <c r="I176" s="282"/>
      <c r="J176" s="282"/>
      <c r="K176" s="282"/>
      <c r="L176" s="282"/>
      <c r="M176" s="282"/>
      <c r="N176" s="282"/>
      <c r="O176" s="282"/>
      <c r="P176" s="282"/>
      <c r="Q176" s="282"/>
    </row>
    <row r="177" spans="1:17" ht="18" customHeight="1" x14ac:dyDescent="0.35">
      <c r="A177" s="282"/>
      <c r="B177" s="282"/>
      <c r="C177" s="282"/>
      <c r="D177" s="282"/>
      <c r="E177" s="282"/>
      <c r="F177" s="282"/>
      <c r="G177" s="282"/>
      <c r="H177" s="282"/>
      <c r="I177" s="282"/>
      <c r="J177" s="282"/>
      <c r="K177" s="282"/>
      <c r="L177" s="282"/>
      <c r="M177" s="282"/>
      <c r="N177" s="282"/>
      <c r="O177" s="282"/>
      <c r="P177" s="282"/>
      <c r="Q177" s="282"/>
    </row>
    <row r="178" spans="1:17" ht="18" customHeight="1" x14ac:dyDescent="0.35">
      <c r="A178" s="282"/>
      <c r="B178" s="282"/>
      <c r="C178" s="282"/>
      <c r="D178" s="282"/>
      <c r="E178" s="282"/>
      <c r="F178" s="282"/>
      <c r="G178" s="282"/>
      <c r="H178" s="282"/>
      <c r="I178" s="282"/>
      <c r="J178" s="282"/>
      <c r="K178" s="282"/>
      <c r="L178" s="282"/>
      <c r="M178" s="282"/>
      <c r="N178" s="282"/>
      <c r="O178" s="282"/>
      <c r="P178" s="282"/>
      <c r="Q178" s="282"/>
    </row>
    <row r="179" spans="1:17" ht="18" customHeight="1" x14ac:dyDescent="0.35">
      <c r="A179" s="282"/>
      <c r="B179" s="282"/>
      <c r="C179" s="282"/>
      <c r="D179" s="282"/>
      <c r="E179" s="282"/>
      <c r="F179" s="282"/>
      <c r="G179" s="282"/>
      <c r="H179" s="282"/>
      <c r="I179" s="282"/>
      <c r="J179" s="282"/>
      <c r="K179" s="282"/>
      <c r="L179" s="282"/>
      <c r="M179" s="282"/>
      <c r="N179" s="282"/>
      <c r="O179" s="282"/>
      <c r="P179" s="282"/>
      <c r="Q179" s="282"/>
    </row>
    <row r="180" spans="1:17" ht="18" customHeight="1" x14ac:dyDescent="0.35">
      <c r="A180" s="282"/>
      <c r="B180" s="282"/>
      <c r="C180" s="282"/>
      <c r="D180" s="282"/>
      <c r="E180" s="282"/>
      <c r="F180" s="282"/>
      <c r="G180" s="282"/>
      <c r="H180" s="282"/>
      <c r="I180" s="282"/>
      <c r="J180" s="282"/>
      <c r="K180" s="282"/>
      <c r="L180" s="282"/>
      <c r="M180" s="282"/>
      <c r="N180" s="282"/>
      <c r="O180" s="282"/>
      <c r="P180" s="282"/>
      <c r="Q180" s="282"/>
    </row>
    <row r="181" spans="1:17" ht="18" customHeight="1" x14ac:dyDescent="0.35">
      <c r="A181" s="282"/>
      <c r="B181" s="282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  <c r="O181" s="282"/>
      <c r="P181" s="282"/>
      <c r="Q181" s="282"/>
    </row>
    <row r="182" spans="1:17" ht="18" customHeight="1" x14ac:dyDescent="0.35">
      <c r="A182" s="282"/>
      <c r="B182" s="282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  <c r="O182" s="282"/>
      <c r="P182" s="282"/>
      <c r="Q182" s="282"/>
    </row>
    <row r="183" spans="1:17" ht="18" customHeight="1" x14ac:dyDescent="0.35">
      <c r="A183" s="282"/>
      <c r="B183" s="282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  <c r="O183" s="282"/>
      <c r="P183" s="282"/>
      <c r="Q183" s="282"/>
    </row>
    <row r="184" spans="1:17" ht="18" customHeight="1" x14ac:dyDescent="0.35">
      <c r="A184" s="282"/>
      <c r="B184" s="282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  <c r="O184" s="282"/>
      <c r="P184" s="282"/>
      <c r="Q184" s="282"/>
    </row>
    <row r="185" spans="1:17" ht="18" customHeight="1" x14ac:dyDescent="0.35">
      <c r="A185" s="282"/>
      <c r="B185" s="282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  <c r="O185" s="282"/>
      <c r="P185" s="282"/>
      <c r="Q185" s="282"/>
    </row>
    <row r="186" spans="1:17" ht="18" customHeight="1" x14ac:dyDescent="0.35">
      <c r="A186" s="282"/>
      <c r="B186" s="282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  <c r="O186" s="282"/>
      <c r="P186" s="282"/>
      <c r="Q186" s="282"/>
    </row>
    <row r="187" spans="1:17" ht="18" customHeight="1" x14ac:dyDescent="0.35">
      <c r="A187" s="282"/>
      <c r="B187" s="282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  <c r="O187" s="282"/>
      <c r="P187" s="282"/>
      <c r="Q187" s="282"/>
    </row>
    <row r="188" spans="1:17" ht="18" customHeight="1" x14ac:dyDescent="0.35">
      <c r="A188" s="282"/>
      <c r="B188" s="282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  <c r="O188" s="282"/>
      <c r="P188" s="282"/>
      <c r="Q188" s="282"/>
    </row>
    <row r="189" spans="1:17" ht="18" customHeight="1" x14ac:dyDescent="0.35">
      <c r="A189" s="282"/>
      <c r="B189" s="282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  <c r="O189" s="282"/>
      <c r="P189" s="282"/>
      <c r="Q189" s="282"/>
    </row>
    <row r="190" spans="1:17" ht="18" customHeight="1" x14ac:dyDescent="0.35">
      <c r="A190" s="282"/>
      <c r="B190" s="282"/>
      <c r="C190" s="282"/>
      <c r="D190" s="282"/>
      <c r="E190" s="282"/>
      <c r="F190" s="282"/>
      <c r="G190" s="282"/>
      <c r="H190" s="282"/>
      <c r="I190" s="282"/>
      <c r="J190" s="282"/>
      <c r="K190" s="282"/>
      <c r="L190" s="282"/>
      <c r="M190" s="282"/>
      <c r="N190" s="282"/>
      <c r="O190" s="282"/>
      <c r="P190" s="282"/>
      <c r="Q190" s="282"/>
    </row>
    <row r="191" spans="1:17" ht="18" customHeight="1" x14ac:dyDescent="0.35">
      <c r="A191" s="282"/>
      <c r="B191" s="282"/>
      <c r="C191" s="282"/>
      <c r="D191" s="282"/>
      <c r="E191" s="282"/>
      <c r="F191" s="282"/>
      <c r="G191" s="282"/>
      <c r="H191" s="282"/>
      <c r="I191" s="282"/>
      <c r="J191" s="282"/>
      <c r="K191" s="282"/>
      <c r="L191" s="282"/>
      <c r="M191" s="282"/>
      <c r="N191" s="282"/>
      <c r="O191" s="282"/>
      <c r="P191" s="282"/>
      <c r="Q191" s="282"/>
    </row>
    <row r="192" spans="1:17" ht="18" customHeight="1" x14ac:dyDescent="0.35">
      <c r="A192" s="282"/>
      <c r="B192" s="282"/>
      <c r="C192" s="282"/>
      <c r="D192" s="282"/>
      <c r="E192" s="282"/>
      <c r="F192" s="282"/>
      <c r="G192" s="282"/>
      <c r="H192" s="282"/>
      <c r="I192" s="282"/>
      <c r="J192" s="282"/>
      <c r="K192" s="282"/>
      <c r="L192" s="282"/>
      <c r="M192" s="282"/>
      <c r="N192" s="282"/>
      <c r="O192" s="282"/>
      <c r="P192" s="282"/>
      <c r="Q192" s="282"/>
    </row>
    <row r="193" spans="1:17" ht="18" customHeight="1" x14ac:dyDescent="0.35">
      <c r="A193" s="282"/>
      <c r="B193" s="282"/>
      <c r="C193" s="282"/>
      <c r="D193" s="282"/>
      <c r="E193" s="282"/>
      <c r="F193" s="282"/>
      <c r="G193" s="282"/>
      <c r="H193" s="282"/>
      <c r="I193" s="282"/>
      <c r="J193" s="282"/>
      <c r="K193" s="282"/>
      <c r="L193" s="282"/>
      <c r="M193" s="282"/>
      <c r="N193" s="282"/>
      <c r="O193" s="282"/>
      <c r="P193" s="282"/>
      <c r="Q193" s="282"/>
    </row>
    <row r="194" spans="1:17" ht="18" customHeight="1" x14ac:dyDescent="0.35">
      <c r="A194" s="282"/>
      <c r="B194" s="282"/>
      <c r="C194" s="282"/>
      <c r="D194" s="282"/>
      <c r="E194" s="282"/>
      <c r="F194" s="282"/>
      <c r="G194" s="282"/>
      <c r="H194" s="282"/>
      <c r="I194" s="282"/>
      <c r="J194" s="282"/>
      <c r="K194" s="282"/>
      <c r="L194" s="282"/>
      <c r="M194" s="282"/>
      <c r="N194" s="282"/>
      <c r="O194" s="282"/>
      <c r="P194" s="282"/>
      <c r="Q194" s="282"/>
    </row>
    <row r="195" spans="1:17" ht="18" customHeight="1" x14ac:dyDescent="0.35">
      <c r="A195" s="282"/>
      <c r="B195" s="282"/>
      <c r="C195" s="282"/>
      <c r="D195" s="282"/>
      <c r="E195" s="282"/>
      <c r="F195" s="282"/>
      <c r="G195" s="282"/>
      <c r="H195" s="282"/>
      <c r="I195" s="282"/>
      <c r="J195" s="282"/>
      <c r="K195" s="282"/>
      <c r="L195" s="282"/>
      <c r="M195" s="282"/>
      <c r="N195" s="282"/>
      <c r="O195" s="282"/>
      <c r="P195" s="282"/>
      <c r="Q195" s="282"/>
    </row>
    <row r="196" spans="1:17" ht="18" customHeight="1" x14ac:dyDescent="0.35">
      <c r="A196" s="282"/>
      <c r="B196" s="282"/>
      <c r="C196" s="282"/>
      <c r="D196" s="282"/>
      <c r="E196" s="282"/>
      <c r="F196" s="282"/>
      <c r="G196" s="282"/>
      <c r="H196" s="282"/>
      <c r="I196" s="282"/>
      <c r="J196" s="282"/>
      <c r="K196" s="282"/>
      <c r="L196" s="282"/>
      <c r="M196" s="282"/>
      <c r="N196" s="282"/>
      <c r="O196" s="282"/>
      <c r="P196" s="282"/>
      <c r="Q196" s="282"/>
    </row>
    <row r="197" spans="1:17" ht="18" customHeight="1" x14ac:dyDescent="0.35">
      <c r="A197" s="282"/>
      <c r="B197" s="282"/>
      <c r="C197" s="282"/>
      <c r="D197" s="282"/>
      <c r="E197" s="282"/>
      <c r="F197" s="282"/>
      <c r="G197" s="282"/>
      <c r="H197" s="282"/>
      <c r="I197" s="282"/>
      <c r="J197" s="282"/>
      <c r="K197" s="282"/>
      <c r="L197" s="282"/>
      <c r="M197" s="282"/>
      <c r="N197" s="282"/>
      <c r="O197" s="282"/>
      <c r="P197" s="282"/>
      <c r="Q197" s="282"/>
    </row>
    <row r="198" spans="1:17" ht="18" customHeight="1" x14ac:dyDescent="0.35">
      <c r="A198" s="282"/>
      <c r="B198" s="282"/>
      <c r="C198" s="282"/>
      <c r="D198" s="282"/>
      <c r="E198" s="282"/>
      <c r="F198" s="282"/>
      <c r="G198" s="282"/>
      <c r="H198" s="282"/>
      <c r="I198" s="282"/>
      <c r="J198" s="282"/>
      <c r="K198" s="282"/>
      <c r="L198" s="282"/>
      <c r="M198" s="282"/>
      <c r="N198" s="282"/>
      <c r="O198" s="282"/>
      <c r="P198" s="282"/>
      <c r="Q198" s="282"/>
    </row>
    <row r="199" spans="1:17" ht="18" customHeight="1" x14ac:dyDescent="0.35">
      <c r="A199" s="282"/>
      <c r="B199" s="282"/>
      <c r="C199" s="282"/>
      <c r="D199" s="282"/>
      <c r="E199" s="282"/>
      <c r="F199" s="282"/>
      <c r="G199" s="282"/>
      <c r="H199" s="282"/>
      <c r="I199" s="282"/>
      <c r="J199" s="282"/>
      <c r="K199" s="282"/>
      <c r="L199" s="282"/>
      <c r="M199" s="282"/>
      <c r="N199" s="282"/>
      <c r="O199" s="282"/>
      <c r="P199" s="282"/>
      <c r="Q199" s="282"/>
    </row>
    <row r="200" spans="1:17" ht="18" customHeight="1" x14ac:dyDescent="0.35">
      <c r="A200" s="282"/>
      <c r="B200" s="282"/>
      <c r="C200" s="282"/>
      <c r="D200" s="282"/>
      <c r="E200" s="282"/>
      <c r="F200" s="282"/>
      <c r="G200" s="282"/>
      <c r="H200" s="282"/>
      <c r="I200" s="282"/>
      <c r="J200" s="282"/>
      <c r="K200" s="282"/>
      <c r="L200" s="282"/>
      <c r="M200" s="282"/>
      <c r="N200" s="282"/>
      <c r="O200" s="282"/>
      <c r="P200" s="282"/>
      <c r="Q200" s="282"/>
    </row>
    <row r="201" spans="1:17" ht="18" customHeight="1" x14ac:dyDescent="0.35">
      <c r="A201" s="282"/>
      <c r="B201" s="282"/>
      <c r="C201" s="282"/>
      <c r="D201" s="282"/>
      <c r="E201" s="282"/>
      <c r="F201" s="282"/>
      <c r="G201" s="282"/>
      <c r="H201" s="282"/>
      <c r="I201" s="282"/>
      <c r="J201" s="282"/>
      <c r="K201" s="282"/>
      <c r="L201" s="282"/>
      <c r="M201" s="282"/>
      <c r="N201" s="282"/>
      <c r="O201" s="282"/>
      <c r="P201" s="282"/>
      <c r="Q201" s="282"/>
    </row>
    <row r="202" spans="1:17" ht="18" customHeight="1" x14ac:dyDescent="0.35">
      <c r="A202" s="282"/>
      <c r="B202" s="282"/>
      <c r="C202" s="282"/>
      <c r="D202" s="282"/>
      <c r="E202" s="282"/>
      <c r="F202" s="282"/>
      <c r="G202" s="282"/>
      <c r="H202" s="282"/>
      <c r="I202" s="282"/>
      <c r="J202" s="282"/>
      <c r="K202" s="282"/>
      <c r="L202" s="282"/>
      <c r="M202" s="282"/>
      <c r="N202" s="282"/>
      <c r="O202" s="282"/>
      <c r="P202" s="282"/>
      <c r="Q202" s="282"/>
    </row>
    <row r="203" spans="1:17" ht="18" customHeight="1" x14ac:dyDescent="0.35">
      <c r="A203" s="282"/>
      <c r="B203" s="282"/>
      <c r="C203" s="282"/>
      <c r="D203" s="282"/>
      <c r="E203" s="282"/>
      <c r="F203" s="282"/>
      <c r="G203" s="282"/>
      <c r="H203" s="282"/>
      <c r="I203" s="282"/>
      <c r="J203" s="282"/>
      <c r="K203" s="282"/>
      <c r="L203" s="282"/>
      <c r="M203" s="282"/>
      <c r="N203" s="282"/>
      <c r="O203" s="282"/>
      <c r="P203" s="282"/>
      <c r="Q203" s="282"/>
    </row>
    <row r="204" spans="1:17" ht="18" customHeight="1" x14ac:dyDescent="0.35">
      <c r="A204" s="282"/>
      <c r="B204" s="282"/>
      <c r="C204" s="282"/>
      <c r="D204" s="282"/>
      <c r="E204" s="282"/>
      <c r="F204" s="282"/>
      <c r="G204" s="282"/>
      <c r="H204" s="282"/>
      <c r="I204" s="282"/>
      <c r="J204" s="282"/>
      <c r="K204" s="282"/>
      <c r="L204" s="282"/>
      <c r="M204" s="282"/>
      <c r="N204" s="282"/>
      <c r="O204" s="282"/>
      <c r="P204" s="282"/>
      <c r="Q204" s="282"/>
    </row>
    <row r="205" spans="1:17" ht="18" customHeight="1" x14ac:dyDescent="0.35">
      <c r="A205" s="282"/>
      <c r="B205" s="282"/>
      <c r="C205" s="282"/>
      <c r="D205" s="282"/>
      <c r="E205" s="282"/>
      <c r="F205" s="282"/>
      <c r="G205" s="282"/>
      <c r="H205" s="282"/>
      <c r="I205" s="282"/>
      <c r="J205" s="282"/>
      <c r="K205" s="282"/>
      <c r="L205" s="282"/>
      <c r="M205" s="282"/>
      <c r="N205" s="282"/>
      <c r="O205" s="282"/>
      <c r="P205" s="282"/>
      <c r="Q205" s="282"/>
    </row>
    <row r="206" spans="1:17" ht="15.5" x14ac:dyDescent="0.35">
      <c r="A206" s="282"/>
      <c r="B206" s="282"/>
      <c r="C206" s="282"/>
      <c r="D206" s="282"/>
      <c r="E206" s="282"/>
      <c r="F206" s="282"/>
      <c r="G206" s="282"/>
      <c r="H206" s="282"/>
      <c r="I206" s="282"/>
      <c r="J206" s="282"/>
      <c r="K206" s="282"/>
      <c r="L206" s="282"/>
      <c r="M206" s="282"/>
      <c r="N206" s="282"/>
      <c r="O206" s="282"/>
      <c r="P206" s="282"/>
      <c r="Q206" s="282"/>
    </row>
    <row r="207" spans="1:17" ht="15.5" x14ac:dyDescent="0.35">
      <c r="A207" s="282"/>
      <c r="B207" s="282"/>
      <c r="C207" s="282"/>
      <c r="D207" s="282"/>
      <c r="E207" s="282"/>
      <c r="F207" s="282"/>
      <c r="G207" s="282"/>
      <c r="H207" s="282"/>
      <c r="I207" s="282"/>
      <c r="J207" s="282"/>
      <c r="K207" s="282"/>
      <c r="L207" s="282"/>
      <c r="M207" s="282"/>
      <c r="N207" s="282"/>
      <c r="O207" s="282"/>
      <c r="P207" s="282"/>
      <c r="Q207" s="282"/>
    </row>
    <row r="208" spans="1:17" ht="15.5" x14ac:dyDescent="0.35">
      <c r="A208" s="282"/>
      <c r="B208" s="282"/>
      <c r="C208" s="282"/>
      <c r="D208" s="282"/>
      <c r="E208" s="282"/>
      <c r="F208" s="282"/>
      <c r="G208" s="282"/>
      <c r="H208" s="282"/>
      <c r="I208" s="282"/>
      <c r="J208" s="282"/>
      <c r="K208" s="282"/>
      <c r="L208" s="282"/>
      <c r="M208" s="282"/>
      <c r="N208" s="282"/>
      <c r="O208" s="282"/>
      <c r="P208" s="282"/>
      <c r="Q208" s="282"/>
    </row>
    <row r="209" spans="1:17" ht="15.5" x14ac:dyDescent="0.35">
      <c r="A209" s="282"/>
      <c r="B209" s="282"/>
      <c r="C209" s="282"/>
      <c r="D209" s="282"/>
      <c r="E209" s="282"/>
      <c r="F209" s="282"/>
      <c r="G209" s="282"/>
      <c r="H209" s="282"/>
      <c r="I209" s="282"/>
      <c r="J209" s="282"/>
      <c r="K209" s="282"/>
      <c r="L209" s="282"/>
      <c r="M209" s="282"/>
      <c r="N209" s="282"/>
      <c r="O209" s="282"/>
      <c r="P209" s="282"/>
      <c r="Q209" s="282"/>
    </row>
    <row r="210" spans="1:17" ht="15.5" x14ac:dyDescent="0.35">
      <c r="A210" s="282"/>
      <c r="B210" s="282"/>
      <c r="C210" s="282"/>
      <c r="D210" s="282"/>
      <c r="E210" s="282"/>
      <c r="F210" s="282"/>
      <c r="G210" s="282"/>
      <c r="H210" s="282"/>
      <c r="I210" s="282"/>
      <c r="J210" s="282"/>
      <c r="K210" s="282"/>
      <c r="L210" s="282"/>
      <c r="M210" s="282"/>
      <c r="N210" s="282"/>
      <c r="O210" s="282"/>
      <c r="P210" s="282"/>
      <c r="Q210" s="282"/>
    </row>
    <row r="211" spans="1:17" ht="15.5" x14ac:dyDescent="0.35">
      <c r="A211" s="282"/>
      <c r="B211" s="282"/>
      <c r="C211" s="282"/>
      <c r="D211" s="282"/>
      <c r="E211" s="282"/>
      <c r="F211" s="282"/>
      <c r="G211" s="282"/>
      <c r="H211" s="282"/>
      <c r="I211" s="282"/>
      <c r="J211" s="282"/>
      <c r="K211" s="282"/>
      <c r="L211" s="282"/>
      <c r="M211" s="282"/>
      <c r="N211" s="282"/>
      <c r="O211" s="282"/>
      <c r="P211" s="282"/>
      <c r="Q211" s="282"/>
    </row>
    <row r="212" spans="1:17" ht="15.5" x14ac:dyDescent="0.35">
      <c r="A212" s="282"/>
      <c r="B212" s="282"/>
      <c r="C212" s="282"/>
      <c r="D212" s="282"/>
      <c r="E212" s="282"/>
      <c r="F212" s="282"/>
      <c r="G212" s="282"/>
      <c r="H212" s="282"/>
      <c r="I212" s="282"/>
      <c r="J212" s="282"/>
      <c r="K212" s="282"/>
      <c r="L212" s="282"/>
      <c r="M212" s="282"/>
      <c r="N212" s="282"/>
      <c r="O212" s="282"/>
      <c r="P212" s="282"/>
      <c r="Q212" s="282"/>
    </row>
    <row r="213" spans="1:17" ht="15.5" x14ac:dyDescent="0.35">
      <c r="A213" s="282"/>
      <c r="B213" s="282"/>
      <c r="C213" s="282"/>
      <c r="D213" s="282"/>
      <c r="E213" s="282"/>
      <c r="F213" s="282"/>
      <c r="G213" s="282"/>
      <c r="H213" s="282"/>
      <c r="I213" s="282"/>
      <c r="J213" s="282"/>
      <c r="K213" s="282"/>
      <c r="L213" s="282"/>
      <c r="M213" s="282"/>
      <c r="N213" s="282"/>
      <c r="O213" s="282"/>
      <c r="P213" s="282"/>
      <c r="Q213" s="282"/>
    </row>
    <row r="214" spans="1:17" ht="15.5" x14ac:dyDescent="0.35">
      <c r="A214" s="282"/>
      <c r="B214" s="282"/>
      <c r="C214" s="282"/>
      <c r="D214" s="282"/>
      <c r="E214" s="282"/>
      <c r="F214" s="282"/>
      <c r="G214" s="282"/>
      <c r="H214" s="282"/>
      <c r="I214" s="282"/>
      <c r="J214" s="282"/>
      <c r="K214" s="282"/>
      <c r="L214" s="282"/>
      <c r="M214" s="282"/>
      <c r="N214" s="282"/>
      <c r="O214" s="282"/>
      <c r="P214" s="282"/>
      <c r="Q214" s="282"/>
    </row>
    <row r="215" spans="1:17" ht="15.5" x14ac:dyDescent="0.35">
      <c r="A215" s="282"/>
      <c r="B215" s="282"/>
      <c r="C215" s="282"/>
      <c r="D215" s="282"/>
      <c r="E215" s="282"/>
      <c r="F215" s="282"/>
      <c r="G215" s="282"/>
      <c r="H215" s="282"/>
      <c r="I215" s="282"/>
      <c r="J215" s="282"/>
      <c r="K215" s="282"/>
      <c r="L215" s="282"/>
      <c r="M215" s="282"/>
      <c r="N215" s="282"/>
      <c r="O215" s="282"/>
      <c r="P215" s="282"/>
      <c r="Q215" s="282"/>
    </row>
    <row r="216" spans="1:17" ht="15.5" x14ac:dyDescent="0.35">
      <c r="A216" s="282"/>
      <c r="B216" s="282"/>
      <c r="C216" s="282"/>
      <c r="D216" s="282"/>
      <c r="E216" s="282"/>
      <c r="F216" s="282"/>
      <c r="G216" s="282"/>
      <c r="H216" s="282"/>
      <c r="I216" s="282"/>
      <c r="J216" s="282"/>
      <c r="K216" s="282"/>
      <c r="L216" s="282"/>
      <c r="M216" s="282"/>
      <c r="N216" s="282"/>
      <c r="O216" s="282"/>
      <c r="P216" s="282"/>
      <c r="Q216" s="282"/>
    </row>
    <row r="217" spans="1:17" ht="15.5" x14ac:dyDescent="0.35">
      <c r="A217" s="282"/>
      <c r="B217" s="282"/>
      <c r="C217" s="282"/>
      <c r="D217" s="282"/>
      <c r="E217" s="282"/>
      <c r="F217" s="282"/>
      <c r="G217" s="282"/>
      <c r="H217" s="282"/>
      <c r="I217" s="282"/>
      <c r="J217" s="282"/>
      <c r="K217" s="282"/>
      <c r="L217" s="282"/>
      <c r="M217" s="282"/>
      <c r="N217" s="282"/>
      <c r="O217" s="282"/>
      <c r="P217" s="282"/>
      <c r="Q217" s="282"/>
    </row>
    <row r="218" spans="1:17" ht="15.5" x14ac:dyDescent="0.35">
      <c r="A218" s="282"/>
      <c r="B218" s="282"/>
      <c r="C218" s="282"/>
      <c r="D218" s="282"/>
      <c r="E218" s="282"/>
      <c r="F218" s="282"/>
      <c r="G218" s="282"/>
      <c r="H218" s="282"/>
      <c r="I218" s="282"/>
      <c r="J218" s="282"/>
      <c r="K218" s="282"/>
      <c r="L218" s="282"/>
      <c r="M218" s="282"/>
      <c r="N218" s="282"/>
      <c r="O218" s="282"/>
      <c r="P218" s="282"/>
      <c r="Q218" s="282"/>
    </row>
    <row r="219" spans="1:17" ht="15.5" x14ac:dyDescent="0.35">
      <c r="A219" s="282"/>
      <c r="B219" s="282"/>
      <c r="C219" s="282"/>
      <c r="D219" s="282"/>
      <c r="E219" s="282"/>
      <c r="F219" s="282"/>
      <c r="G219" s="282"/>
      <c r="H219" s="282"/>
      <c r="I219" s="282"/>
      <c r="J219" s="282"/>
      <c r="K219" s="282"/>
      <c r="L219" s="282"/>
      <c r="M219" s="282"/>
      <c r="N219" s="282"/>
      <c r="O219" s="282"/>
      <c r="P219" s="282"/>
      <c r="Q219" s="282"/>
    </row>
    <row r="220" spans="1:17" ht="15.5" x14ac:dyDescent="0.35">
      <c r="A220" s="282"/>
      <c r="B220" s="282"/>
      <c r="C220" s="282"/>
      <c r="D220" s="282"/>
      <c r="E220" s="282"/>
      <c r="F220" s="282"/>
      <c r="G220" s="282"/>
      <c r="H220" s="282"/>
      <c r="I220" s="282"/>
      <c r="J220" s="282"/>
      <c r="K220" s="282"/>
      <c r="L220" s="282"/>
      <c r="M220" s="282"/>
      <c r="N220" s="282"/>
      <c r="O220" s="282"/>
      <c r="P220" s="282"/>
      <c r="Q220" s="282"/>
    </row>
    <row r="221" spans="1:17" ht="15.5" x14ac:dyDescent="0.35">
      <c r="A221" s="282"/>
      <c r="B221" s="282"/>
      <c r="C221" s="282"/>
      <c r="D221" s="282"/>
      <c r="E221" s="282"/>
      <c r="F221" s="282"/>
      <c r="G221" s="282"/>
      <c r="H221" s="282"/>
      <c r="I221" s="282"/>
      <c r="J221" s="282"/>
      <c r="K221" s="282"/>
      <c r="L221" s="282"/>
      <c r="M221" s="282"/>
      <c r="N221" s="282"/>
      <c r="O221" s="282"/>
      <c r="P221" s="282"/>
      <c r="Q221" s="282"/>
    </row>
    <row r="222" spans="1:17" ht="15.5" x14ac:dyDescent="0.35">
      <c r="A222" s="282"/>
      <c r="B222" s="282"/>
      <c r="C222" s="282"/>
      <c r="D222" s="282"/>
      <c r="E222" s="282"/>
      <c r="F222" s="282"/>
      <c r="G222" s="282"/>
      <c r="H222" s="282"/>
      <c r="I222" s="282"/>
      <c r="J222" s="282"/>
      <c r="K222" s="282"/>
      <c r="L222" s="282"/>
      <c r="M222" s="282"/>
      <c r="N222" s="282"/>
      <c r="O222" s="282"/>
      <c r="P222" s="282"/>
      <c r="Q222" s="282"/>
    </row>
    <row r="223" spans="1:17" ht="15.5" x14ac:dyDescent="0.35">
      <c r="A223" s="282"/>
      <c r="B223" s="282"/>
      <c r="C223" s="282"/>
      <c r="D223" s="282"/>
      <c r="E223" s="282"/>
      <c r="F223" s="282"/>
      <c r="G223" s="282"/>
      <c r="H223" s="282"/>
      <c r="I223" s="282"/>
      <c r="J223" s="282"/>
      <c r="K223" s="282"/>
      <c r="L223" s="282"/>
      <c r="M223" s="282"/>
      <c r="N223" s="282"/>
      <c r="O223" s="282"/>
      <c r="P223" s="282"/>
      <c r="Q223" s="282"/>
    </row>
    <row r="224" spans="1:17" ht="15.5" x14ac:dyDescent="0.35">
      <c r="A224" s="282"/>
      <c r="B224" s="282"/>
      <c r="C224" s="282"/>
      <c r="D224" s="282"/>
      <c r="E224" s="282"/>
      <c r="F224" s="282"/>
      <c r="G224" s="282"/>
      <c r="H224" s="282"/>
      <c r="I224" s="282"/>
      <c r="J224" s="282"/>
      <c r="K224" s="282"/>
      <c r="L224" s="282"/>
      <c r="M224" s="282"/>
      <c r="N224" s="282"/>
      <c r="O224" s="282"/>
      <c r="P224" s="282"/>
      <c r="Q224" s="282"/>
    </row>
    <row r="225" spans="1:17" ht="15.5" x14ac:dyDescent="0.35">
      <c r="A225" s="282"/>
      <c r="B225" s="282"/>
      <c r="C225" s="282"/>
      <c r="D225" s="282"/>
      <c r="E225" s="282"/>
      <c r="F225" s="282"/>
      <c r="G225" s="282"/>
      <c r="H225" s="282"/>
      <c r="I225" s="282"/>
      <c r="J225" s="282"/>
      <c r="K225" s="282"/>
      <c r="L225" s="282"/>
      <c r="M225" s="282"/>
      <c r="N225" s="282"/>
      <c r="O225" s="282"/>
      <c r="P225" s="282"/>
      <c r="Q225" s="282"/>
    </row>
    <row r="226" spans="1:17" ht="15.5" x14ac:dyDescent="0.35">
      <c r="A226" s="282"/>
      <c r="B226" s="282"/>
      <c r="C226" s="282"/>
      <c r="D226" s="282"/>
      <c r="E226" s="282"/>
      <c r="F226" s="282"/>
      <c r="G226" s="282"/>
      <c r="H226" s="282"/>
      <c r="I226" s="282"/>
      <c r="J226" s="282"/>
      <c r="K226" s="282"/>
      <c r="L226" s="282"/>
      <c r="M226" s="282"/>
      <c r="N226" s="282"/>
      <c r="O226" s="282"/>
      <c r="P226" s="282"/>
      <c r="Q226" s="282"/>
    </row>
    <row r="227" spans="1:17" ht="15.5" x14ac:dyDescent="0.35">
      <c r="A227" s="282"/>
      <c r="B227" s="282"/>
      <c r="C227" s="282"/>
      <c r="D227" s="282"/>
      <c r="E227" s="282"/>
      <c r="F227" s="282"/>
      <c r="G227" s="282"/>
      <c r="H227" s="282"/>
      <c r="I227" s="282"/>
      <c r="J227" s="282"/>
      <c r="K227" s="282"/>
      <c r="L227" s="282"/>
      <c r="M227" s="282"/>
      <c r="N227" s="282"/>
      <c r="O227" s="282"/>
      <c r="P227" s="282"/>
      <c r="Q227" s="282"/>
    </row>
    <row r="228" spans="1:17" ht="15.5" x14ac:dyDescent="0.35">
      <c r="A228" s="282"/>
      <c r="B228" s="282"/>
      <c r="C228" s="282"/>
      <c r="D228" s="282"/>
      <c r="E228" s="282"/>
      <c r="F228" s="282"/>
      <c r="G228" s="282"/>
      <c r="H228" s="282"/>
      <c r="I228" s="282"/>
      <c r="J228" s="282"/>
      <c r="K228" s="282"/>
      <c r="L228" s="282"/>
      <c r="M228" s="282"/>
      <c r="N228" s="282"/>
      <c r="O228" s="282"/>
      <c r="P228" s="282"/>
      <c r="Q228" s="282"/>
    </row>
    <row r="229" spans="1:17" ht="15.5" x14ac:dyDescent="0.35">
      <c r="A229" s="282"/>
      <c r="B229" s="282"/>
      <c r="C229" s="282"/>
      <c r="D229" s="282"/>
      <c r="E229" s="282"/>
      <c r="F229" s="282"/>
      <c r="G229" s="282"/>
      <c r="H229" s="282"/>
      <c r="I229" s="282"/>
      <c r="J229" s="282"/>
      <c r="K229" s="282"/>
      <c r="L229" s="282"/>
      <c r="M229" s="282"/>
      <c r="N229" s="282"/>
      <c r="O229" s="282"/>
      <c r="P229" s="282"/>
      <c r="Q229" s="282"/>
    </row>
    <row r="230" spans="1:17" ht="15.5" x14ac:dyDescent="0.35">
      <c r="A230" s="282"/>
      <c r="B230" s="282"/>
      <c r="C230" s="282"/>
      <c r="D230" s="282"/>
      <c r="E230" s="282"/>
      <c r="F230" s="282"/>
      <c r="G230" s="282"/>
      <c r="H230" s="282"/>
      <c r="I230" s="282"/>
      <c r="J230" s="282"/>
      <c r="K230" s="282"/>
      <c r="L230" s="282"/>
      <c r="M230" s="282"/>
      <c r="N230" s="282"/>
      <c r="O230" s="282"/>
      <c r="P230" s="282"/>
      <c r="Q230" s="282"/>
    </row>
    <row r="231" spans="1:17" ht="15.5" x14ac:dyDescent="0.35">
      <c r="A231" s="282"/>
      <c r="B231" s="282"/>
      <c r="C231" s="282"/>
      <c r="D231" s="282"/>
      <c r="E231" s="282"/>
      <c r="F231" s="282"/>
      <c r="G231" s="282"/>
      <c r="H231" s="282"/>
      <c r="I231" s="282"/>
      <c r="J231" s="282"/>
      <c r="K231" s="282"/>
      <c r="L231" s="282"/>
      <c r="M231" s="282"/>
      <c r="N231" s="282"/>
      <c r="O231" s="282"/>
      <c r="P231" s="282"/>
      <c r="Q231" s="282"/>
    </row>
    <row r="232" spans="1:17" ht="15.5" x14ac:dyDescent="0.35">
      <c r="A232" s="282"/>
      <c r="B232" s="282"/>
      <c r="C232" s="282"/>
      <c r="D232" s="282"/>
      <c r="E232" s="282"/>
      <c r="F232" s="282"/>
      <c r="G232" s="282"/>
      <c r="H232" s="282"/>
      <c r="I232" s="282"/>
      <c r="J232" s="282"/>
      <c r="K232" s="282"/>
      <c r="L232" s="282"/>
      <c r="M232" s="282"/>
      <c r="N232" s="282"/>
      <c r="O232" s="282"/>
      <c r="P232" s="282"/>
      <c r="Q232" s="282"/>
    </row>
    <row r="233" spans="1:17" ht="15.5" x14ac:dyDescent="0.35">
      <c r="A233" s="282"/>
      <c r="B233" s="282"/>
      <c r="C233" s="282"/>
      <c r="D233" s="282"/>
      <c r="E233" s="282"/>
      <c r="F233" s="282"/>
      <c r="G233" s="282"/>
      <c r="H233" s="282"/>
      <c r="I233" s="282"/>
      <c r="J233" s="282"/>
      <c r="K233" s="282"/>
      <c r="L233" s="282"/>
      <c r="M233" s="282"/>
      <c r="N233" s="282"/>
      <c r="O233" s="282"/>
      <c r="P233" s="282"/>
      <c r="Q233" s="282"/>
    </row>
    <row r="234" spans="1:17" ht="15.5" x14ac:dyDescent="0.35">
      <c r="A234" s="282"/>
      <c r="B234" s="282"/>
      <c r="C234" s="282"/>
      <c r="D234" s="282"/>
      <c r="E234" s="282"/>
      <c r="F234" s="282"/>
      <c r="G234" s="282"/>
      <c r="H234" s="282"/>
      <c r="I234" s="282"/>
      <c r="J234" s="282"/>
      <c r="K234" s="282"/>
      <c r="L234" s="282"/>
      <c r="M234" s="282"/>
      <c r="N234" s="282"/>
      <c r="O234" s="282"/>
      <c r="P234" s="282"/>
      <c r="Q234" s="282"/>
    </row>
    <row r="235" spans="1:17" ht="15.5" x14ac:dyDescent="0.35">
      <c r="A235" s="282"/>
      <c r="B235" s="282"/>
      <c r="C235" s="282"/>
      <c r="D235" s="282"/>
      <c r="E235" s="282"/>
      <c r="F235" s="282"/>
      <c r="G235" s="282"/>
      <c r="H235" s="282"/>
      <c r="I235" s="282"/>
      <c r="J235" s="282"/>
      <c r="K235" s="282"/>
      <c r="L235" s="282"/>
      <c r="M235" s="282"/>
      <c r="N235" s="282"/>
      <c r="O235" s="282"/>
      <c r="P235" s="282"/>
      <c r="Q235" s="282"/>
    </row>
    <row r="236" spans="1:17" ht="15.5" x14ac:dyDescent="0.35">
      <c r="A236" s="282"/>
      <c r="B236" s="282"/>
      <c r="C236" s="282"/>
      <c r="D236" s="282"/>
      <c r="E236" s="282"/>
      <c r="F236" s="282"/>
      <c r="G236" s="282"/>
      <c r="H236" s="282"/>
      <c r="I236" s="282"/>
      <c r="J236" s="282"/>
      <c r="K236" s="282"/>
      <c r="L236" s="282"/>
      <c r="M236" s="282"/>
      <c r="N236" s="282"/>
      <c r="O236" s="282"/>
      <c r="P236" s="282"/>
      <c r="Q236" s="282"/>
    </row>
    <row r="237" spans="1:17" ht="15.5" x14ac:dyDescent="0.35">
      <c r="A237" s="282"/>
      <c r="B237" s="282"/>
      <c r="C237" s="282"/>
      <c r="D237" s="282"/>
      <c r="E237" s="282"/>
      <c r="F237" s="282"/>
      <c r="G237" s="282"/>
      <c r="H237" s="282"/>
      <c r="I237" s="282"/>
      <c r="J237" s="282"/>
      <c r="K237" s="282"/>
      <c r="L237" s="282"/>
      <c r="M237" s="282"/>
      <c r="N237" s="282"/>
      <c r="O237" s="282"/>
      <c r="P237" s="282"/>
      <c r="Q237" s="282"/>
    </row>
    <row r="238" spans="1:17" ht="15.5" x14ac:dyDescent="0.35">
      <c r="A238" s="282"/>
      <c r="B238" s="282"/>
      <c r="C238" s="282"/>
      <c r="D238" s="282"/>
      <c r="E238" s="282"/>
      <c r="F238" s="282"/>
      <c r="G238" s="282"/>
      <c r="H238" s="282"/>
      <c r="I238" s="282"/>
      <c r="J238" s="282"/>
      <c r="K238" s="282"/>
      <c r="L238" s="282"/>
      <c r="M238" s="282"/>
      <c r="N238" s="282"/>
      <c r="O238" s="282"/>
      <c r="P238" s="282"/>
      <c r="Q238" s="282"/>
    </row>
    <row r="239" spans="1:17" ht="15.5" x14ac:dyDescent="0.35">
      <c r="A239" s="282"/>
      <c r="B239" s="282"/>
      <c r="C239" s="282"/>
      <c r="D239" s="282"/>
      <c r="E239" s="282"/>
      <c r="F239" s="282"/>
      <c r="G239" s="282"/>
      <c r="H239" s="282"/>
      <c r="I239" s="282"/>
      <c r="J239" s="282"/>
      <c r="K239" s="282"/>
      <c r="L239" s="282"/>
      <c r="M239" s="282"/>
      <c r="N239" s="282"/>
      <c r="O239" s="282"/>
      <c r="P239" s="282"/>
      <c r="Q239" s="282"/>
    </row>
    <row r="240" spans="1:17" ht="15.5" x14ac:dyDescent="0.35">
      <c r="A240" s="282"/>
      <c r="B240" s="282"/>
      <c r="C240" s="282"/>
      <c r="D240" s="282"/>
      <c r="E240" s="282"/>
      <c r="F240" s="282"/>
      <c r="G240" s="282"/>
      <c r="H240" s="282"/>
      <c r="I240" s="282"/>
      <c r="J240" s="282"/>
      <c r="K240" s="282"/>
      <c r="L240" s="282"/>
      <c r="M240" s="282"/>
      <c r="N240" s="282"/>
      <c r="O240" s="282"/>
      <c r="P240" s="282"/>
      <c r="Q240" s="282"/>
    </row>
    <row r="241" spans="1:17" ht="15.5" x14ac:dyDescent="0.35">
      <c r="A241" s="282"/>
      <c r="B241" s="282"/>
      <c r="C241" s="282"/>
      <c r="D241" s="282"/>
      <c r="E241" s="282"/>
      <c r="F241" s="282"/>
      <c r="G241" s="282"/>
      <c r="H241" s="282"/>
      <c r="I241" s="282"/>
      <c r="J241" s="282"/>
      <c r="K241" s="282"/>
      <c r="L241" s="282"/>
      <c r="M241" s="282"/>
      <c r="N241" s="282"/>
      <c r="O241" s="282"/>
      <c r="P241" s="282"/>
      <c r="Q241" s="282"/>
    </row>
    <row r="242" spans="1:17" ht="15.5" x14ac:dyDescent="0.35">
      <c r="A242" s="282"/>
      <c r="B242" s="282"/>
      <c r="C242" s="282"/>
      <c r="D242" s="282"/>
      <c r="E242" s="282"/>
      <c r="F242" s="282"/>
      <c r="G242" s="282"/>
      <c r="H242" s="282"/>
      <c r="I242" s="282"/>
      <c r="J242" s="282"/>
      <c r="K242" s="282"/>
      <c r="L242" s="282"/>
      <c r="M242" s="282"/>
      <c r="N242" s="282"/>
      <c r="O242" s="282"/>
      <c r="P242" s="282"/>
      <c r="Q242" s="282"/>
    </row>
    <row r="243" spans="1:17" ht="15.5" x14ac:dyDescent="0.35">
      <c r="A243" s="282"/>
      <c r="B243" s="282"/>
      <c r="C243" s="282"/>
      <c r="D243" s="282"/>
      <c r="E243" s="282"/>
      <c r="F243" s="282"/>
      <c r="G243" s="282"/>
      <c r="H243" s="282"/>
      <c r="I243" s="282"/>
      <c r="J243" s="282"/>
      <c r="K243" s="282"/>
      <c r="L243" s="282"/>
      <c r="M243" s="282"/>
      <c r="N243" s="282"/>
      <c r="O243" s="282"/>
      <c r="P243" s="282"/>
      <c r="Q243" s="282"/>
    </row>
    <row r="244" spans="1:17" ht="15.5" x14ac:dyDescent="0.35">
      <c r="A244" s="282"/>
      <c r="B244" s="282"/>
      <c r="C244" s="282"/>
      <c r="D244" s="282"/>
      <c r="E244" s="282"/>
      <c r="F244" s="282"/>
      <c r="G244" s="282"/>
      <c r="H244" s="282"/>
      <c r="I244" s="282"/>
      <c r="J244" s="282"/>
      <c r="K244" s="282"/>
      <c r="L244" s="282"/>
      <c r="M244" s="282"/>
      <c r="N244" s="282"/>
      <c r="O244" s="282"/>
      <c r="P244" s="282"/>
      <c r="Q244" s="282"/>
    </row>
    <row r="245" spans="1:17" ht="15.5" x14ac:dyDescent="0.35">
      <c r="A245" s="282"/>
      <c r="B245" s="282"/>
      <c r="C245" s="282"/>
      <c r="D245" s="282"/>
      <c r="E245" s="282"/>
      <c r="F245" s="282"/>
      <c r="G245" s="282"/>
      <c r="H245" s="282"/>
      <c r="I245" s="282"/>
      <c r="J245" s="282"/>
      <c r="K245" s="282"/>
      <c r="L245" s="282"/>
      <c r="M245" s="282"/>
      <c r="N245" s="282"/>
      <c r="O245" s="282"/>
      <c r="P245" s="282"/>
      <c r="Q245" s="282"/>
    </row>
    <row r="246" spans="1:17" ht="15.5" x14ac:dyDescent="0.35">
      <c r="A246" s="282"/>
      <c r="B246" s="282"/>
      <c r="C246" s="282"/>
      <c r="D246" s="282"/>
      <c r="E246" s="282"/>
      <c r="F246" s="282"/>
      <c r="G246" s="282"/>
      <c r="H246" s="282"/>
      <c r="I246" s="282"/>
      <c r="J246" s="282"/>
      <c r="K246" s="282"/>
      <c r="L246" s="282"/>
      <c r="M246" s="282"/>
      <c r="N246" s="282"/>
      <c r="O246" s="282"/>
      <c r="P246" s="282"/>
      <c r="Q246" s="282"/>
    </row>
    <row r="247" spans="1:17" ht="15.5" x14ac:dyDescent="0.35">
      <c r="A247" s="282"/>
      <c r="B247" s="282"/>
      <c r="C247" s="282"/>
      <c r="D247" s="282"/>
      <c r="E247" s="282"/>
      <c r="F247" s="282"/>
      <c r="G247" s="282"/>
      <c r="H247" s="282"/>
      <c r="I247" s="282"/>
      <c r="J247" s="282"/>
      <c r="K247" s="282"/>
      <c r="L247" s="282"/>
      <c r="M247" s="282"/>
      <c r="N247" s="282"/>
      <c r="O247" s="282"/>
      <c r="P247" s="282"/>
      <c r="Q247" s="282"/>
    </row>
    <row r="248" spans="1:17" ht="15.5" x14ac:dyDescent="0.35">
      <c r="A248" s="282"/>
      <c r="B248" s="282"/>
      <c r="C248" s="282"/>
      <c r="D248" s="282"/>
      <c r="E248" s="282"/>
      <c r="F248" s="282"/>
      <c r="G248" s="282"/>
      <c r="H248" s="282"/>
      <c r="I248" s="282"/>
      <c r="J248" s="282"/>
      <c r="K248" s="282"/>
      <c r="L248" s="282"/>
      <c r="M248" s="282"/>
      <c r="N248" s="282"/>
      <c r="O248" s="282"/>
      <c r="P248" s="282"/>
      <c r="Q248" s="282"/>
    </row>
    <row r="249" spans="1:17" ht="15.5" x14ac:dyDescent="0.35">
      <c r="A249" s="282"/>
      <c r="B249" s="282"/>
      <c r="C249" s="282"/>
      <c r="D249" s="282"/>
      <c r="E249" s="282"/>
      <c r="F249" s="282"/>
      <c r="G249" s="282"/>
      <c r="H249" s="282"/>
      <c r="I249" s="282"/>
      <c r="J249" s="282"/>
      <c r="K249" s="282"/>
      <c r="L249" s="282"/>
      <c r="M249" s="282"/>
      <c r="N249" s="282"/>
      <c r="O249" s="282"/>
      <c r="P249" s="282"/>
      <c r="Q249" s="282"/>
    </row>
    <row r="250" spans="1:17" ht="15.5" x14ac:dyDescent="0.35">
      <c r="A250" s="282"/>
      <c r="B250" s="282"/>
      <c r="C250" s="282"/>
      <c r="D250" s="282"/>
      <c r="E250" s="282"/>
      <c r="F250" s="282"/>
      <c r="G250" s="282"/>
      <c r="H250" s="282"/>
      <c r="I250" s="282"/>
      <c r="J250" s="282"/>
      <c r="K250" s="282"/>
      <c r="L250" s="282"/>
      <c r="M250" s="282"/>
      <c r="N250" s="282"/>
      <c r="O250" s="282"/>
      <c r="P250" s="282"/>
      <c r="Q250" s="282"/>
    </row>
    <row r="251" spans="1:17" ht="15.5" x14ac:dyDescent="0.35">
      <c r="A251" s="282"/>
      <c r="B251" s="282"/>
      <c r="C251" s="282"/>
      <c r="D251" s="282"/>
      <c r="E251" s="282"/>
      <c r="F251" s="282"/>
      <c r="G251" s="282"/>
      <c r="H251" s="282"/>
      <c r="I251" s="282"/>
      <c r="J251" s="282"/>
      <c r="K251" s="282"/>
      <c r="L251" s="282"/>
      <c r="M251" s="282"/>
      <c r="N251" s="282"/>
      <c r="O251" s="282"/>
      <c r="P251" s="282"/>
      <c r="Q251" s="282"/>
    </row>
    <row r="252" spans="1:17" ht="15.5" x14ac:dyDescent="0.35">
      <c r="A252" s="282"/>
      <c r="B252" s="282"/>
      <c r="C252" s="282"/>
      <c r="D252" s="282"/>
      <c r="E252" s="282"/>
      <c r="F252" s="282"/>
      <c r="G252" s="282"/>
      <c r="H252" s="282"/>
      <c r="I252" s="282"/>
      <c r="J252" s="282"/>
      <c r="K252" s="282"/>
      <c r="L252" s="282"/>
      <c r="M252" s="282"/>
      <c r="N252" s="282"/>
      <c r="O252" s="282"/>
      <c r="P252" s="282"/>
      <c r="Q252" s="282"/>
    </row>
    <row r="253" spans="1:17" ht="15.5" x14ac:dyDescent="0.35">
      <c r="A253" s="282"/>
      <c r="B253" s="282"/>
      <c r="C253" s="282"/>
      <c r="D253" s="282"/>
      <c r="E253" s="282"/>
      <c r="F253" s="282"/>
      <c r="G253" s="282"/>
      <c r="H253" s="282"/>
      <c r="I253" s="282"/>
      <c r="J253" s="282"/>
      <c r="K253" s="282"/>
      <c r="L253" s="282"/>
      <c r="M253" s="282"/>
      <c r="N253" s="282"/>
      <c r="O253" s="282"/>
      <c r="P253" s="282"/>
      <c r="Q253" s="282"/>
    </row>
    <row r="254" spans="1:17" ht="15.5" x14ac:dyDescent="0.35">
      <c r="A254" s="282"/>
      <c r="B254" s="282"/>
      <c r="C254" s="282"/>
      <c r="D254" s="282"/>
      <c r="E254" s="282"/>
      <c r="F254" s="282"/>
      <c r="G254" s="282"/>
      <c r="H254" s="282"/>
      <c r="I254" s="282"/>
      <c r="J254" s="282"/>
      <c r="K254" s="282"/>
      <c r="L254" s="282"/>
      <c r="M254" s="282"/>
      <c r="N254" s="282"/>
      <c r="O254" s="282"/>
      <c r="P254" s="282"/>
      <c r="Q254" s="282"/>
    </row>
    <row r="255" spans="1:17" ht="15.5" x14ac:dyDescent="0.35">
      <c r="A255" s="282"/>
      <c r="B255" s="282"/>
      <c r="C255" s="282"/>
      <c r="D255" s="282"/>
      <c r="E255" s="282"/>
      <c r="F255" s="282"/>
      <c r="G255" s="282"/>
      <c r="H255" s="282"/>
      <c r="I255" s="282"/>
      <c r="J255" s="282"/>
      <c r="K255" s="282"/>
      <c r="L255" s="282"/>
      <c r="M255" s="282"/>
      <c r="N255" s="282"/>
      <c r="O255" s="282"/>
      <c r="P255" s="282"/>
      <c r="Q255" s="282"/>
    </row>
    <row r="256" spans="1:17" ht="15.5" x14ac:dyDescent="0.35">
      <c r="A256" s="282"/>
      <c r="B256" s="282"/>
      <c r="C256" s="282"/>
      <c r="D256" s="282"/>
      <c r="E256" s="282"/>
      <c r="F256" s="282"/>
      <c r="G256" s="282"/>
      <c r="H256" s="282"/>
      <c r="I256" s="282"/>
      <c r="J256" s="282"/>
      <c r="K256" s="282"/>
      <c r="L256" s="282"/>
      <c r="M256" s="282"/>
      <c r="N256" s="282"/>
      <c r="O256" s="282"/>
      <c r="P256" s="282"/>
      <c r="Q256" s="282"/>
    </row>
    <row r="257" spans="1:17" ht="15.5" x14ac:dyDescent="0.35">
      <c r="A257" s="282"/>
      <c r="B257" s="282"/>
      <c r="C257" s="282"/>
      <c r="D257" s="282"/>
      <c r="E257" s="282"/>
      <c r="F257" s="282"/>
      <c r="G257" s="282"/>
      <c r="H257" s="282"/>
      <c r="I257" s="282"/>
      <c r="J257" s="282"/>
      <c r="K257" s="282"/>
      <c r="L257" s="282"/>
      <c r="M257" s="282"/>
      <c r="N257" s="282"/>
      <c r="O257" s="282"/>
      <c r="P257" s="282"/>
      <c r="Q257" s="282"/>
    </row>
    <row r="258" spans="1:17" ht="15.5" x14ac:dyDescent="0.35">
      <c r="A258" s="282"/>
      <c r="B258" s="282"/>
      <c r="C258" s="282"/>
      <c r="D258" s="282"/>
      <c r="E258" s="282"/>
      <c r="F258" s="282"/>
      <c r="G258" s="282"/>
      <c r="H258" s="282"/>
      <c r="I258" s="282"/>
      <c r="J258" s="282"/>
      <c r="K258" s="282"/>
      <c r="L258" s="282"/>
      <c r="M258" s="282"/>
      <c r="N258" s="282"/>
      <c r="O258" s="282"/>
      <c r="P258" s="282"/>
      <c r="Q258" s="282"/>
    </row>
    <row r="259" spans="1:17" ht="15.5" x14ac:dyDescent="0.35">
      <c r="A259" s="282"/>
      <c r="B259" s="282"/>
      <c r="C259" s="282"/>
      <c r="D259" s="282"/>
      <c r="E259" s="282"/>
      <c r="F259" s="282"/>
      <c r="G259" s="282"/>
      <c r="H259" s="282"/>
      <c r="I259" s="282"/>
      <c r="J259" s="282"/>
      <c r="K259" s="282"/>
      <c r="L259" s="282"/>
      <c r="M259" s="282"/>
      <c r="N259" s="282"/>
      <c r="O259" s="282"/>
      <c r="P259" s="282"/>
      <c r="Q259" s="282"/>
    </row>
    <row r="260" spans="1:17" ht="15.5" x14ac:dyDescent="0.35">
      <c r="A260" s="282"/>
      <c r="B260" s="282"/>
      <c r="C260" s="282"/>
      <c r="D260" s="282"/>
      <c r="E260" s="282"/>
      <c r="F260" s="282"/>
      <c r="G260" s="282"/>
      <c r="H260" s="282"/>
      <c r="I260" s="282"/>
      <c r="J260" s="282"/>
      <c r="K260" s="282"/>
      <c r="L260" s="282"/>
      <c r="M260" s="282"/>
      <c r="N260" s="282"/>
      <c r="O260" s="282"/>
      <c r="P260" s="282"/>
      <c r="Q260" s="282"/>
    </row>
    <row r="261" spans="1:17" ht="15.5" x14ac:dyDescent="0.35">
      <c r="A261" s="282"/>
      <c r="B261" s="282"/>
      <c r="C261" s="282"/>
      <c r="D261" s="282"/>
      <c r="E261" s="282"/>
      <c r="F261" s="282"/>
      <c r="G261" s="282"/>
      <c r="H261" s="282"/>
      <c r="I261" s="282"/>
      <c r="J261" s="282"/>
      <c r="K261" s="282"/>
      <c r="L261" s="282"/>
      <c r="M261" s="282"/>
      <c r="N261" s="282"/>
      <c r="O261" s="282"/>
      <c r="P261" s="282"/>
      <c r="Q261" s="282"/>
    </row>
    <row r="262" spans="1:17" ht="15.5" x14ac:dyDescent="0.35">
      <c r="A262" s="282"/>
      <c r="B262" s="282"/>
      <c r="C262" s="282"/>
      <c r="D262" s="282"/>
      <c r="E262" s="282"/>
      <c r="F262" s="282"/>
      <c r="G262" s="282"/>
      <c r="H262" s="282"/>
      <c r="I262" s="282"/>
      <c r="J262" s="282"/>
      <c r="K262" s="282"/>
      <c r="L262" s="282"/>
      <c r="M262" s="282"/>
      <c r="N262" s="282"/>
      <c r="O262" s="282"/>
      <c r="P262" s="282"/>
      <c r="Q262" s="282"/>
    </row>
    <row r="263" spans="1:17" ht="15.5" x14ac:dyDescent="0.35">
      <c r="A263" s="282"/>
      <c r="B263" s="282"/>
      <c r="C263" s="282"/>
      <c r="D263" s="282"/>
      <c r="E263" s="282"/>
      <c r="F263" s="282"/>
      <c r="G263" s="282"/>
      <c r="H263" s="282"/>
      <c r="I263" s="282"/>
      <c r="J263" s="282"/>
      <c r="K263" s="282"/>
      <c r="L263" s="282"/>
      <c r="M263" s="282"/>
      <c r="N263" s="282"/>
      <c r="O263" s="282"/>
      <c r="P263" s="282"/>
      <c r="Q263" s="282"/>
    </row>
    <row r="264" spans="1:17" ht="15.5" x14ac:dyDescent="0.35">
      <c r="A264" s="282"/>
      <c r="B264" s="282"/>
      <c r="C264" s="282"/>
      <c r="D264" s="282"/>
      <c r="E264" s="282"/>
      <c r="F264" s="282"/>
      <c r="G264" s="282"/>
      <c r="H264" s="282"/>
      <c r="I264" s="282"/>
      <c r="J264" s="282"/>
      <c r="K264" s="282"/>
      <c r="L264" s="282"/>
      <c r="M264" s="282"/>
      <c r="N264" s="282"/>
      <c r="O264" s="282"/>
      <c r="P264" s="282"/>
      <c r="Q264" s="282"/>
    </row>
    <row r="265" spans="1:17" ht="15.5" x14ac:dyDescent="0.35">
      <c r="A265" s="282"/>
      <c r="B265" s="282"/>
      <c r="C265" s="282"/>
      <c r="D265" s="282"/>
      <c r="E265" s="282"/>
      <c r="F265" s="282"/>
      <c r="G265" s="282"/>
      <c r="H265" s="282"/>
      <c r="I265" s="282"/>
      <c r="J265" s="282"/>
      <c r="K265" s="282"/>
      <c r="L265" s="282"/>
      <c r="M265" s="282"/>
      <c r="N265" s="282"/>
      <c r="O265" s="282"/>
      <c r="P265" s="282"/>
      <c r="Q265" s="282"/>
    </row>
    <row r="266" spans="1:17" ht="15.5" x14ac:dyDescent="0.35">
      <c r="A266" s="282"/>
      <c r="B266" s="282"/>
      <c r="C266" s="282"/>
      <c r="D266" s="282"/>
      <c r="E266" s="282"/>
      <c r="F266" s="282"/>
      <c r="G266" s="282"/>
      <c r="H266" s="282"/>
      <c r="I266" s="282"/>
      <c r="J266" s="282"/>
      <c r="K266" s="282"/>
      <c r="L266" s="282"/>
      <c r="M266" s="282"/>
      <c r="N266" s="282"/>
      <c r="O266" s="282"/>
      <c r="P266" s="282"/>
      <c r="Q266" s="282"/>
    </row>
    <row r="267" spans="1:17" ht="15.5" x14ac:dyDescent="0.35">
      <c r="A267" s="282"/>
      <c r="B267" s="282"/>
      <c r="C267" s="282"/>
      <c r="D267" s="282"/>
      <c r="E267" s="282"/>
      <c r="F267" s="282"/>
      <c r="G267" s="282"/>
      <c r="H267" s="282"/>
      <c r="I267" s="282"/>
      <c r="J267" s="282"/>
      <c r="K267" s="282"/>
      <c r="L267" s="282"/>
      <c r="M267" s="282"/>
      <c r="N267" s="282"/>
      <c r="O267" s="282"/>
      <c r="P267" s="282"/>
      <c r="Q267" s="282"/>
    </row>
    <row r="268" spans="1:17" ht="15.5" x14ac:dyDescent="0.35">
      <c r="A268" s="282"/>
      <c r="B268" s="282"/>
      <c r="C268" s="282"/>
      <c r="D268" s="282"/>
      <c r="E268" s="282"/>
      <c r="F268" s="282"/>
      <c r="G268" s="282"/>
      <c r="H268" s="282"/>
      <c r="I268" s="282"/>
      <c r="J268" s="282"/>
      <c r="K268" s="282"/>
      <c r="L268" s="282"/>
      <c r="M268" s="282"/>
      <c r="N268" s="282"/>
      <c r="O268" s="282"/>
      <c r="P268" s="282"/>
      <c r="Q268" s="282"/>
    </row>
    <row r="269" spans="1:17" ht="15.5" x14ac:dyDescent="0.35">
      <c r="A269" s="282"/>
      <c r="B269" s="282"/>
      <c r="C269" s="282"/>
      <c r="D269" s="282"/>
      <c r="E269" s="282"/>
      <c r="F269" s="282"/>
      <c r="G269" s="282"/>
      <c r="H269" s="282"/>
      <c r="I269" s="282"/>
      <c r="J269" s="282"/>
      <c r="K269" s="282"/>
      <c r="L269" s="282"/>
      <c r="M269" s="282"/>
      <c r="N269" s="282"/>
      <c r="O269" s="282"/>
      <c r="P269" s="282"/>
      <c r="Q269" s="282"/>
    </row>
    <row r="270" spans="1:17" ht="15.5" x14ac:dyDescent="0.35">
      <c r="A270" s="282"/>
      <c r="B270" s="282"/>
      <c r="C270" s="282"/>
      <c r="D270" s="282"/>
      <c r="E270" s="282"/>
      <c r="F270" s="282"/>
      <c r="G270" s="282"/>
      <c r="H270" s="282"/>
      <c r="I270" s="282"/>
      <c r="J270" s="282"/>
      <c r="K270" s="282"/>
      <c r="L270" s="282"/>
      <c r="M270" s="282"/>
      <c r="N270" s="282"/>
      <c r="O270" s="282"/>
      <c r="P270" s="282"/>
      <c r="Q270" s="282"/>
    </row>
    <row r="271" spans="1:17" ht="15.5" x14ac:dyDescent="0.35">
      <c r="A271" s="282"/>
      <c r="B271" s="282"/>
      <c r="C271" s="282"/>
      <c r="D271" s="282"/>
      <c r="E271" s="282"/>
      <c r="F271" s="282"/>
      <c r="G271" s="282"/>
      <c r="H271" s="282"/>
      <c r="I271" s="282"/>
      <c r="J271" s="282"/>
      <c r="K271" s="282"/>
      <c r="L271" s="282"/>
      <c r="M271" s="282"/>
      <c r="N271" s="282"/>
      <c r="O271" s="282"/>
      <c r="P271" s="282"/>
      <c r="Q271" s="282"/>
    </row>
    <row r="272" spans="1:17" ht="15.5" x14ac:dyDescent="0.35">
      <c r="A272" s="282"/>
      <c r="B272" s="282"/>
      <c r="C272" s="282"/>
      <c r="D272" s="282"/>
      <c r="E272" s="282"/>
      <c r="F272" s="282"/>
      <c r="G272" s="282"/>
      <c r="H272" s="282"/>
      <c r="I272" s="282"/>
      <c r="J272" s="282"/>
      <c r="K272" s="282"/>
      <c r="L272" s="282"/>
      <c r="M272" s="282"/>
      <c r="N272" s="282"/>
      <c r="O272" s="282"/>
      <c r="P272" s="282"/>
      <c r="Q272" s="282"/>
    </row>
    <row r="273" spans="1:17" ht="15.5" x14ac:dyDescent="0.35">
      <c r="A273" s="282"/>
      <c r="B273" s="282"/>
      <c r="C273" s="282"/>
      <c r="D273" s="282"/>
      <c r="E273" s="282"/>
      <c r="F273" s="282"/>
      <c r="G273" s="282"/>
      <c r="H273" s="282"/>
      <c r="I273" s="282"/>
      <c r="J273" s="282"/>
      <c r="K273" s="282"/>
      <c r="L273" s="282"/>
      <c r="M273" s="282"/>
      <c r="N273" s="282"/>
      <c r="O273" s="282"/>
      <c r="P273" s="282"/>
      <c r="Q273" s="282"/>
    </row>
    <row r="274" spans="1:17" ht="15.5" x14ac:dyDescent="0.35">
      <c r="A274" s="282"/>
      <c r="B274" s="282"/>
      <c r="C274" s="282"/>
      <c r="D274" s="282"/>
      <c r="E274" s="282"/>
      <c r="F274" s="282"/>
      <c r="G274" s="282"/>
      <c r="H274" s="282"/>
      <c r="I274" s="282"/>
      <c r="J274" s="282"/>
      <c r="K274" s="282"/>
      <c r="L274" s="282"/>
      <c r="M274" s="282"/>
      <c r="N274" s="282"/>
      <c r="O274" s="282"/>
      <c r="P274" s="282"/>
      <c r="Q274" s="282"/>
    </row>
    <row r="275" spans="1:17" ht="15.5" x14ac:dyDescent="0.35">
      <c r="A275" s="282"/>
      <c r="B275" s="282"/>
      <c r="C275" s="282"/>
      <c r="D275" s="282"/>
      <c r="E275" s="282"/>
      <c r="F275" s="282"/>
      <c r="G275" s="282"/>
      <c r="H275" s="282"/>
      <c r="I275" s="282"/>
      <c r="J275" s="282"/>
      <c r="K275" s="282"/>
      <c r="L275" s="282"/>
      <c r="M275" s="282"/>
      <c r="N275" s="282"/>
      <c r="O275" s="282"/>
      <c r="P275" s="282"/>
      <c r="Q275" s="282"/>
    </row>
    <row r="276" spans="1:17" ht="15.5" x14ac:dyDescent="0.35">
      <c r="A276" s="282"/>
      <c r="B276" s="282"/>
      <c r="C276" s="282"/>
      <c r="D276" s="282"/>
      <c r="E276" s="282"/>
      <c r="F276" s="282"/>
      <c r="G276" s="282"/>
      <c r="H276" s="282"/>
      <c r="I276" s="282"/>
      <c r="J276" s="282"/>
      <c r="K276" s="282"/>
      <c r="L276" s="282"/>
      <c r="M276" s="282"/>
      <c r="N276" s="282"/>
      <c r="O276" s="282"/>
      <c r="P276" s="282"/>
      <c r="Q276" s="282"/>
    </row>
    <row r="277" spans="1:17" ht="15.5" x14ac:dyDescent="0.35">
      <c r="A277" s="282"/>
      <c r="B277" s="282"/>
      <c r="C277" s="282"/>
      <c r="D277" s="282"/>
      <c r="E277" s="282"/>
      <c r="F277" s="282"/>
      <c r="G277" s="282"/>
      <c r="H277" s="282"/>
      <c r="I277" s="282"/>
      <c r="J277" s="282"/>
      <c r="K277" s="282"/>
      <c r="L277" s="282"/>
      <c r="M277" s="282"/>
      <c r="N277" s="282"/>
      <c r="O277" s="282"/>
      <c r="P277" s="282"/>
      <c r="Q277" s="282"/>
    </row>
    <row r="278" spans="1:17" ht="15.5" x14ac:dyDescent="0.35">
      <c r="A278" s="282"/>
      <c r="B278" s="282"/>
      <c r="C278" s="282"/>
      <c r="D278" s="282"/>
      <c r="E278" s="282"/>
      <c r="F278" s="282"/>
      <c r="G278" s="282"/>
      <c r="H278" s="282"/>
      <c r="I278" s="282"/>
      <c r="J278" s="282"/>
      <c r="K278" s="282"/>
      <c r="L278" s="282"/>
      <c r="M278" s="282"/>
      <c r="N278" s="282"/>
      <c r="O278" s="282"/>
      <c r="P278" s="282"/>
      <c r="Q278" s="282"/>
    </row>
    <row r="279" spans="1:17" ht="15.5" x14ac:dyDescent="0.35">
      <c r="A279" s="282"/>
      <c r="B279" s="282"/>
      <c r="C279" s="282"/>
      <c r="D279" s="282"/>
      <c r="E279" s="282"/>
      <c r="F279" s="282"/>
      <c r="G279" s="282"/>
      <c r="H279" s="282"/>
      <c r="I279" s="282"/>
      <c r="J279" s="282"/>
      <c r="K279" s="282"/>
      <c r="L279" s="282"/>
      <c r="M279" s="282"/>
      <c r="N279" s="282"/>
      <c r="O279" s="282"/>
      <c r="P279" s="282"/>
      <c r="Q279" s="282"/>
    </row>
    <row r="280" spans="1:17" ht="15.5" x14ac:dyDescent="0.35">
      <c r="A280" s="282"/>
      <c r="B280" s="282"/>
      <c r="C280" s="282"/>
      <c r="D280" s="282"/>
      <c r="E280" s="282"/>
      <c r="F280" s="282"/>
      <c r="G280" s="282"/>
      <c r="H280" s="282"/>
      <c r="I280" s="282"/>
      <c r="J280" s="282"/>
      <c r="K280" s="282"/>
      <c r="L280" s="282"/>
      <c r="M280" s="282"/>
      <c r="N280" s="282"/>
      <c r="O280" s="282"/>
      <c r="P280" s="282"/>
      <c r="Q280" s="282"/>
    </row>
    <row r="281" spans="1:17" ht="15.5" x14ac:dyDescent="0.35">
      <c r="A281" s="282"/>
      <c r="B281" s="282"/>
      <c r="C281" s="282"/>
      <c r="D281" s="282"/>
      <c r="E281" s="282"/>
      <c r="F281" s="282"/>
      <c r="G281" s="282"/>
      <c r="H281" s="282"/>
      <c r="I281" s="282"/>
      <c r="J281" s="282"/>
      <c r="K281" s="282"/>
      <c r="L281" s="282"/>
      <c r="M281" s="282"/>
      <c r="N281" s="282"/>
      <c r="O281" s="282"/>
      <c r="P281" s="282"/>
      <c r="Q281" s="282"/>
    </row>
    <row r="282" spans="1:17" ht="15.5" x14ac:dyDescent="0.35">
      <c r="A282" s="282"/>
      <c r="B282" s="282"/>
      <c r="C282" s="282"/>
      <c r="D282" s="282"/>
      <c r="E282" s="282"/>
      <c r="F282" s="282"/>
      <c r="G282" s="282"/>
      <c r="H282" s="282"/>
      <c r="I282" s="282"/>
      <c r="J282" s="282"/>
      <c r="K282" s="282"/>
      <c r="L282" s="282"/>
      <c r="M282" s="282"/>
      <c r="N282" s="282"/>
      <c r="O282" s="282"/>
      <c r="P282" s="282"/>
      <c r="Q282" s="282"/>
    </row>
    <row r="283" spans="1:17" ht="15.5" x14ac:dyDescent="0.35">
      <c r="A283" s="282"/>
      <c r="B283" s="282"/>
      <c r="C283" s="282"/>
      <c r="D283" s="282"/>
      <c r="E283" s="282"/>
      <c r="F283" s="282"/>
      <c r="G283" s="282"/>
      <c r="H283" s="282"/>
      <c r="I283" s="282"/>
      <c r="J283" s="282"/>
      <c r="K283" s="282"/>
      <c r="L283" s="282"/>
      <c r="M283" s="282"/>
      <c r="N283" s="282"/>
      <c r="O283" s="282"/>
      <c r="P283" s="282"/>
      <c r="Q283" s="282"/>
    </row>
    <row r="284" spans="1:17" ht="15.5" x14ac:dyDescent="0.35">
      <c r="A284" s="282"/>
      <c r="B284" s="282"/>
      <c r="C284" s="282"/>
      <c r="D284" s="282"/>
      <c r="E284" s="282"/>
      <c r="F284" s="282"/>
      <c r="G284" s="282"/>
      <c r="H284" s="282"/>
      <c r="I284" s="282"/>
      <c r="J284" s="282"/>
      <c r="K284" s="282"/>
      <c r="L284" s="282"/>
      <c r="M284" s="282"/>
      <c r="N284" s="282"/>
      <c r="O284" s="282"/>
      <c r="P284" s="282"/>
      <c r="Q284" s="282"/>
    </row>
    <row r="285" spans="1:17" ht="15.5" x14ac:dyDescent="0.35">
      <c r="A285" s="282"/>
      <c r="B285" s="282"/>
      <c r="C285" s="282"/>
      <c r="D285" s="282"/>
      <c r="E285" s="282"/>
      <c r="F285" s="282"/>
      <c r="G285" s="282"/>
      <c r="H285" s="282"/>
      <c r="I285" s="282"/>
      <c r="J285" s="282"/>
      <c r="K285" s="282"/>
      <c r="L285" s="282"/>
      <c r="M285" s="282"/>
      <c r="N285" s="282"/>
      <c r="O285" s="282"/>
      <c r="P285" s="282"/>
      <c r="Q285" s="282"/>
    </row>
    <row r="286" spans="1:17" ht="15.5" x14ac:dyDescent="0.35">
      <c r="A286" s="282"/>
      <c r="B286" s="282"/>
      <c r="C286" s="282"/>
      <c r="D286" s="282"/>
      <c r="E286" s="282"/>
      <c r="F286" s="282"/>
      <c r="G286" s="282"/>
      <c r="H286" s="282"/>
      <c r="I286" s="282"/>
      <c r="J286" s="282"/>
      <c r="K286" s="282"/>
      <c r="L286" s="282"/>
      <c r="M286" s="282"/>
      <c r="N286" s="282"/>
      <c r="O286" s="282"/>
      <c r="P286" s="282"/>
      <c r="Q286" s="282"/>
    </row>
    <row r="287" spans="1:17" ht="15.5" x14ac:dyDescent="0.35">
      <c r="A287" s="282"/>
      <c r="B287" s="282"/>
      <c r="C287" s="282"/>
      <c r="D287" s="282"/>
      <c r="E287" s="282"/>
      <c r="F287" s="282"/>
      <c r="G287" s="282"/>
      <c r="H287" s="282"/>
      <c r="I287" s="282"/>
      <c r="J287" s="282"/>
      <c r="K287" s="282"/>
      <c r="L287" s="282"/>
      <c r="M287" s="282"/>
      <c r="N287" s="282"/>
      <c r="O287" s="282"/>
      <c r="P287" s="282"/>
      <c r="Q287" s="282"/>
    </row>
    <row r="288" spans="1:17" ht="15.5" x14ac:dyDescent="0.35">
      <c r="A288" s="282"/>
      <c r="B288" s="282"/>
      <c r="C288" s="282"/>
      <c r="D288" s="282"/>
      <c r="E288" s="282"/>
      <c r="F288" s="282"/>
      <c r="G288" s="282"/>
      <c r="H288" s="282"/>
      <c r="I288" s="282"/>
      <c r="J288" s="282"/>
      <c r="K288" s="282"/>
      <c r="L288" s="282"/>
      <c r="M288" s="282"/>
      <c r="N288" s="282"/>
      <c r="O288" s="282"/>
      <c r="P288" s="282"/>
      <c r="Q288" s="282"/>
    </row>
    <row r="289" spans="1:17" ht="15.5" x14ac:dyDescent="0.35">
      <c r="A289" s="282"/>
      <c r="B289" s="282"/>
      <c r="C289" s="282"/>
      <c r="D289" s="282"/>
      <c r="E289" s="282"/>
      <c r="F289" s="282"/>
      <c r="G289" s="282"/>
      <c r="H289" s="282"/>
      <c r="I289" s="282"/>
      <c r="J289" s="282"/>
      <c r="K289" s="282"/>
      <c r="L289" s="282"/>
      <c r="M289" s="282"/>
      <c r="N289" s="282"/>
      <c r="O289" s="282"/>
      <c r="P289" s="282"/>
      <c r="Q289" s="282"/>
    </row>
    <row r="290" spans="1:17" ht="15.5" x14ac:dyDescent="0.35">
      <c r="A290" s="282"/>
      <c r="B290" s="282"/>
      <c r="C290" s="282"/>
      <c r="D290" s="282"/>
      <c r="E290" s="282"/>
      <c r="F290" s="282"/>
      <c r="G290" s="282"/>
      <c r="H290" s="282"/>
      <c r="I290" s="282"/>
      <c r="J290" s="282"/>
      <c r="K290" s="282"/>
      <c r="L290" s="282"/>
      <c r="M290" s="282"/>
      <c r="N290" s="282"/>
      <c r="O290" s="282"/>
      <c r="P290" s="282"/>
      <c r="Q290" s="282"/>
    </row>
    <row r="291" spans="1:17" ht="15.5" x14ac:dyDescent="0.35">
      <c r="A291" s="282"/>
      <c r="B291" s="282"/>
      <c r="C291" s="282"/>
      <c r="D291" s="282"/>
      <c r="E291" s="282"/>
      <c r="F291" s="282"/>
      <c r="G291" s="282"/>
      <c r="H291" s="282"/>
      <c r="I291" s="282"/>
      <c r="J291" s="282"/>
      <c r="K291" s="282"/>
      <c r="L291" s="282"/>
      <c r="M291" s="282"/>
      <c r="N291" s="282"/>
      <c r="O291" s="282"/>
      <c r="P291" s="282"/>
      <c r="Q291" s="282"/>
    </row>
    <row r="292" spans="1:17" ht="15.5" x14ac:dyDescent="0.35">
      <c r="A292" s="282"/>
      <c r="B292" s="282"/>
      <c r="C292" s="282"/>
      <c r="D292" s="282"/>
      <c r="E292" s="282"/>
      <c r="F292" s="282"/>
      <c r="G292" s="282"/>
      <c r="H292" s="282"/>
      <c r="I292" s="282"/>
      <c r="J292" s="282"/>
      <c r="K292" s="282"/>
      <c r="L292" s="282"/>
      <c r="M292" s="282"/>
      <c r="N292" s="282"/>
      <c r="O292" s="282"/>
      <c r="P292" s="282"/>
      <c r="Q292" s="282"/>
    </row>
    <row r="293" spans="1:17" ht="15.5" x14ac:dyDescent="0.35">
      <c r="A293" s="282"/>
      <c r="B293" s="282"/>
      <c r="C293" s="282"/>
      <c r="D293" s="282"/>
      <c r="E293" s="282"/>
      <c r="F293" s="282"/>
      <c r="G293" s="282"/>
      <c r="H293" s="282"/>
      <c r="I293" s="282"/>
      <c r="J293" s="282"/>
      <c r="K293" s="282"/>
      <c r="L293" s="282"/>
      <c r="M293" s="282"/>
      <c r="N293" s="282"/>
      <c r="O293" s="282"/>
      <c r="P293" s="282"/>
      <c r="Q293" s="282"/>
    </row>
    <row r="294" spans="1:17" ht="15.5" x14ac:dyDescent="0.35">
      <c r="A294" s="282"/>
      <c r="B294" s="282"/>
      <c r="C294" s="282"/>
      <c r="D294" s="282"/>
      <c r="E294" s="282"/>
      <c r="F294" s="282"/>
      <c r="G294" s="282"/>
      <c r="H294" s="282"/>
      <c r="I294" s="282"/>
      <c r="J294" s="282"/>
      <c r="K294" s="282"/>
      <c r="L294" s="282"/>
      <c r="M294" s="282"/>
      <c r="N294" s="282"/>
      <c r="O294" s="282"/>
      <c r="P294" s="282"/>
      <c r="Q294" s="282"/>
    </row>
    <row r="295" spans="1:17" ht="15.5" x14ac:dyDescent="0.35">
      <c r="A295" s="282"/>
      <c r="B295" s="282"/>
      <c r="C295" s="282"/>
      <c r="D295" s="282"/>
      <c r="E295" s="282"/>
      <c r="F295" s="282"/>
      <c r="G295" s="282"/>
      <c r="H295" s="282"/>
      <c r="I295" s="282"/>
      <c r="J295" s="282"/>
      <c r="K295" s="282"/>
      <c r="L295" s="282"/>
      <c r="M295" s="282"/>
      <c r="N295" s="282"/>
      <c r="O295" s="282"/>
      <c r="P295" s="282"/>
      <c r="Q295" s="282"/>
    </row>
    <row r="296" spans="1:17" ht="15.5" x14ac:dyDescent="0.35">
      <c r="A296" s="282"/>
      <c r="B296" s="282"/>
      <c r="C296" s="282"/>
      <c r="D296" s="282"/>
      <c r="E296" s="282"/>
      <c r="F296" s="282"/>
      <c r="G296" s="282"/>
      <c r="H296" s="282"/>
      <c r="I296" s="282"/>
      <c r="J296" s="282"/>
      <c r="K296" s="282"/>
      <c r="L296" s="282"/>
      <c r="M296" s="282"/>
      <c r="N296" s="282"/>
      <c r="O296" s="282"/>
      <c r="P296" s="282"/>
      <c r="Q296" s="282"/>
    </row>
    <row r="297" spans="1:17" ht="15.5" x14ac:dyDescent="0.35">
      <c r="A297" s="282"/>
      <c r="B297" s="282"/>
      <c r="C297" s="282"/>
      <c r="D297" s="282"/>
      <c r="E297" s="282"/>
      <c r="F297" s="282"/>
      <c r="G297" s="282"/>
      <c r="H297" s="282"/>
      <c r="I297" s="282"/>
      <c r="J297" s="282"/>
      <c r="K297" s="282"/>
      <c r="L297" s="282"/>
      <c r="M297" s="282"/>
      <c r="N297" s="282"/>
      <c r="O297" s="282"/>
      <c r="P297" s="282"/>
      <c r="Q297" s="282"/>
    </row>
    <row r="298" spans="1:17" ht="15.5" x14ac:dyDescent="0.35">
      <c r="A298" s="282"/>
      <c r="B298" s="282"/>
      <c r="C298" s="282"/>
      <c r="D298" s="282"/>
      <c r="E298" s="282"/>
      <c r="F298" s="282"/>
      <c r="G298" s="282"/>
      <c r="H298" s="282"/>
      <c r="I298" s="282"/>
      <c r="J298" s="282"/>
      <c r="K298" s="282"/>
      <c r="L298" s="282"/>
      <c r="M298" s="282"/>
      <c r="N298" s="282"/>
      <c r="O298" s="282"/>
      <c r="P298" s="282"/>
      <c r="Q298" s="282"/>
    </row>
    <row r="299" spans="1:17" ht="15.5" x14ac:dyDescent="0.35">
      <c r="A299" s="282"/>
      <c r="B299" s="282"/>
      <c r="C299" s="282"/>
      <c r="D299" s="282"/>
      <c r="E299" s="282"/>
      <c r="F299" s="282"/>
      <c r="G299" s="282"/>
      <c r="H299" s="282"/>
      <c r="I299" s="282"/>
      <c r="J299" s="282"/>
      <c r="K299" s="282"/>
      <c r="L299" s="282"/>
      <c r="M299" s="282"/>
      <c r="N299" s="282"/>
      <c r="O299" s="282"/>
      <c r="P299" s="282"/>
      <c r="Q299" s="282"/>
    </row>
    <row r="300" spans="1:17" ht="15.5" x14ac:dyDescent="0.35">
      <c r="A300" s="282"/>
      <c r="B300" s="282"/>
      <c r="C300" s="282"/>
      <c r="D300" s="282"/>
      <c r="E300" s="282"/>
      <c r="F300" s="282"/>
      <c r="G300" s="282"/>
      <c r="H300" s="282"/>
      <c r="I300" s="282"/>
      <c r="J300" s="282"/>
      <c r="K300" s="282"/>
      <c r="L300" s="282"/>
      <c r="M300" s="282"/>
      <c r="N300" s="282"/>
      <c r="O300" s="282"/>
      <c r="P300" s="282"/>
      <c r="Q300" s="282"/>
    </row>
    <row r="301" spans="1:17" ht="15.5" x14ac:dyDescent="0.35">
      <c r="A301" s="282"/>
      <c r="B301" s="282"/>
      <c r="C301" s="282"/>
      <c r="D301" s="282"/>
      <c r="E301" s="282"/>
      <c r="F301" s="282"/>
      <c r="G301" s="282"/>
      <c r="H301" s="282"/>
      <c r="I301" s="282"/>
      <c r="J301" s="282"/>
      <c r="K301" s="282"/>
      <c r="L301" s="282"/>
      <c r="M301" s="282"/>
      <c r="N301" s="282"/>
      <c r="O301" s="282"/>
      <c r="P301" s="282"/>
      <c r="Q301" s="282"/>
    </row>
    <row r="302" spans="1:17" ht="15.5" x14ac:dyDescent="0.35">
      <c r="A302" s="282"/>
      <c r="B302" s="282"/>
      <c r="C302" s="282"/>
      <c r="D302" s="282"/>
      <c r="E302" s="282"/>
      <c r="F302" s="282"/>
      <c r="G302" s="282"/>
      <c r="H302" s="282"/>
      <c r="I302" s="282"/>
      <c r="J302" s="282"/>
      <c r="K302" s="282"/>
      <c r="L302" s="282"/>
      <c r="M302" s="282"/>
      <c r="N302" s="282"/>
      <c r="O302" s="282"/>
      <c r="P302" s="282"/>
      <c r="Q302" s="282"/>
    </row>
    <row r="303" spans="1:17" ht="15.5" x14ac:dyDescent="0.35">
      <c r="A303" s="282"/>
      <c r="B303" s="282"/>
      <c r="C303" s="282"/>
      <c r="D303" s="282"/>
      <c r="E303" s="282"/>
      <c r="F303" s="282"/>
      <c r="G303" s="282"/>
      <c r="H303" s="282"/>
      <c r="I303" s="282"/>
      <c r="J303" s="282"/>
      <c r="K303" s="282"/>
      <c r="L303" s="282"/>
      <c r="M303" s="282"/>
      <c r="N303" s="282"/>
      <c r="O303" s="282"/>
      <c r="P303" s="282"/>
      <c r="Q303" s="282"/>
    </row>
    <row r="304" spans="1:17" ht="15.5" x14ac:dyDescent="0.35">
      <c r="A304" s="282"/>
      <c r="B304" s="282"/>
      <c r="C304" s="282"/>
      <c r="D304" s="282"/>
      <c r="E304" s="282"/>
      <c r="F304" s="282"/>
      <c r="G304" s="282"/>
      <c r="H304" s="282"/>
      <c r="I304" s="282"/>
      <c r="J304" s="282"/>
      <c r="K304" s="282"/>
      <c r="L304" s="282"/>
      <c r="M304" s="282"/>
      <c r="N304" s="282"/>
      <c r="O304" s="282"/>
      <c r="P304" s="282"/>
      <c r="Q304" s="282"/>
    </row>
    <row r="305" spans="1:17" ht="15.5" x14ac:dyDescent="0.35">
      <c r="A305" s="282"/>
      <c r="B305" s="282"/>
      <c r="C305" s="282"/>
      <c r="D305" s="282"/>
      <c r="E305" s="282"/>
      <c r="F305" s="282"/>
      <c r="G305" s="282"/>
      <c r="H305" s="282"/>
      <c r="I305" s="282"/>
      <c r="J305" s="282"/>
      <c r="K305" s="282"/>
      <c r="L305" s="282"/>
      <c r="M305" s="282"/>
      <c r="N305" s="282"/>
      <c r="O305" s="282"/>
      <c r="P305" s="282"/>
      <c r="Q305" s="282"/>
    </row>
    <row r="306" spans="1:17" ht="15.5" x14ac:dyDescent="0.35">
      <c r="A306" s="282"/>
      <c r="B306" s="282"/>
      <c r="C306" s="282"/>
      <c r="D306" s="282"/>
      <c r="E306" s="282"/>
      <c r="F306" s="282"/>
      <c r="G306" s="282"/>
      <c r="H306" s="282"/>
      <c r="I306" s="282"/>
      <c r="J306" s="282"/>
      <c r="K306" s="282"/>
      <c r="L306" s="282"/>
      <c r="M306" s="282"/>
      <c r="N306" s="282"/>
      <c r="O306" s="282"/>
      <c r="P306" s="282"/>
      <c r="Q306" s="282"/>
    </row>
    <row r="307" spans="1:17" ht="15.5" x14ac:dyDescent="0.35">
      <c r="A307" s="282"/>
      <c r="B307" s="282"/>
      <c r="C307" s="282"/>
      <c r="D307" s="282"/>
      <c r="E307" s="282"/>
      <c r="F307" s="282"/>
      <c r="G307" s="282"/>
      <c r="H307" s="282"/>
      <c r="I307" s="282"/>
      <c r="J307" s="282"/>
      <c r="K307" s="282"/>
      <c r="L307" s="282"/>
      <c r="M307" s="282"/>
      <c r="N307" s="282"/>
      <c r="O307" s="282"/>
      <c r="P307" s="282"/>
      <c r="Q307" s="282"/>
    </row>
    <row r="308" spans="1:17" ht="15.5" x14ac:dyDescent="0.35">
      <c r="A308" s="282"/>
      <c r="B308" s="282"/>
      <c r="C308" s="282"/>
      <c r="D308" s="282"/>
      <c r="E308" s="282"/>
      <c r="F308" s="282"/>
      <c r="G308" s="282"/>
      <c r="H308" s="282"/>
      <c r="I308" s="282"/>
      <c r="J308" s="282"/>
      <c r="K308" s="282"/>
      <c r="L308" s="282"/>
      <c r="M308" s="282"/>
      <c r="N308" s="282"/>
      <c r="O308" s="282"/>
      <c r="P308" s="282"/>
      <c r="Q308" s="282"/>
    </row>
    <row r="309" spans="1:17" ht="15.5" x14ac:dyDescent="0.35">
      <c r="A309" s="282"/>
      <c r="B309" s="282"/>
      <c r="C309" s="282"/>
      <c r="D309" s="282"/>
      <c r="E309" s="282"/>
      <c r="F309" s="282"/>
      <c r="G309" s="282"/>
      <c r="H309" s="282"/>
      <c r="I309" s="282"/>
      <c r="J309" s="282"/>
      <c r="K309" s="282"/>
      <c r="L309" s="282"/>
      <c r="M309" s="282"/>
      <c r="N309" s="282"/>
      <c r="O309" s="282"/>
      <c r="P309" s="282"/>
      <c r="Q309" s="282"/>
    </row>
    <row r="310" spans="1:17" ht="15.5" x14ac:dyDescent="0.35">
      <c r="A310" s="282"/>
      <c r="B310" s="282"/>
      <c r="C310" s="282"/>
      <c r="D310" s="282"/>
      <c r="E310" s="282"/>
      <c r="F310" s="282"/>
      <c r="G310" s="282"/>
      <c r="H310" s="282"/>
      <c r="I310" s="282"/>
      <c r="J310" s="282"/>
      <c r="K310" s="282"/>
      <c r="L310" s="282"/>
      <c r="M310" s="282"/>
      <c r="N310" s="282"/>
      <c r="O310" s="282"/>
      <c r="P310" s="282"/>
      <c r="Q310" s="282"/>
    </row>
    <row r="311" spans="1:17" ht="15.5" x14ac:dyDescent="0.35">
      <c r="A311" s="282"/>
      <c r="B311" s="282"/>
      <c r="C311" s="282"/>
      <c r="D311" s="282"/>
      <c r="E311" s="282"/>
      <c r="F311" s="282"/>
      <c r="G311" s="282"/>
      <c r="H311" s="282"/>
      <c r="I311" s="282"/>
      <c r="J311" s="282"/>
      <c r="K311" s="282"/>
      <c r="L311" s="282"/>
      <c r="M311" s="282"/>
      <c r="N311" s="282"/>
      <c r="O311" s="282"/>
      <c r="P311" s="282"/>
      <c r="Q311" s="282"/>
    </row>
    <row r="312" spans="1:17" ht="15.5" x14ac:dyDescent="0.35">
      <c r="A312" s="282"/>
      <c r="B312" s="282"/>
      <c r="C312" s="282"/>
      <c r="D312" s="282"/>
      <c r="E312" s="282"/>
      <c r="F312" s="282"/>
      <c r="G312" s="282"/>
      <c r="H312" s="282"/>
      <c r="I312" s="282"/>
      <c r="J312" s="282"/>
      <c r="K312" s="282"/>
      <c r="L312" s="282"/>
      <c r="M312" s="282"/>
      <c r="N312" s="282"/>
      <c r="O312" s="282"/>
      <c r="P312" s="282"/>
      <c r="Q312" s="282"/>
    </row>
    <row r="313" spans="1:17" ht="15.5" x14ac:dyDescent="0.35">
      <c r="A313" s="282"/>
      <c r="B313" s="282"/>
      <c r="C313" s="282"/>
      <c r="D313" s="282"/>
      <c r="E313" s="282"/>
      <c r="F313" s="282"/>
      <c r="G313" s="282"/>
      <c r="H313" s="282"/>
      <c r="I313" s="282"/>
      <c r="J313" s="282"/>
      <c r="K313" s="282"/>
      <c r="L313" s="282"/>
      <c r="M313" s="282"/>
      <c r="N313" s="282"/>
      <c r="O313" s="282"/>
      <c r="P313" s="282"/>
      <c r="Q313" s="282"/>
    </row>
    <row r="314" spans="1:17" ht="15.5" x14ac:dyDescent="0.35">
      <c r="A314" s="282"/>
      <c r="B314" s="282"/>
      <c r="C314" s="282"/>
      <c r="D314" s="282"/>
      <c r="E314" s="282"/>
      <c r="F314" s="282"/>
      <c r="G314" s="282"/>
      <c r="H314" s="282"/>
      <c r="I314" s="282"/>
      <c r="J314" s="282"/>
      <c r="K314" s="282"/>
      <c r="L314" s="282"/>
      <c r="M314" s="282"/>
      <c r="N314" s="282"/>
      <c r="O314" s="282"/>
      <c r="P314" s="282"/>
      <c r="Q314" s="282"/>
    </row>
    <row r="315" spans="1:17" ht="15.5" x14ac:dyDescent="0.35">
      <c r="A315" s="282"/>
      <c r="B315" s="282"/>
      <c r="C315" s="282"/>
      <c r="D315" s="282"/>
      <c r="E315" s="282"/>
      <c r="F315" s="282"/>
      <c r="G315" s="282"/>
      <c r="H315" s="282"/>
      <c r="I315" s="282"/>
      <c r="J315" s="282"/>
      <c r="K315" s="282"/>
      <c r="L315" s="282"/>
      <c r="M315" s="282"/>
      <c r="N315" s="282"/>
      <c r="O315" s="282"/>
      <c r="P315" s="282"/>
      <c r="Q315" s="282"/>
    </row>
    <row r="316" spans="1:17" ht="15.5" x14ac:dyDescent="0.35">
      <c r="A316" s="282"/>
      <c r="B316" s="282"/>
      <c r="C316" s="282"/>
      <c r="D316" s="282"/>
      <c r="E316" s="282"/>
      <c r="F316" s="282"/>
      <c r="G316" s="282"/>
      <c r="H316" s="282"/>
      <c r="I316" s="282"/>
      <c r="J316" s="282"/>
      <c r="K316" s="282"/>
      <c r="L316" s="282"/>
      <c r="M316" s="282"/>
      <c r="N316" s="282"/>
      <c r="O316" s="282"/>
      <c r="P316" s="282"/>
      <c r="Q316" s="282"/>
    </row>
    <row r="317" spans="1:17" ht="15.5" x14ac:dyDescent="0.35">
      <c r="A317" s="282"/>
      <c r="B317" s="282"/>
      <c r="C317" s="282"/>
      <c r="D317" s="282"/>
      <c r="E317" s="282"/>
      <c r="F317" s="282"/>
      <c r="G317" s="282"/>
      <c r="H317" s="282"/>
      <c r="I317" s="282"/>
      <c r="J317" s="282"/>
      <c r="K317" s="282"/>
      <c r="L317" s="282"/>
      <c r="M317" s="282"/>
      <c r="N317" s="282"/>
      <c r="O317" s="282"/>
      <c r="P317" s="282"/>
      <c r="Q317" s="282"/>
    </row>
    <row r="318" spans="1:17" ht="15.5" x14ac:dyDescent="0.35">
      <c r="A318" s="282"/>
      <c r="B318" s="282"/>
      <c r="C318" s="282"/>
      <c r="D318" s="282"/>
      <c r="E318" s="282"/>
      <c r="F318" s="282"/>
      <c r="G318" s="282"/>
      <c r="H318" s="282"/>
      <c r="I318" s="282"/>
      <c r="J318" s="282"/>
      <c r="K318" s="282"/>
      <c r="L318" s="282"/>
      <c r="M318" s="282"/>
      <c r="N318" s="282"/>
      <c r="O318" s="282"/>
      <c r="P318" s="282"/>
      <c r="Q318" s="282"/>
    </row>
    <row r="319" spans="1:17" ht="15.5" x14ac:dyDescent="0.35">
      <c r="A319" s="282"/>
      <c r="B319" s="282"/>
      <c r="C319" s="282"/>
      <c r="D319" s="282"/>
      <c r="E319" s="282"/>
      <c r="F319" s="282"/>
      <c r="G319" s="282"/>
      <c r="H319" s="282"/>
      <c r="I319" s="282"/>
      <c r="J319" s="282"/>
      <c r="K319" s="282"/>
      <c r="L319" s="282"/>
      <c r="M319" s="282"/>
      <c r="N319" s="282"/>
      <c r="O319" s="282"/>
      <c r="P319" s="282"/>
      <c r="Q319" s="282"/>
    </row>
    <row r="320" spans="1:17" ht="15.5" x14ac:dyDescent="0.35">
      <c r="A320" s="282"/>
      <c r="B320" s="282"/>
      <c r="C320" s="282"/>
      <c r="D320" s="282"/>
      <c r="E320" s="282"/>
      <c r="F320" s="282"/>
      <c r="G320" s="282"/>
      <c r="H320" s="282"/>
      <c r="I320" s="282"/>
      <c r="J320" s="282"/>
      <c r="K320" s="282"/>
      <c r="L320" s="282"/>
      <c r="M320" s="282"/>
      <c r="N320" s="282"/>
      <c r="O320" s="282"/>
      <c r="P320" s="282"/>
      <c r="Q320" s="282"/>
    </row>
    <row r="321" spans="1:17" ht="15.5" x14ac:dyDescent="0.35">
      <c r="A321" s="282"/>
      <c r="B321" s="282"/>
      <c r="C321" s="282"/>
      <c r="D321" s="282"/>
      <c r="E321" s="282"/>
      <c r="F321" s="282"/>
      <c r="G321" s="282"/>
      <c r="H321" s="282"/>
      <c r="I321" s="282"/>
      <c r="J321" s="282"/>
      <c r="K321" s="282"/>
      <c r="L321" s="282"/>
      <c r="M321" s="282"/>
      <c r="N321" s="282"/>
      <c r="O321" s="282"/>
      <c r="P321" s="282"/>
      <c r="Q321" s="282"/>
    </row>
    <row r="322" spans="1:17" ht="15.5" x14ac:dyDescent="0.35">
      <c r="A322" s="282"/>
      <c r="B322" s="282"/>
      <c r="C322" s="282"/>
      <c r="D322" s="282"/>
      <c r="E322" s="282"/>
      <c r="F322" s="282"/>
      <c r="G322" s="282"/>
      <c r="H322" s="282"/>
      <c r="I322" s="282"/>
      <c r="J322" s="282"/>
      <c r="K322" s="282"/>
      <c r="L322" s="282"/>
      <c r="M322" s="282"/>
      <c r="N322" s="282"/>
      <c r="O322" s="282"/>
      <c r="P322" s="282"/>
      <c r="Q322" s="282"/>
    </row>
    <row r="323" spans="1:17" ht="15.5" x14ac:dyDescent="0.35">
      <c r="A323" s="282"/>
      <c r="B323" s="282"/>
      <c r="C323" s="282"/>
      <c r="D323" s="282"/>
      <c r="E323" s="282"/>
      <c r="F323" s="282"/>
      <c r="G323" s="282"/>
      <c r="H323" s="282"/>
      <c r="I323" s="282"/>
      <c r="J323" s="282"/>
      <c r="K323" s="282"/>
      <c r="L323" s="282"/>
      <c r="M323" s="282"/>
      <c r="N323" s="282"/>
      <c r="O323" s="282"/>
      <c r="P323" s="282"/>
      <c r="Q323" s="282"/>
    </row>
    <row r="324" spans="1:17" ht="15.5" x14ac:dyDescent="0.35">
      <c r="A324" s="282"/>
      <c r="B324" s="282"/>
      <c r="C324" s="282"/>
      <c r="D324" s="282"/>
      <c r="E324" s="282"/>
      <c r="F324" s="282"/>
      <c r="G324" s="282"/>
      <c r="H324" s="282"/>
      <c r="I324" s="282"/>
      <c r="J324" s="282"/>
      <c r="K324" s="282"/>
      <c r="L324" s="282"/>
      <c r="M324" s="282"/>
      <c r="N324" s="282"/>
      <c r="O324" s="282"/>
      <c r="P324" s="282"/>
      <c r="Q324" s="282"/>
    </row>
    <row r="325" spans="1:17" ht="15.5" x14ac:dyDescent="0.35">
      <c r="A325" s="282"/>
      <c r="B325" s="282"/>
      <c r="C325" s="282"/>
      <c r="D325" s="282"/>
      <c r="E325" s="282"/>
      <c r="F325" s="282"/>
      <c r="G325" s="282"/>
      <c r="H325" s="282"/>
      <c r="I325" s="282"/>
      <c r="J325" s="282"/>
      <c r="K325" s="282"/>
      <c r="L325" s="282"/>
      <c r="M325" s="282"/>
      <c r="N325" s="282"/>
      <c r="O325" s="282"/>
      <c r="P325" s="282"/>
      <c r="Q325" s="282"/>
    </row>
    <row r="326" spans="1:17" ht="15.5" x14ac:dyDescent="0.35">
      <c r="A326" s="282"/>
      <c r="B326" s="282"/>
      <c r="C326" s="282"/>
      <c r="D326" s="282"/>
      <c r="E326" s="282"/>
      <c r="F326" s="282"/>
      <c r="G326" s="282"/>
      <c r="H326" s="282"/>
      <c r="I326" s="282"/>
      <c r="J326" s="282"/>
      <c r="K326" s="282"/>
      <c r="L326" s="282"/>
      <c r="M326" s="282"/>
      <c r="N326" s="282"/>
      <c r="O326" s="282"/>
      <c r="P326" s="282"/>
      <c r="Q326" s="282"/>
    </row>
    <row r="327" spans="1:17" ht="15.5" x14ac:dyDescent="0.35">
      <c r="A327" s="282"/>
      <c r="B327" s="282"/>
      <c r="C327" s="282"/>
      <c r="D327" s="282"/>
      <c r="E327" s="282"/>
      <c r="F327" s="282"/>
      <c r="G327" s="282"/>
      <c r="H327" s="282"/>
      <c r="I327" s="282"/>
      <c r="J327" s="282"/>
      <c r="K327" s="282"/>
      <c r="L327" s="282"/>
      <c r="M327" s="282"/>
      <c r="N327" s="282"/>
      <c r="O327" s="282"/>
      <c r="P327" s="282"/>
      <c r="Q327" s="282"/>
    </row>
    <row r="328" spans="1:17" ht="15.5" x14ac:dyDescent="0.35">
      <c r="A328" s="282"/>
      <c r="B328" s="282"/>
      <c r="C328" s="282"/>
      <c r="D328" s="282"/>
      <c r="E328" s="282"/>
      <c r="F328" s="282"/>
      <c r="G328" s="282"/>
      <c r="H328" s="282"/>
      <c r="I328" s="282"/>
      <c r="J328" s="282"/>
      <c r="K328" s="282"/>
      <c r="L328" s="282"/>
      <c r="M328" s="282"/>
      <c r="N328" s="282"/>
      <c r="O328" s="282"/>
      <c r="P328" s="282"/>
      <c r="Q328" s="282"/>
    </row>
    <row r="329" spans="1:17" ht="15.5" x14ac:dyDescent="0.35">
      <c r="A329" s="282"/>
      <c r="B329" s="282"/>
      <c r="C329" s="282"/>
      <c r="D329" s="282"/>
      <c r="E329" s="282"/>
      <c r="F329" s="282"/>
      <c r="G329" s="282"/>
      <c r="H329" s="282"/>
      <c r="I329" s="282"/>
      <c r="J329" s="282"/>
      <c r="K329" s="282"/>
      <c r="L329" s="282"/>
      <c r="M329" s="282"/>
      <c r="N329" s="282"/>
      <c r="O329" s="282"/>
      <c r="P329" s="282"/>
      <c r="Q329" s="282"/>
    </row>
    <row r="330" spans="1:17" ht="15.5" x14ac:dyDescent="0.35">
      <c r="A330" s="282"/>
      <c r="B330" s="282"/>
      <c r="C330" s="282"/>
      <c r="D330" s="282"/>
      <c r="E330" s="282"/>
      <c r="F330" s="282"/>
      <c r="G330" s="282"/>
      <c r="H330" s="282"/>
      <c r="I330" s="282"/>
      <c r="J330" s="282"/>
      <c r="K330" s="282"/>
      <c r="L330" s="282"/>
      <c r="M330" s="282"/>
      <c r="N330" s="282"/>
      <c r="O330" s="282"/>
      <c r="P330" s="282"/>
      <c r="Q330" s="282"/>
    </row>
    <row r="331" spans="1:17" ht="15.5" x14ac:dyDescent="0.35">
      <c r="A331" s="282"/>
      <c r="B331" s="282"/>
      <c r="C331" s="282"/>
      <c r="D331" s="282"/>
      <c r="E331" s="282"/>
      <c r="F331" s="282"/>
      <c r="G331" s="282"/>
      <c r="H331" s="282"/>
      <c r="I331" s="282"/>
      <c r="J331" s="282"/>
      <c r="K331" s="282"/>
      <c r="L331" s="282"/>
      <c r="M331" s="282"/>
      <c r="N331" s="282"/>
      <c r="O331" s="282"/>
      <c r="P331" s="282"/>
      <c r="Q331" s="282"/>
    </row>
    <row r="332" spans="1:17" ht="15.5" x14ac:dyDescent="0.35">
      <c r="A332" s="282"/>
      <c r="B332" s="282"/>
      <c r="C332" s="282"/>
      <c r="D332" s="282"/>
      <c r="E332" s="282"/>
      <c r="F332" s="282"/>
      <c r="G332" s="282"/>
      <c r="H332" s="282"/>
      <c r="I332" s="282"/>
      <c r="J332" s="282"/>
      <c r="K332" s="282"/>
      <c r="L332" s="282"/>
      <c r="M332" s="282"/>
      <c r="N332" s="282"/>
      <c r="O332" s="282"/>
      <c r="P332" s="282"/>
      <c r="Q332" s="282"/>
    </row>
    <row r="333" spans="1:17" ht="15.5" x14ac:dyDescent="0.35">
      <c r="A333" s="282"/>
      <c r="B333" s="282"/>
      <c r="C333" s="282"/>
      <c r="D333" s="282"/>
      <c r="E333" s="282"/>
      <c r="F333" s="282"/>
      <c r="G333" s="282"/>
      <c r="H333" s="282"/>
      <c r="I333" s="282"/>
      <c r="J333" s="282"/>
      <c r="K333" s="282"/>
      <c r="L333" s="282"/>
      <c r="M333" s="282"/>
      <c r="N333" s="282"/>
      <c r="O333" s="282"/>
      <c r="P333" s="282"/>
      <c r="Q333" s="282"/>
    </row>
    <row r="334" spans="1:17" ht="15.5" x14ac:dyDescent="0.35">
      <c r="A334" s="282"/>
      <c r="B334" s="282"/>
      <c r="C334" s="282"/>
      <c r="D334" s="282"/>
      <c r="E334" s="282"/>
      <c r="F334" s="282"/>
      <c r="G334" s="282"/>
      <c r="H334" s="282"/>
      <c r="I334" s="282"/>
      <c r="J334" s="282"/>
      <c r="K334" s="282"/>
      <c r="L334" s="282"/>
      <c r="M334" s="282"/>
      <c r="N334" s="282"/>
      <c r="O334" s="282"/>
      <c r="P334" s="282"/>
      <c r="Q334" s="282"/>
    </row>
    <row r="335" spans="1:17" ht="15.5" x14ac:dyDescent="0.35">
      <c r="A335" s="282"/>
      <c r="B335" s="282"/>
      <c r="C335" s="282"/>
      <c r="D335" s="282"/>
      <c r="E335" s="282"/>
      <c r="F335" s="282"/>
      <c r="G335" s="282"/>
      <c r="H335" s="282"/>
      <c r="I335" s="282"/>
      <c r="J335" s="282"/>
      <c r="K335" s="282"/>
      <c r="L335" s="282"/>
      <c r="M335" s="282"/>
      <c r="N335" s="282"/>
      <c r="O335" s="282"/>
      <c r="P335" s="282"/>
      <c r="Q335" s="282"/>
    </row>
    <row r="336" spans="1:17" ht="15.5" x14ac:dyDescent="0.35">
      <c r="A336" s="282"/>
      <c r="B336" s="282"/>
      <c r="C336" s="282"/>
      <c r="D336" s="282"/>
      <c r="E336" s="282"/>
      <c r="F336" s="282"/>
      <c r="G336" s="282"/>
      <c r="H336" s="282"/>
      <c r="I336" s="282"/>
      <c r="J336" s="282"/>
      <c r="K336" s="282"/>
      <c r="L336" s="282"/>
      <c r="M336" s="282"/>
      <c r="N336" s="282"/>
      <c r="O336" s="282"/>
      <c r="P336" s="282"/>
      <c r="Q336" s="282"/>
    </row>
    <row r="337" spans="1:17" ht="15.5" x14ac:dyDescent="0.35">
      <c r="A337" s="282"/>
      <c r="B337" s="282"/>
      <c r="C337" s="282"/>
      <c r="D337" s="282"/>
      <c r="E337" s="282"/>
      <c r="F337" s="282"/>
      <c r="G337" s="282"/>
      <c r="H337" s="282"/>
      <c r="I337" s="282"/>
      <c r="J337" s="282"/>
      <c r="K337" s="282"/>
      <c r="L337" s="282"/>
      <c r="M337" s="282"/>
      <c r="N337" s="282"/>
      <c r="O337" s="282"/>
      <c r="P337" s="282"/>
      <c r="Q337" s="282"/>
    </row>
    <row r="338" spans="1:17" ht="15.5" x14ac:dyDescent="0.35">
      <c r="A338" s="282"/>
      <c r="B338" s="282"/>
      <c r="C338" s="282"/>
      <c r="D338" s="282"/>
      <c r="E338" s="282"/>
      <c r="F338" s="282"/>
      <c r="G338" s="282"/>
      <c r="H338" s="282"/>
      <c r="I338" s="282"/>
      <c r="J338" s="282"/>
      <c r="K338" s="282"/>
      <c r="L338" s="282"/>
      <c r="M338" s="282"/>
      <c r="N338" s="282"/>
      <c r="O338" s="282"/>
      <c r="P338" s="282"/>
      <c r="Q338" s="282"/>
    </row>
    <row r="339" spans="1:17" ht="15.5" x14ac:dyDescent="0.35">
      <c r="A339" s="282"/>
      <c r="B339" s="282"/>
      <c r="C339" s="282"/>
      <c r="D339" s="282"/>
      <c r="E339" s="282"/>
      <c r="F339" s="282"/>
      <c r="G339" s="282"/>
      <c r="H339" s="282"/>
      <c r="I339" s="282"/>
      <c r="J339" s="282"/>
      <c r="K339" s="282"/>
      <c r="L339" s="282"/>
      <c r="M339" s="282"/>
      <c r="N339" s="282"/>
      <c r="O339" s="282"/>
      <c r="P339" s="282"/>
      <c r="Q339" s="282"/>
    </row>
    <row r="340" spans="1:17" ht="15.5" x14ac:dyDescent="0.35">
      <c r="A340" s="282"/>
      <c r="B340" s="282"/>
      <c r="C340" s="282"/>
      <c r="D340" s="282"/>
      <c r="E340" s="282"/>
      <c r="F340" s="282"/>
      <c r="G340" s="282"/>
      <c r="H340" s="282"/>
      <c r="I340" s="282"/>
      <c r="J340" s="282"/>
      <c r="K340" s="282"/>
      <c r="L340" s="282"/>
      <c r="M340" s="282"/>
      <c r="N340" s="282"/>
      <c r="O340" s="282"/>
      <c r="P340" s="282"/>
      <c r="Q340" s="282"/>
    </row>
    <row r="341" spans="1:17" ht="15.5" x14ac:dyDescent="0.35">
      <c r="A341" s="282"/>
      <c r="B341" s="282"/>
      <c r="C341" s="282"/>
      <c r="D341" s="282"/>
      <c r="E341" s="282"/>
      <c r="F341" s="282"/>
      <c r="G341" s="282"/>
      <c r="H341" s="282"/>
      <c r="I341" s="282"/>
      <c r="J341" s="282"/>
      <c r="K341" s="282"/>
      <c r="L341" s="282"/>
      <c r="M341" s="282"/>
      <c r="N341" s="282"/>
      <c r="O341" s="282"/>
      <c r="P341" s="282"/>
      <c r="Q341" s="282"/>
    </row>
    <row r="342" spans="1:17" ht="15.5" x14ac:dyDescent="0.35">
      <c r="A342" s="282"/>
      <c r="B342" s="282"/>
      <c r="C342" s="282"/>
      <c r="D342" s="282"/>
      <c r="E342" s="282"/>
      <c r="F342" s="282"/>
      <c r="G342" s="282"/>
      <c r="H342" s="282"/>
      <c r="I342" s="282"/>
      <c r="J342" s="282"/>
      <c r="K342" s="282"/>
      <c r="L342" s="282"/>
      <c r="M342" s="282"/>
      <c r="N342" s="282"/>
      <c r="O342" s="282"/>
      <c r="P342" s="282"/>
      <c r="Q342" s="282"/>
    </row>
    <row r="343" spans="1:17" ht="15.5" x14ac:dyDescent="0.35">
      <c r="A343" s="282"/>
      <c r="B343" s="282"/>
      <c r="C343" s="282"/>
      <c r="D343" s="282"/>
      <c r="E343" s="282"/>
      <c r="F343" s="282"/>
      <c r="G343" s="282"/>
      <c r="H343" s="282"/>
      <c r="I343" s="282"/>
      <c r="J343" s="282"/>
      <c r="K343" s="282"/>
      <c r="L343" s="282"/>
      <c r="M343" s="282"/>
      <c r="N343" s="282"/>
      <c r="O343" s="282"/>
      <c r="P343" s="282"/>
      <c r="Q343" s="282"/>
    </row>
    <row r="344" spans="1:17" ht="15.5" x14ac:dyDescent="0.35">
      <c r="A344" s="282"/>
      <c r="B344" s="282"/>
      <c r="C344" s="282"/>
      <c r="D344" s="282"/>
      <c r="E344" s="282"/>
      <c r="F344" s="282"/>
      <c r="G344" s="282"/>
      <c r="H344" s="282"/>
      <c r="I344" s="282"/>
      <c r="J344" s="282"/>
      <c r="K344" s="282"/>
      <c r="L344" s="282"/>
      <c r="M344" s="282"/>
      <c r="N344" s="282"/>
      <c r="O344" s="282"/>
      <c r="P344" s="282"/>
      <c r="Q344" s="282"/>
    </row>
    <row r="345" spans="1:17" ht="15.5" x14ac:dyDescent="0.35">
      <c r="A345" s="282"/>
      <c r="B345" s="282"/>
      <c r="C345" s="282"/>
      <c r="D345" s="282"/>
      <c r="E345" s="282"/>
      <c r="F345" s="282"/>
      <c r="G345" s="282"/>
      <c r="H345" s="282"/>
      <c r="I345" s="282"/>
      <c r="J345" s="282"/>
      <c r="K345" s="282"/>
      <c r="L345" s="282"/>
      <c r="M345" s="282"/>
      <c r="N345" s="282"/>
      <c r="O345" s="282"/>
      <c r="P345" s="282"/>
      <c r="Q345" s="282"/>
    </row>
    <row r="346" spans="1:17" ht="15.5" x14ac:dyDescent="0.35">
      <c r="A346" s="282"/>
      <c r="B346" s="282"/>
      <c r="C346" s="282"/>
      <c r="D346" s="282"/>
      <c r="E346" s="282"/>
      <c r="F346" s="282"/>
      <c r="G346" s="282"/>
      <c r="H346" s="282"/>
      <c r="I346" s="282"/>
      <c r="J346" s="282"/>
      <c r="K346" s="282"/>
      <c r="L346" s="282"/>
      <c r="M346" s="282"/>
      <c r="N346" s="282"/>
      <c r="O346" s="282"/>
      <c r="P346" s="282"/>
      <c r="Q346" s="282"/>
    </row>
    <row r="347" spans="1:17" ht="15.5" x14ac:dyDescent="0.35">
      <c r="A347" s="282"/>
      <c r="B347" s="282"/>
      <c r="C347" s="282"/>
      <c r="D347" s="282"/>
      <c r="E347" s="282"/>
      <c r="F347" s="282"/>
      <c r="G347" s="282"/>
      <c r="H347" s="282"/>
      <c r="I347" s="282"/>
      <c r="J347" s="282"/>
      <c r="K347" s="282"/>
      <c r="L347" s="282"/>
      <c r="M347" s="282"/>
      <c r="N347" s="282"/>
      <c r="O347" s="282"/>
      <c r="P347" s="282"/>
      <c r="Q347" s="282"/>
    </row>
    <row r="348" spans="1:17" ht="15.5" x14ac:dyDescent="0.35">
      <c r="A348" s="282"/>
      <c r="B348" s="282"/>
      <c r="C348" s="282"/>
      <c r="D348" s="282"/>
      <c r="E348" s="282"/>
      <c r="F348" s="282"/>
      <c r="G348" s="282"/>
      <c r="H348" s="282"/>
      <c r="I348" s="282"/>
      <c r="J348" s="282"/>
      <c r="K348" s="282"/>
      <c r="L348" s="282"/>
      <c r="M348" s="282"/>
      <c r="N348" s="282"/>
      <c r="O348" s="282"/>
      <c r="P348" s="282"/>
      <c r="Q348" s="282"/>
    </row>
    <row r="349" spans="1:17" ht="15.5" x14ac:dyDescent="0.35">
      <c r="A349" s="282"/>
      <c r="B349" s="282"/>
      <c r="C349" s="282"/>
      <c r="D349" s="282"/>
      <c r="E349" s="282"/>
      <c r="F349" s="282"/>
      <c r="G349" s="282"/>
      <c r="H349" s="282"/>
      <c r="I349" s="282"/>
      <c r="J349" s="282"/>
      <c r="K349" s="282"/>
      <c r="L349" s="282"/>
      <c r="M349" s="282"/>
      <c r="N349" s="282"/>
      <c r="O349" s="282"/>
      <c r="P349" s="282"/>
      <c r="Q349" s="282"/>
    </row>
    <row r="350" spans="1:17" ht="15.5" x14ac:dyDescent="0.35">
      <c r="A350" s="282"/>
      <c r="B350" s="282"/>
      <c r="C350" s="282"/>
      <c r="D350" s="282"/>
      <c r="E350" s="282"/>
      <c r="F350" s="282"/>
      <c r="G350" s="282"/>
      <c r="H350" s="282"/>
      <c r="I350" s="282"/>
      <c r="J350" s="282"/>
      <c r="K350" s="282"/>
      <c r="L350" s="282"/>
      <c r="M350" s="282"/>
      <c r="N350" s="282"/>
      <c r="O350" s="282"/>
      <c r="P350" s="282"/>
      <c r="Q350" s="282"/>
    </row>
    <row r="351" spans="1:17" ht="15.5" x14ac:dyDescent="0.35">
      <c r="A351" s="282"/>
      <c r="B351" s="282"/>
      <c r="C351" s="282"/>
      <c r="D351" s="282"/>
      <c r="E351" s="282"/>
      <c r="F351" s="282"/>
      <c r="G351" s="282"/>
      <c r="H351" s="282"/>
      <c r="I351" s="282"/>
      <c r="J351" s="282"/>
      <c r="K351" s="282"/>
      <c r="L351" s="282"/>
      <c r="M351" s="282"/>
      <c r="N351" s="282"/>
      <c r="O351" s="282"/>
      <c r="P351" s="282"/>
      <c r="Q351" s="282"/>
    </row>
    <row r="352" spans="1:17" ht="15.5" x14ac:dyDescent="0.35">
      <c r="A352" s="282"/>
      <c r="B352" s="282"/>
      <c r="C352" s="282"/>
      <c r="D352" s="282"/>
      <c r="E352" s="282"/>
      <c r="F352" s="282"/>
      <c r="G352" s="282"/>
      <c r="H352" s="282"/>
      <c r="I352" s="282"/>
      <c r="J352" s="282"/>
      <c r="K352" s="282"/>
      <c r="L352" s="282"/>
      <c r="M352" s="282"/>
      <c r="N352" s="282"/>
      <c r="O352" s="282"/>
      <c r="P352" s="282"/>
      <c r="Q352" s="282"/>
    </row>
    <row r="353" spans="1:17" ht="15.5" x14ac:dyDescent="0.35">
      <c r="A353" s="282"/>
      <c r="B353" s="282"/>
      <c r="C353" s="282"/>
      <c r="D353" s="282"/>
      <c r="E353" s="282"/>
      <c r="F353" s="282"/>
      <c r="G353" s="282"/>
      <c r="H353" s="282"/>
      <c r="I353" s="282"/>
      <c r="J353" s="282"/>
      <c r="K353" s="282"/>
      <c r="L353" s="282"/>
      <c r="M353" s="282"/>
      <c r="N353" s="282"/>
      <c r="O353" s="282"/>
      <c r="P353" s="282"/>
      <c r="Q353" s="282"/>
    </row>
    <row r="354" spans="1:17" ht="15.5" x14ac:dyDescent="0.35">
      <c r="A354" s="282"/>
      <c r="B354" s="282"/>
      <c r="C354" s="282"/>
      <c r="D354" s="282"/>
      <c r="E354" s="282"/>
      <c r="F354" s="282"/>
      <c r="G354" s="282"/>
      <c r="H354" s="282"/>
      <c r="I354" s="282"/>
      <c r="J354" s="282"/>
      <c r="K354" s="282"/>
      <c r="L354" s="282"/>
      <c r="M354" s="282"/>
      <c r="N354" s="282"/>
      <c r="O354" s="282"/>
      <c r="P354" s="282"/>
      <c r="Q354" s="282"/>
    </row>
    <row r="355" spans="1:17" ht="15.5" x14ac:dyDescent="0.35">
      <c r="A355" s="282"/>
      <c r="B355" s="282"/>
      <c r="C355" s="282"/>
      <c r="D355" s="282"/>
      <c r="E355" s="282"/>
      <c r="F355" s="282"/>
      <c r="G355" s="282"/>
      <c r="H355" s="282"/>
      <c r="I355" s="282"/>
      <c r="J355" s="282"/>
      <c r="K355" s="282"/>
      <c r="L355" s="282"/>
      <c r="M355" s="282"/>
      <c r="N355" s="282"/>
      <c r="O355" s="282"/>
      <c r="P355" s="282"/>
      <c r="Q355" s="282"/>
    </row>
    <row r="356" spans="1:17" ht="15.5" x14ac:dyDescent="0.35">
      <c r="A356" s="282"/>
      <c r="B356" s="282"/>
      <c r="C356" s="282"/>
      <c r="D356" s="282"/>
      <c r="E356" s="282"/>
      <c r="F356" s="282"/>
      <c r="G356" s="282"/>
      <c r="H356" s="282"/>
      <c r="I356" s="282"/>
      <c r="J356" s="282"/>
      <c r="K356" s="282"/>
      <c r="L356" s="282"/>
      <c r="M356" s="282"/>
      <c r="N356" s="282"/>
      <c r="O356" s="282"/>
      <c r="P356" s="282"/>
      <c r="Q356" s="282"/>
    </row>
    <row r="357" spans="1:17" ht="15.5" x14ac:dyDescent="0.35">
      <c r="A357" s="282"/>
      <c r="B357" s="282"/>
      <c r="C357" s="282"/>
      <c r="D357" s="282"/>
      <c r="E357" s="282"/>
      <c r="F357" s="282"/>
      <c r="G357" s="282"/>
      <c r="H357" s="282"/>
      <c r="I357" s="282"/>
      <c r="J357" s="282"/>
      <c r="K357" s="282"/>
      <c r="L357" s="282"/>
      <c r="M357" s="282"/>
      <c r="N357" s="282"/>
      <c r="O357" s="282"/>
      <c r="P357" s="282"/>
      <c r="Q357" s="282"/>
    </row>
    <row r="358" spans="1:17" ht="15.5" x14ac:dyDescent="0.35">
      <c r="A358" s="282"/>
      <c r="B358" s="282"/>
      <c r="C358" s="282"/>
      <c r="D358" s="282"/>
      <c r="E358" s="282"/>
      <c r="F358" s="282"/>
      <c r="G358" s="282"/>
      <c r="H358" s="282"/>
      <c r="I358" s="282"/>
      <c r="J358" s="282"/>
      <c r="K358" s="282"/>
      <c r="L358" s="282"/>
      <c r="M358" s="282"/>
      <c r="N358" s="282"/>
      <c r="O358" s="282"/>
      <c r="P358" s="282"/>
      <c r="Q358" s="282"/>
    </row>
    <row r="359" spans="1:17" ht="15.5" x14ac:dyDescent="0.35">
      <c r="A359" s="282"/>
      <c r="B359" s="282"/>
      <c r="C359" s="282"/>
      <c r="D359" s="282"/>
      <c r="E359" s="282"/>
      <c r="F359" s="282"/>
      <c r="G359" s="282"/>
      <c r="H359" s="282"/>
      <c r="I359" s="282"/>
      <c r="J359" s="282"/>
      <c r="K359" s="282"/>
      <c r="L359" s="282"/>
      <c r="M359" s="282"/>
      <c r="N359" s="282"/>
      <c r="O359" s="282"/>
      <c r="P359" s="282"/>
      <c r="Q359" s="282"/>
    </row>
    <row r="360" spans="1:17" ht="15.5" x14ac:dyDescent="0.35">
      <c r="A360" s="282"/>
      <c r="B360" s="282"/>
      <c r="C360" s="282"/>
      <c r="D360" s="282"/>
      <c r="E360" s="282"/>
      <c r="F360" s="282"/>
      <c r="G360" s="282"/>
      <c r="H360" s="282"/>
      <c r="I360" s="282"/>
      <c r="J360" s="282"/>
      <c r="K360" s="282"/>
      <c r="L360" s="282"/>
      <c r="M360" s="282"/>
      <c r="N360" s="282"/>
      <c r="O360" s="282"/>
      <c r="P360" s="282"/>
      <c r="Q360" s="282"/>
    </row>
    <row r="361" spans="1:17" ht="15.5" x14ac:dyDescent="0.35">
      <c r="A361" s="282"/>
      <c r="B361" s="282"/>
      <c r="C361" s="282"/>
      <c r="D361" s="282"/>
      <c r="E361" s="282"/>
      <c r="F361" s="282"/>
      <c r="G361" s="282"/>
      <c r="H361" s="282"/>
      <c r="I361" s="282"/>
      <c r="J361" s="282"/>
      <c r="K361" s="282"/>
      <c r="L361" s="282"/>
      <c r="M361" s="282"/>
      <c r="N361" s="282"/>
      <c r="O361" s="282"/>
      <c r="P361" s="282"/>
      <c r="Q361" s="282"/>
    </row>
    <row r="362" spans="1:17" ht="15.5" x14ac:dyDescent="0.35">
      <c r="A362" s="282"/>
      <c r="B362" s="282"/>
      <c r="C362" s="282"/>
      <c r="D362" s="282"/>
      <c r="E362" s="282"/>
      <c r="F362" s="282"/>
      <c r="G362" s="282"/>
      <c r="H362" s="282"/>
      <c r="I362" s="282"/>
      <c r="J362" s="282"/>
      <c r="K362" s="282"/>
      <c r="L362" s="282"/>
      <c r="M362" s="282"/>
      <c r="N362" s="282"/>
      <c r="O362" s="282"/>
      <c r="P362" s="282"/>
      <c r="Q362" s="282"/>
    </row>
    <row r="363" spans="1:17" ht="15.5" x14ac:dyDescent="0.35">
      <c r="A363" s="282"/>
      <c r="B363" s="282"/>
      <c r="C363" s="282"/>
      <c r="D363" s="282"/>
      <c r="E363" s="282"/>
      <c r="F363" s="282"/>
      <c r="G363" s="282"/>
      <c r="H363" s="282"/>
      <c r="I363" s="282"/>
      <c r="J363" s="282"/>
      <c r="K363" s="282"/>
      <c r="L363" s="282"/>
      <c r="M363" s="282"/>
      <c r="N363" s="282"/>
      <c r="O363" s="282"/>
      <c r="P363" s="282"/>
      <c r="Q363" s="282"/>
    </row>
    <row r="364" spans="1:17" ht="15.5" x14ac:dyDescent="0.35">
      <c r="A364" s="282"/>
      <c r="B364" s="282"/>
      <c r="C364" s="282"/>
      <c r="D364" s="282"/>
      <c r="E364" s="282"/>
      <c r="F364" s="282"/>
      <c r="G364" s="282"/>
      <c r="H364" s="282"/>
      <c r="I364" s="282"/>
      <c r="J364" s="282"/>
      <c r="K364" s="282"/>
      <c r="L364" s="282"/>
      <c r="M364" s="282"/>
      <c r="N364" s="282"/>
      <c r="O364" s="282"/>
      <c r="P364" s="282"/>
      <c r="Q364" s="282"/>
    </row>
    <row r="365" spans="1:17" ht="15.5" x14ac:dyDescent="0.35">
      <c r="A365" s="282"/>
      <c r="B365" s="282"/>
      <c r="C365" s="282"/>
      <c r="D365" s="282"/>
      <c r="E365" s="282"/>
      <c r="F365" s="282"/>
      <c r="G365" s="282"/>
      <c r="H365" s="282"/>
      <c r="I365" s="282"/>
      <c r="J365" s="282"/>
      <c r="K365" s="282"/>
      <c r="L365" s="282"/>
      <c r="M365" s="282"/>
      <c r="N365" s="282"/>
      <c r="O365" s="282"/>
      <c r="P365" s="282"/>
      <c r="Q365" s="282"/>
    </row>
    <row r="366" spans="1:17" ht="15.5" x14ac:dyDescent="0.35">
      <c r="A366" s="282"/>
      <c r="B366" s="282"/>
      <c r="C366" s="282"/>
      <c r="D366" s="282"/>
      <c r="E366" s="282"/>
      <c r="F366" s="282"/>
      <c r="G366" s="282"/>
      <c r="H366" s="282"/>
      <c r="I366" s="282"/>
      <c r="J366" s="282"/>
      <c r="K366" s="282"/>
      <c r="L366" s="282"/>
      <c r="M366" s="282"/>
      <c r="N366" s="282"/>
      <c r="O366" s="282"/>
      <c r="P366" s="282"/>
      <c r="Q366" s="282"/>
    </row>
    <row r="367" spans="1:17" ht="15.5" x14ac:dyDescent="0.35">
      <c r="A367" s="282"/>
      <c r="B367" s="282"/>
      <c r="C367" s="282"/>
      <c r="D367" s="282"/>
      <c r="E367" s="282"/>
      <c r="F367" s="282"/>
      <c r="G367" s="282"/>
      <c r="H367" s="282"/>
      <c r="I367" s="282"/>
      <c r="J367" s="282"/>
      <c r="K367" s="282"/>
      <c r="L367" s="282"/>
      <c r="M367" s="282"/>
      <c r="N367" s="282"/>
      <c r="O367" s="282"/>
      <c r="P367" s="282"/>
      <c r="Q367" s="282"/>
    </row>
    <row r="368" spans="1:17" ht="15.5" x14ac:dyDescent="0.35">
      <c r="A368" s="282"/>
      <c r="B368" s="282"/>
      <c r="C368" s="282"/>
      <c r="D368" s="282"/>
      <c r="E368" s="282"/>
      <c r="F368" s="282"/>
      <c r="G368" s="282"/>
      <c r="H368" s="282"/>
      <c r="I368" s="282"/>
      <c r="J368" s="282"/>
      <c r="K368" s="282"/>
      <c r="L368" s="282"/>
      <c r="M368" s="282"/>
      <c r="N368" s="282"/>
      <c r="O368" s="282"/>
      <c r="P368" s="282"/>
      <c r="Q368" s="282"/>
    </row>
    <row r="369" spans="1:17" ht="15.5" x14ac:dyDescent="0.35">
      <c r="A369" s="282"/>
      <c r="B369" s="282"/>
      <c r="C369" s="282"/>
      <c r="D369" s="282"/>
      <c r="E369" s="282"/>
      <c r="F369" s="282"/>
      <c r="G369" s="282"/>
      <c r="H369" s="282"/>
      <c r="I369" s="282"/>
      <c r="J369" s="282"/>
      <c r="K369" s="282"/>
      <c r="L369" s="282"/>
      <c r="M369" s="282"/>
      <c r="N369" s="282"/>
      <c r="O369" s="282"/>
      <c r="P369" s="282"/>
      <c r="Q369" s="282"/>
    </row>
    <row r="370" spans="1:17" ht="15.5" x14ac:dyDescent="0.35">
      <c r="A370" s="282"/>
      <c r="B370" s="282"/>
      <c r="C370" s="282"/>
      <c r="D370" s="282"/>
      <c r="E370" s="282"/>
      <c r="F370" s="282"/>
      <c r="G370" s="282"/>
      <c r="H370" s="282"/>
      <c r="I370" s="282"/>
      <c r="J370" s="282"/>
      <c r="K370" s="282"/>
      <c r="L370" s="282"/>
      <c r="M370" s="282"/>
      <c r="N370" s="282"/>
      <c r="O370" s="282"/>
      <c r="P370" s="282"/>
      <c r="Q370" s="282"/>
    </row>
    <row r="371" spans="1:17" ht="15.5" x14ac:dyDescent="0.35">
      <c r="A371" s="282"/>
      <c r="B371" s="282"/>
      <c r="C371" s="282"/>
      <c r="D371" s="282"/>
      <c r="E371" s="282"/>
      <c r="F371" s="282"/>
      <c r="G371" s="282"/>
      <c r="H371" s="282"/>
      <c r="I371" s="282"/>
      <c r="J371" s="282"/>
      <c r="K371" s="282"/>
      <c r="L371" s="282"/>
      <c r="M371" s="282"/>
      <c r="N371" s="282"/>
      <c r="O371" s="282"/>
      <c r="P371" s="282"/>
      <c r="Q371" s="282"/>
    </row>
    <row r="372" spans="1:17" ht="15.5" x14ac:dyDescent="0.35">
      <c r="A372" s="282"/>
      <c r="B372" s="282"/>
      <c r="C372" s="282"/>
      <c r="D372" s="282"/>
      <c r="E372" s="282"/>
      <c r="F372" s="282"/>
      <c r="G372" s="282"/>
      <c r="H372" s="282"/>
      <c r="I372" s="282"/>
      <c r="J372" s="282"/>
      <c r="K372" s="282"/>
      <c r="L372" s="282"/>
      <c r="M372" s="282"/>
      <c r="N372" s="282"/>
      <c r="O372" s="282"/>
      <c r="P372" s="282"/>
      <c r="Q372" s="282"/>
    </row>
    <row r="373" spans="1:17" ht="15.5" x14ac:dyDescent="0.35">
      <c r="A373" s="282"/>
      <c r="B373" s="282"/>
      <c r="C373" s="282"/>
      <c r="D373" s="282"/>
      <c r="E373" s="282"/>
      <c r="F373" s="282"/>
      <c r="G373" s="282"/>
      <c r="H373" s="282"/>
      <c r="I373" s="282"/>
      <c r="J373" s="282"/>
      <c r="K373" s="282"/>
      <c r="L373" s="282"/>
      <c r="M373" s="282"/>
      <c r="N373" s="282"/>
      <c r="O373" s="282"/>
      <c r="P373" s="282"/>
      <c r="Q373" s="282"/>
    </row>
    <row r="374" spans="1:17" ht="15.5" x14ac:dyDescent="0.35">
      <c r="A374" s="282"/>
      <c r="B374" s="282"/>
      <c r="C374" s="282"/>
      <c r="D374" s="282"/>
      <c r="E374" s="282"/>
      <c r="F374" s="282"/>
      <c r="G374" s="282"/>
      <c r="H374" s="282"/>
      <c r="I374" s="282"/>
      <c r="J374" s="282"/>
      <c r="K374" s="282"/>
      <c r="L374" s="282"/>
      <c r="M374" s="282"/>
      <c r="N374" s="282"/>
      <c r="O374" s="282"/>
      <c r="P374" s="282"/>
      <c r="Q374" s="282"/>
    </row>
    <row r="375" spans="1:17" ht="15.5" x14ac:dyDescent="0.35">
      <c r="A375" s="282"/>
      <c r="B375" s="282"/>
      <c r="C375" s="282"/>
      <c r="D375" s="282"/>
      <c r="E375" s="282"/>
      <c r="F375" s="282"/>
      <c r="G375" s="282"/>
      <c r="H375" s="282"/>
      <c r="I375" s="282"/>
      <c r="J375" s="282"/>
      <c r="K375" s="282"/>
      <c r="L375" s="282"/>
      <c r="M375" s="282"/>
      <c r="N375" s="282"/>
      <c r="O375" s="282"/>
      <c r="P375" s="282"/>
      <c r="Q375" s="282"/>
    </row>
    <row r="376" spans="1:17" ht="15.5" x14ac:dyDescent="0.35">
      <c r="A376" s="282"/>
      <c r="B376" s="282"/>
      <c r="C376" s="282"/>
      <c r="D376" s="282"/>
      <c r="E376" s="282"/>
      <c r="F376" s="282"/>
      <c r="G376" s="282"/>
      <c r="H376" s="282"/>
      <c r="I376" s="282"/>
      <c r="J376" s="282"/>
      <c r="K376" s="282"/>
      <c r="L376" s="282"/>
      <c r="M376" s="282"/>
      <c r="N376" s="282"/>
      <c r="O376" s="282"/>
      <c r="P376" s="282"/>
      <c r="Q376" s="282"/>
    </row>
    <row r="377" spans="1:17" ht="15.5" x14ac:dyDescent="0.35">
      <c r="A377" s="282"/>
      <c r="B377" s="282"/>
      <c r="C377" s="282"/>
      <c r="D377" s="282"/>
      <c r="E377" s="282"/>
      <c r="F377" s="282"/>
      <c r="G377" s="282"/>
      <c r="H377" s="282"/>
      <c r="I377" s="282"/>
      <c r="J377" s="282"/>
      <c r="K377" s="282"/>
      <c r="L377" s="282"/>
      <c r="M377" s="282"/>
      <c r="N377" s="282"/>
      <c r="O377" s="282"/>
      <c r="P377" s="282"/>
      <c r="Q377" s="282"/>
    </row>
    <row r="378" spans="1:17" ht="15.5" x14ac:dyDescent="0.35">
      <c r="A378" s="282"/>
      <c r="B378" s="282"/>
      <c r="C378" s="282"/>
      <c r="D378" s="282"/>
      <c r="E378" s="282"/>
      <c r="F378" s="282"/>
      <c r="G378" s="282"/>
      <c r="H378" s="282"/>
      <c r="I378" s="282"/>
      <c r="J378" s="282"/>
      <c r="K378" s="282"/>
      <c r="L378" s="282"/>
      <c r="M378" s="282"/>
      <c r="N378" s="282"/>
      <c r="O378" s="282"/>
      <c r="P378" s="282"/>
      <c r="Q378" s="282"/>
    </row>
    <row r="379" spans="1:17" ht="15.5" x14ac:dyDescent="0.35">
      <c r="A379" s="282"/>
      <c r="B379" s="282"/>
      <c r="C379" s="282"/>
      <c r="D379" s="282"/>
      <c r="E379" s="282"/>
      <c r="F379" s="282"/>
      <c r="G379" s="282"/>
      <c r="H379" s="282"/>
      <c r="I379" s="282"/>
      <c r="J379" s="282"/>
      <c r="K379" s="282"/>
      <c r="L379" s="282"/>
      <c r="M379" s="282"/>
      <c r="N379" s="282"/>
      <c r="O379" s="282"/>
      <c r="P379" s="282"/>
      <c r="Q379" s="282"/>
    </row>
    <row r="380" spans="1:17" ht="15.5" x14ac:dyDescent="0.35">
      <c r="A380" s="282"/>
      <c r="B380" s="282"/>
      <c r="C380" s="282"/>
      <c r="D380" s="282"/>
      <c r="E380" s="282"/>
      <c r="F380" s="282"/>
      <c r="G380" s="282"/>
      <c r="H380" s="282"/>
      <c r="I380" s="282"/>
      <c r="J380" s="282"/>
      <c r="K380" s="282"/>
      <c r="L380" s="282"/>
      <c r="M380" s="282"/>
      <c r="N380" s="282"/>
      <c r="O380" s="282"/>
      <c r="P380" s="282"/>
      <c r="Q380" s="282"/>
    </row>
    <row r="381" spans="1:17" ht="15.5" x14ac:dyDescent="0.35">
      <c r="A381" s="282"/>
      <c r="B381" s="282"/>
      <c r="C381" s="282"/>
      <c r="D381" s="282"/>
      <c r="E381" s="282"/>
      <c r="F381" s="282"/>
      <c r="G381" s="282"/>
      <c r="H381" s="282"/>
      <c r="I381" s="282"/>
      <c r="J381" s="282"/>
      <c r="K381" s="282"/>
      <c r="L381" s="282"/>
      <c r="M381" s="282"/>
      <c r="N381" s="282"/>
      <c r="O381" s="282"/>
      <c r="P381" s="282"/>
      <c r="Q381" s="282"/>
    </row>
    <row r="382" spans="1:17" ht="15.5" x14ac:dyDescent="0.35">
      <c r="A382" s="282"/>
      <c r="B382" s="282"/>
      <c r="C382" s="282"/>
      <c r="D382" s="282"/>
      <c r="E382" s="282"/>
      <c r="F382" s="282"/>
      <c r="G382" s="282"/>
      <c r="H382" s="282"/>
      <c r="I382" s="282"/>
      <c r="J382" s="282"/>
      <c r="K382" s="282"/>
      <c r="L382" s="282"/>
      <c r="M382" s="282"/>
      <c r="N382" s="282"/>
      <c r="O382" s="282"/>
      <c r="P382" s="282"/>
      <c r="Q382" s="282"/>
    </row>
    <row r="383" spans="1:17" ht="15.5" x14ac:dyDescent="0.35">
      <c r="A383" s="282"/>
      <c r="B383" s="282"/>
      <c r="C383" s="282"/>
      <c r="D383" s="282"/>
      <c r="E383" s="282"/>
      <c r="F383" s="282"/>
      <c r="G383" s="282"/>
      <c r="H383" s="282"/>
      <c r="I383" s="282"/>
      <c r="J383" s="282"/>
      <c r="K383" s="282"/>
      <c r="L383" s="282"/>
      <c r="M383" s="282"/>
      <c r="N383" s="282"/>
      <c r="O383" s="282"/>
      <c r="P383" s="282"/>
      <c r="Q383" s="282"/>
    </row>
    <row r="384" spans="1:17" ht="15.5" x14ac:dyDescent="0.35">
      <c r="A384" s="282"/>
      <c r="B384" s="282"/>
      <c r="C384" s="282"/>
      <c r="D384" s="282"/>
      <c r="E384" s="282"/>
      <c r="F384" s="282"/>
      <c r="G384" s="282"/>
      <c r="H384" s="282"/>
      <c r="I384" s="282"/>
      <c r="J384" s="282"/>
      <c r="K384" s="282"/>
      <c r="L384" s="282"/>
      <c r="M384" s="282"/>
      <c r="N384" s="282"/>
      <c r="O384" s="282"/>
      <c r="P384" s="282"/>
      <c r="Q384" s="282"/>
    </row>
    <row r="385" spans="1:17" ht="15.5" x14ac:dyDescent="0.35">
      <c r="A385" s="282"/>
      <c r="B385" s="282"/>
      <c r="C385" s="282"/>
      <c r="D385" s="282"/>
      <c r="E385" s="282"/>
      <c r="F385" s="282"/>
      <c r="G385" s="282"/>
      <c r="H385" s="282"/>
      <c r="I385" s="282"/>
      <c r="J385" s="282"/>
      <c r="K385" s="282"/>
      <c r="L385" s="282"/>
      <c r="M385" s="282"/>
      <c r="N385" s="282"/>
      <c r="O385" s="282"/>
      <c r="P385" s="282"/>
      <c r="Q385" s="282"/>
    </row>
    <row r="386" spans="1:17" ht="15.5" x14ac:dyDescent="0.35">
      <c r="A386" s="282"/>
      <c r="B386" s="282"/>
      <c r="C386" s="282"/>
      <c r="D386" s="282"/>
      <c r="E386" s="282"/>
      <c r="F386" s="282"/>
      <c r="G386" s="282"/>
      <c r="H386" s="282"/>
      <c r="I386" s="282"/>
      <c r="J386" s="282"/>
      <c r="K386" s="282"/>
      <c r="L386" s="282"/>
      <c r="M386" s="282"/>
      <c r="N386" s="282"/>
      <c r="O386" s="282"/>
      <c r="P386" s="282"/>
      <c r="Q386" s="282"/>
    </row>
    <row r="387" spans="1:17" ht="15.5" x14ac:dyDescent="0.35">
      <c r="A387" s="282"/>
      <c r="B387" s="282"/>
      <c r="C387" s="282"/>
      <c r="D387" s="282"/>
      <c r="E387" s="282"/>
      <c r="F387" s="282"/>
      <c r="G387" s="282"/>
      <c r="H387" s="282"/>
      <c r="I387" s="282"/>
      <c r="J387" s="282"/>
      <c r="K387" s="282"/>
      <c r="L387" s="282"/>
      <c r="M387" s="282"/>
      <c r="N387" s="282"/>
      <c r="O387" s="282"/>
      <c r="P387" s="282"/>
      <c r="Q387" s="282"/>
    </row>
    <row r="388" spans="1:17" ht="15.5" x14ac:dyDescent="0.35">
      <c r="A388" s="282"/>
      <c r="B388" s="282"/>
      <c r="C388" s="282"/>
      <c r="D388" s="282"/>
      <c r="E388" s="282"/>
      <c r="F388" s="282"/>
      <c r="G388" s="282"/>
      <c r="H388" s="282"/>
      <c r="I388" s="282"/>
      <c r="J388" s="282"/>
      <c r="K388" s="282"/>
      <c r="L388" s="282"/>
      <c r="M388" s="282"/>
      <c r="N388" s="282"/>
      <c r="O388" s="282"/>
      <c r="P388" s="282"/>
      <c r="Q388" s="282"/>
    </row>
    <row r="389" spans="1:17" ht="15.5" x14ac:dyDescent="0.35">
      <c r="A389" s="282"/>
      <c r="B389" s="282"/>
      <c r="C389" s="282"/>
      <c r="D389" s="282"/>
      <c r="E389" s="282"/>
      <c r="F389" s="282"/>
      <c r="G389" s="282"/>
      <c r="H389" s="282"/>
      <c r="I389" s="282"/>
      <c r="J389" s="282"/>
      <c r="K389" s="282"/>
      <c r="L389" s="282"/>
      <c r="M389" s="282"/>
      <c r="N389" s="282"/>
      <c r="O389" s="282"/>
      <c r="P389" s="282"/>
      <c r="Q389" s="282"/>
    </row>
    <row r="390" spans="1:17" ht="15.5" x14ac:dyDescent="0.35">
      <c r="A390" s="282"/>
      <c r="B390" s="282"/>
      <c r="C390" s="282"/>
      <c r="D390" s="282"/>
      <c r="E390" s="282"/>
      <c r="F390" s="282"/>
      <c r="G390" s="282"/>
      <c r="H390" s="282"/>
      <c r="I390" s="282"/>
      <c r="J390" s="282"/>
      <c r="K390" s="282"/>
      <c r="L390" s="282"/>
      <c r="M390" s="282"/>
      <c r="N390" s="282"/>
      <c r="O390" s="282"/>
      <c r="P390" s="282"/>
      <c r="Q390" s="282"/>
    </row>
    <row r="391" spans="1:17" ht="15.5" x14ac:dyDescent="0.35">
      <c r="A391" s="282"/>
      <c r="B391" s="282"/>
      <c r="C391" s="282"/>
      <c r="D391" s="282"/>
      <c r="E391" s="282"/>
      <c r="F391" s="282"/>
      <c r="G391" s="282"/>
      <c r="H391" s="282"/>
      <c r="I391" s="282"/>
      <c r="J391" s="282"/>
      <c r="K391" s="282"/>
      <c r="L391" s="282"/>
      <c r="M391" s="282"/>
      <c r="N391" s="282"/>
      <c r="O391" s="282"/>
      <c r="P391" s="282"/>
      <c r="Q391" s="282"/>
    </row>
    <row r="392" spans="1:17" ht="15.5" x14ac:dyDescent="0.35">
      <c r="A392" s="282"/>
      <c r="B392" s="282"/>
      <c r="C392" s="282"/>
      <c r="D392" s="282"/>
      <c r="E392" s="282"/>
      <c r="F392" s="282"/>
      <c r="G392" s="282"/>
      <c r="H392" s="282"/>
      <c r="I392" s="282"/>
      <c r="J392" s="282"/>
      <c r="K392" s="282"/>
      <c r="L392" s="282"/>
      <c r="M392" s="282"/>
      <c r="N392" s="282"/>
      <c r="O392" s="282"/>
      <c r="P392" s="282"/>
      <c r="Q392" s="282"/>
    </row>
    <row r="393" spans="1:17" ht="15.5" x14ac:dyDescent="0.35">
      <c r="A393" s="282"/>
      <c r="B393" s="282"/>
      <c r="C393" s="282"/>
      <c r="D393" s="282"/>
      <c r="E393" s="282"/>
      <c r="F393" s="282"/>
      <c r="G393" s="282"/>
      <c r="H393" s="282"/>
      <c r="I393" s="282"/>
      <c r="J393" s="282"/>
      <c r="K393" s="282"/>
      <c r="L393" s="282"/>
      <c r="M393" s="282"/>
      <c r="N393" s="282"/>
      <c r="O393" s="282"/>
      <c r="P393" s="282"/>
      <c r="Q393" s="282"/>
    </row>
    <row r="394" spans="1:17" ht="15.5" x14ac:dyDescent="0.35">
      <c r="A394" s="282"/>
      <c r="B394" s="282"/>
      <c r="C394" s="282"/>
      <c r="D394" s="282"/>
      <c r="E394" s="282"/>
      <c r="F394" s="282"/>
      <c r="G394" s="282"/>
      <c r="H394" s="282"/>
      <c r="I394" s="282"/>
      <c r="J394" s="282"/>
      <c r="K394" s="282"/>
      <c r="L394" s="282"/>
      <c r="M394" s="282"/>
      <c r="N394" s="282"/>
      <c r="O394" s="282"/>
      <c r="P394" s="282"/>
      <c r="Q394" s="282"/>
    </row>
    <row r="395" spans="1:17" ht="15.5" x14ac:dyDescent="0.35">
      <c r="A395" s="282"/>
      <c r="B395" s="282"/>
      <c r="C395" s="282"/>
      <c r="D395" s="282"/>
      <c r="E395" s="282"/>
      <c r="F395" s="282"/>
      <c r="G395" s="282"/>
      <c r="H395" s="282"/>
      <c r="I395" s="282"/>
      <c r="J395" s="282"/>
      <c r="K395" s="282"/>
      <c r="L395" s="282"/>
      <c r="M395" s="282"/>
      <c r="N395" s="282"/>
      <c r="O395" s="282"/>
      <c r="P395" s="282"/>
      <c r="Q395" s="282"/>
    </row>
    <row r="396" spans="1:17" ht="15.5" x14ac:dyDescent="0.35">
      <c r="A396" s="282"/>
      <c r="B396" s="282"/>
      <c r="C396" s="282"/>
      <c r="D396" s="282"/>
      <c r="E396" s="282"/>
      <c r="F396" s="282"/>
      <c r="G396" s="282"/>
      <c r="H396" s="282"/>
      <c r="I396" s="282"/>
      <c r="J396" s="282"/>
      <c r="K396" s="282"/>
      <c r="L396" s="282"/>
      <c r="M396" s="282"/>
      <c r="N396" s="282"/>
      <c r="O396" s="282"/>
      <c r="P396" s="282"/>
      <c r="Q396" s="282"/>
    </row>
    <row r="397" spans="1:17" ht="15.5" x14ac:dyDescent="0.35">
      <c r="A397" s="282"/>
      <c r="B397" s="282"/>
      <c r="C397" s="282"/>
      <c r="D397" s="282"/>
      <c r="E397" s="282"/>
      <c r="F397" s="282"/>
      <c r="G397" s="282"/>
      <c r="H397" s="282"/>
      <c r="I397" s="282"/>
      <c r="J397" s="282"/>
      <c r="K397" s="282"/>
      <c r="L397" s="282"/>
      <c r="M397" s="282"/>
      <c r="N397" s="282"/>
      <c r="O397" s="282"/>
      <c r="P397" s="282"/>
      <c r="Q397" s="282"/>
    </row>
    <row r="398" spans="1:17" ht="15.5" x14ac:dyDescent="0.35">
      <c r="A398" s="282"/>
      <c r="B398" s="282"/>
      <c r="C398" s="282"/>
      <c r="D398" s="282"/>
      <c r="E398" s="282"/>
      <c r="F398" s="282"/>
      <c r="G398" s="282"/>
      <c r="H398" s="282"/>
      <c r="I398" s="282"/>
      <c r="J398" s="282"/>
      <c r="K398" s="282"/>
      <c r="L398" s="282"/>
      <c r="M398" s="282"/>
      <c r="N398" s="282"/>
      <c r="O398" s="282"/>
      <c r="P398" s="282"/>
      <c r="Q398" s="282"/>
    </row>
    <row r="399" spans="1:17" ht="15.5" x14ac:dyDescent="0.35">
      <c r="A399" s="282"/>
      <c r="B399" s="282"/>
      <c r="C399" s="282"/>
      <c r="D399" s="282"/>
      <c r="E399" s="282"/>
      <c r="F399" s="282"/>
      <c r="G399" s="282"/>
      <c r="H399" s="282"/>
      <c r="I399" s="282"/>
      <c r="J399" s="282"/>
      <c r="K399" s="282"/>
      <c r="L399" s="282"/>
      <c r="M399" s="282"/>
      <c r="N399" s="282"/>
      <c r="O399" s="282"/>
      <c r="P399" s="282"/>
      <c r="Q399" s="282"/>
    </row>
    <row r="400" spans="1:17" ht="15.5" x14ac:dyDescent="0.35">
      <c r="A400" s="282"/>
      <c r="B400" s="282"/>
      <c r="C400" s="282"/>
      <c r="D400" s="282"/>
      <c r="E400" s="282"/>
      <c r="F400" s="282"/>
      <c r="G400" s="282"/>
      <c r="H400" s="282"/>
      <c r="I400" s="282"/>
      <c r="J400" s="282"/>
      <c r="K400" s="282"/>
      <c r="L400" s="282"/>
      <c r="M400" s="282"/>
      <c r="N400" s="282"/>
      <c r="O400" s="282"/>
      <c r="P400" s="282"/>
      <c r="Q400" s="282"/>
    </row>
    <row r="401" spans="1:17" ht="15.5" x14ac:dyDescent="0.35">
      <c r="A401" s="282"/>
      <c r="B401" s="282"/>
      <c r="C401" s="282"/>
      <c r="D401" s="282"/>
      <c r="E401" s="282"/>
      <c r="F401" s="282"/>
      <c r="G401" s="282"/>
      <c r="H401" s="282"/>
      <c r="I401" s="282"/>
      <c r="J401" s="282"/>
      <c r="K401" s="282"/>
      <c r="L401" s="282"/>
      <c r="M401" s="282"/>
      <c r="N401" s="282"/>
      <c r="O401" s="282"/>
      <c r="P401" s="282"/>
      <c r="Q401" s="282"/>
    </row>
    <row r="402" spans="1:17" ht="15.5" x14ac:dyDescent="0.35">
      <c r="A402" s="282"/>
      <c r="B402" s="282"/>
      <c r="C402" s="282"/>
      <c r="D402" s="282"/>
      <c r="E402" s="282"/>
      <c r="F402" s="282"/>
      <c r="G402" s="282"/>
      <c r="H402" s="282"/>
      <c r="I402" s="282"/>
      <c r="J402" s="282"/>
      <c r="K402" s="282"/>
      <c r="L402" s="282"/>
      <c r="M402" s="282"/>
      <c r="N402" s="282"/>
      <c r="O402" s="282"/>
      <c r="P402" s="282"/>
      <c r="Q402" s="282"/>
    </row>
    <row r="403" spans="1:17" ht="15.5" x14ac:dyDescent="0.35">
      <c r="A403" s="282"/>
      <c r="B403" s="282"/>
      <c r="C403" s="282"/>
      <c r="D403" s="282"/>
      <c r="E403" s="282"/>
      <c r="F403" s="282"/>
      <c r="G403" s="282"/>
      <c r="H403" s="282"/>
      <c r="I403" s="282"/>
      <c r="J403" s="282"/>
      <c r="K403" s="282"/>
      <c r="L403" s="282"/>
      <c r="M403" s="282"/>
      <c r="N403" s="282"/>
      <c r="O403" s="282"/>
      <c r="P403" s="282"/>
      <c r="Q403" s="282"/>
    </row>
    <row r="404" spans="1:17" ht="15.5" x14ac:dyDescent="0.35">
      <c r="A404" s="282"/>
      <c r="B404" s="282"/>
      <c r="C404" s="282"/>
      <c r="D404" s="282"/>
      <c r="E404" s="282"/>
      <c r="F404" s="282"/>
      <c r="G404" s="282"/>
      <c r="H404" s="282"/>
      <c r="I404" s="282"/>
      <c r="J404" s="282"/>
      <c r="K404" s="282"/>
      <c r="L404" s="282"/>
      <c r="M404" s="282"/>
      <c r="N404" s="282"/>
      <c r="O404" s="282"/>
      <c r="P404" s="282"/>
      <c r="Q404" s="282"/>
    </row>
    <row r="405" spans="1:17" ht="15.5" x14ac:dyDescent="0.35">
      <c r="A405" s="282"/>
      <c r="B405" s="282"/>
      <c r="C405" s="282"/>
      <c r="D405" s="282"/>
      <c r="E405" s="282"/>
      <c r="F405" s="282"/>
      <c r="G405" s="282"/>
      <c r="H405" s="282"/>
      <c r="I405" s="282"/>
      <c r="J405" s="282"/>
      <c r="K405" s="282"/>
      <c r="L405" s="282"/>
      <c r="M405" s="282"/>
      <c r="N405" s="282"/>
      <c r="O405" s="282"/>
      <c r="P405" s="282"/>
      <c r="Q405" s="282"/>
    </row>
    <row r="406" spans="1:17" ht="15.5" x14ac:dyDescent="0.35">
      <c r="A406" s="282"/>
      <c r="B406" s="282"/>
      <c r="C406" s="282"/>
      <c r="D406" s="282"/>
      <c r="E406" s="282"/>
      <c r="F406" s="282"/>
      <c r="G406" s="282"/>
      <c r="H406" s="282"/>
      <c r="I406" s="282"/>
      <c r="J406" s="282"/>
      <c r="K406" s="282"/>
      <c r="L406" s="282"/>
      <c r="M406" s="282"/>
      <c r="N406" s="282"/>
      <c r="O406" s="282"/>
      <c r="P406" s="282"/>
      <c r="Q406" s="282"/>
    </row>
    <row r="407" spans="1:17" ht="15.5" x14ac:dyDescent="0.35">
      <c r="A407" s="282"/>
      <c r="B407" s="282"/>
      <c r="C407" s="282"/>
      <c r="D407" s="282"/>
      <c r="E407" s="282"/>
      <c r="F407" s="282"/>
      <c r="G407" s="282"/>
      <c r="H407" s="282"/>
      <c r="I407" s="282"/>
      <c r="J407" s="282"/>
      <c r="K407" s="282"/>
      <c r="L407" s="282"/>
      <c r="M407" s="282"/>
      <c r="N407" s="282"/>
      <c r="O407" s="282"/>
      <c r="P407" s="282"/>
      <c r="Q407" s="282"/>
    </row>
    <row r="408" spans="1:17" ht="15.5" x14ac:dyDescent="0.35">
      <c r="A408" s="282"/>
      <c r="B408" s="282"/>
      <c r="C408" s="282"/>
      <c r="D408" s="282"/>
      <c r="E408" s="282"/>
      <c r="F408" s="282"/>
      <c r="G408" s="282"/>
      <c r="H408" s="282"/>
      <c r="I408" s="282"/>
      <c r="J408" s="282"/>
      <c r="K408" s="282"/>
      <c r="L408" s="282"/>
      <c r="M408" s="282"/>
      <c r="N408" s="282"/>
      <c r="O408" s="282"/>
      <c r="P408" s="282"/>
      <c r="Q408" s="282"/>
    </row>
    <row r="409" spans="1:17" ht="15.5" x14ac:dyDescent="0.35">
      <c r="A409" s="282"/>
      <c r="B409" s="282"/>
      <c r="C409" s="282"/>
      <c r="D409" s="282"/>
      <c r="E409" s="282"/>
      <c r="F409" s="282"/>
      <c r="G409" s="282"/>
      <c r="H409" s="282"/>
      <c r="I409" s="282"/>
      <c r="J409" s="282"/>
      <c r="K409" s="282"/>
      <c r="L409" s="282"/>
      <c r="M409" s="282"/>
      <c r="N409" s="282"/>
      <c r="O409" s="282"/>
      <c r="P409" s="282"/>
      <c r="Q409" s="282"/>
    </row>
    <row r="410" spans="1:17" ht="15.5" x14ac:dyDescent="0.35">
      <c r="A410" s="282"/>
      <c r="B410" s="282"/>
      <c r="C410" s="282"/>
      <c r="D410" s="282"/>
      <c r="E410" s="282"/>
      <c r="F410" s="282"/>
      <c r="G410" s="282"/>
      <c r="H410" s="282"/>
      <c r="I410" s="282"/>
      <c r="J410" s="282"/>
      <c r="K410" s="282"/>
      <c r="L410" s="282"/>
      <c r="M410" s="282"/>
      <c r="N410" s="282"/>
      <c r="O410" s="282"/>
      <c r="P410" s="282"/>
      <c r="Q410" s="282"/>
    </row>
    <row r="411" spans="1:17" ht="15.5" x14ac:dyDescent="0.35">
      <c r="A411" s="282"/>
      <c r="B411" s="282"/>
      <c r="C411" s="282"/>
      <c r="D411" s="282"/>
      <c r="E411" s="282"/>
      <c r="F411" s="282"/>
      <c r="G411" s="282"/>
      <c r="H411" s="282"/>
      <c r="I411" s="282"/>
      <c r="J411" s="282"/>
      <c r="K411" s="282"/>
      <c r="L411" s="282"/>
      <c r="M411" s="282"/>
      <c r="N411" s="282"/>
      <c r="O411" s="282"/>
      <c r="P411" s="282"/>
      <c r="Q411" s="282"/>
    </row>
    <row r="412" spans="1:17" ht="15.5" x14ac:dyDescent="0.35">
      <c r="A412" s="282"/>
      <c r="B412" s="282"/>
      <c r="C412" s="282"/>
      <c r="D412" s="282"/>
      <c r="E412" s="282"/>
      <c r="F412" s="282"/>
      <c r="G412" s="282"/>
      <c r="H412" s="282"/>
      <c r="I412" s="282"/>
      <c r="J412" s="282"/>
      <c r="K412" s="282"/>
      <c r="L412" s="282"/>
      <c r="M412" s="282"/>
      <c r="N412" s="282"/>
      <c r="O412" s="282"/>
      <c r="P412" s="282"/>
      <c r="Q412" s="282"/>
    </row>
    <row r="413" spans="1:17" ht="15.5" x14ac:dyDescent="0.35">
      <c r="A413" s="282"/>
      <c r="B413" s="282"/>
      <c r="C413" s="282"/>
      <c r="D413" s="282"/>
      <c r="E413" s="282"/>
      <c r="F413" s="282"/>
      <c r="G413" s="282"/>
      <c r="H413" s="282"/>
      <c r="I413" s="282"/>
      <c r="J413" s="282"/>
      <c r="K413" s="282"/>
      <c r="L413" s="282"/>
      <c r="M413" s="282"/>
      <c r="N413" s="282"/>
      <c r="O413" s="282"/>
      <c r="P413" s="282"/>
      <c r="Q413" s="282"/>
    </row>
    <row r="414" spans="1:17" ht="15.5" x14ac:dyDescent="0.35">
      <c r="A414" s="282"/>
      <c r="B414" s="282"/>
      <c r="C414" s="282"/>
      <c r="D414" s="282"/>
      <c r="E414" s="282"/>
      <c r="F414" s="282"/>
      <c r="G414" s="282"/>
      <c r="H414" s="282"/>
      <c r="I414" s="282"/>
      <c r="J414" s="282"/>
      <c r="K414" s="282"/>
      <c r="L414" s="282"/>
      <c r="M414" s="282"/>
      <c r="N414" s="282"/>
      <c r="O414" s="282"/>
      <c r="P414" s="282"/>
      <c r="Q414" s="282"/>
    </row>
    <row r="415" spans="1:17" ht="15.5" x14ac:dyDescent="0.35">
      <c r="A415" s="282"/>
      <c r="B415" s="282"/>
      <c r="C415" s="282"/>
      <c r="D415" s="282"/>
      <c r="E415" s="282"/>
      <c r="F415" s="282"/>
      <c r="G415" s="282"/>
      <c r="H415" s="282"/>
      <c r="I415" s="282"/>
      <c r="J415" s="282"/>
      <c r="K415" s="282"/>
      <c r="L415" s="282"/>
      <c r="M415" s="282"/>
      <c r="N415" s="282"/>
      <c r="O415" s="282"/>
      <c r="P415" s="282"/>
      <c r="Q415" s="282"/>
    </row>
    <row r="416" spans="1:17" ht="15.5" x14ac:dyDescent="0.35">
      <c r="A416" s="282"/>
      <c r="B416" s="282"/>
      <c r="C416" s="282"/>
      <c r="D416" s="282"/>
      <c r="E416" s="282"/>
      <c r="F416" s="282"/>
      <c r="G416" s="282"/>
      <c r="H416" s="282"/>
      <c r="I416" s="282"/>
      <c r="J416" s="282"/>
      <c r="K416" s="282"/>
      <c r="L416" s="282"/>
      <c r="M416" s="282"/>
      <c r="N416" s="282"/>
      <c r="O416" s="282"/>
      <c r="P416" s="282"/>
      <c r="Q416" s="282"/>
    </row>
    <row r="417" spans="1:17" ht="15.5" x14ac:dyDescent="0.35">
      <c r="A417" s="282"/>
      <c r="B417" s="282"/>
      <c r="C417" s="282"/>
      <c r="D417" s="282"/>
      <c r="E417" s="282"/>
      <c r="F417" s="282"/>
      <c r="G417" s="282"/>
      <c r="H417" s="282"/>
      <c r="I417" s="282"/>
      <c r="J417" s="282"/>
      <c r="K417" s="282"/>
      <c r="L417" s="282"/>
      <c r="M417" s="282"/>
      <c r="N417" s="282"/>
      <c r="O417" s="282"/>
      <c r="P417" s="282"/>
      <c r="Q417" s="282"/>
    </row>
    <row r="418" spans="1:17" ht="15.5" x14ac:dyDescent="0.35">
      <c r="A418" s="282"/>
      <c r="B418" s="282"/>
      <c r="C418" s="282"/>
      <c r="D418" s="282"/>
      <c r="E418" s="282"/>
      <c r="F418" s="282"/>
      <c r="G418" s="282"/>
      <c r="H418" s="282"/>
      <c r="I418" s="282"/>
      <c r="J418" s="282"/>
      <c r="K418" s="282"/>
      <c r="L418" s="282"/>
      <c r="M418" s="282"/>
      <c r="N418" s="282"/>
      <c r="O418" s="282"/>
      <c r="P418" s="282"/>
      <c r="Q418" s="282"/>
    </row>
    <row r="419" spans="1:17" ht="15.5" x14ac:dyDescent="0.35">
      <c r="A419" s="282"/>
      <c r="B419" s="282"/>
      <c r="C419" s="282"/>
      <c r="D419" s="282"/>
      <c r="E419" s="282"/>
      <c r="F419" s="282"/>
      <c r="G419" s="282"/>
      <c r="H419" s="282"/>
      <c r="I419" s="282"/>
      <c r="J419" s="282"/>
      <c r="K419" s="282"/>
      <c r="L419" s="282"/>
      <c r="M419" s="282"/>
      <c r="N419" s="282"/>
      <c r="O419" s="282"/>
      <c r="P419" s="282"/>
      <c r="Q419" s="282"/>
    </row>
    <row r="420" spans="1:17" ht="15.5" x14ac:dyDescent="0.35">
      <c r="A420" s="282"/>
      <c r="B420" s="282"/>
      <c r="C420" s="282"/>
      <c r="D420" s="282"/>
      <c r="E420" s="282"/>
      <c r="F420" s="282"/>
      <c r="G420" s="282"/>
      <c r="H420" s="282"/>
      <c r="I420" s="282"/>
      <c r="J420" s="282"/>
      <c r="K420" s="282"/>
      <c r="L420" s="282"/>
      <c r="M420" s="282"/>
      <c r="N420" s="282"/>
      <c r="O420" s="282"/>
      <c r="P420" s="282"/>
      <c r="Q420" s="282"/>
    </row>
    <row r="421" spans="1:17" ht="15.5" x14ac:dyDescent="0.35">
      <c r="A421" s="282"/>
      <c r="B421" s="282"/>
      <c r="C421" s="282"/>
      <c r="D421" s="282"/>
      <c r="E421" s="282"/>
      <c r="F421" s="282"/>
      <c r="G421" s="282"/>
      <c r="H421" s="282"/>
      <c r="I421" s="282"/>
      <c r="J421" s="282"/>
      <c r="K421" s="282"/>
      <c r="L421" s="282"/>
      <c r="M421" s="282"/>
      <c r="N421" s="282"/>
      <c r="O421" s="282"/>
      <c r="P421" s="282"/>
      <c r="Q421" s="282"/>
    </row>
    <row r="422" spans="1:17" ht="15.5" x14ac:dyDescent="0.35">
      <c r="A422" s="282"/>
      <c r="B422" s="282"/>
      <c r="C422" s="282"/>
      <c r="D422" s="282"/>
      <c r="E422" s="282"/>
      <c r="F422" s="282"/>
      <c r="G422" s="282"/>
      <c r="H422" s="282"/>
      <c r="I422" s="282"/>
      <c r="J422" s="282"/>
      <c r="K422" s="282"/>
      <c r="L422" s="282"/>
      <c r="M422" s="282"/>
      <c r="N422" s="282"/>
      <c r="O422" s="282"/>
      <c r="P422" s="282"/>
      <c r="Q422" s="282"/>
    </row>
    <row r="423" spans="1:17" ht="15.5" x14ac:dyDescent="0.35">
      <c r="A423" s="282"/>
      <c r="B423" s="282"/>
      <c r="C423" s="282"/>
      <c r="D423" s="282"/>
      <c r="E423" s="282"/>
      <c r="F423" s="282"/>
      <c r="G423" s="282"/>
      <c r="H423" s="282"/>
      <c r="I423" s="282"/>
      <c r="J423" s="282"/>
      <c r="K423" s="282"/>
      <c r="L423" s="282"/>
      <c r="M423" s="282"/>
      <c r="N423" s="282"/>
      <c r="O423" s="282"/>
      <c r="P423" s="282"/>
      <c r="Q423" s="282"/>
    </row>
    <row r="424" spans="1:17" ht="15.5" x14ac:dyDescent="0.35">
      <c r="A424" s="282"/>
      <c r="B424" s="282"/>
      <c r="C424" s="282"/>
      <c r="D424" s="282"/>
      <c r="E424" s="282"/>
      <c r="F424" s="282"/>
      <c r="G424" s="282"/>
      <c r="H424" s="282"/>
      <c r="I424" s="282"/>
      <c r="J424" s="282"/>
      <c r="K424" s="282"/>
      <c r="L424" s="282"/>
      <c r="M424" s="282"/>
      <c r="N424" s="282"/>
      <c r="O424" s="282"/>
      <c r="P424" s="282"/>
      <c r="Q424" s="282"/>
    </row>
    <row r="425" spans="1:17" ht="15.5" x14ac:dyDescent="0.35">
      <c r="A425" s="282"/>
      <c r="B425" s="282"/>
      <c r="C425" s="282"/>
      <c r="D425" s="282"/>
      <c r="E425" s="282"/>
      <c r="F425" s="282"/>
      <c r="G425" s="282"/>
      <c r="H425" s="282"/>
      <c r="I425" s="282"/>
      <c r="J425" s="282"/>
      <c r="K425" s="282"/>
      <c r="L425" s="282"/>
      <c r="M425" s="282"/>
      <c r="N425" s="282"/>
      <c r="O425" s="282"/>
      <c r="P425" s="282"/>
      <c r="Q425" s="282"/>
    </row>
    <row r="426" spans="1:17" ht="15.5" x14ac:dyDescent="0.35">
      <c r="A426" s="282"/>
      <c r="B426" s="282"/>
      <c r="C426" s="282"/>
      <c r="D426" s="282"/>
      <c r="E426" s="282"/>
      <c r="F426" s="282"/>
      <c r="G426" s="282"/>
      <c r="H426" s="282"/>
      <c r="I426" s="282"/>
      <c r="J426" s="282"/>
      <c r="K426" s="282"/>
      <c r="L426" s="282"/>
      <c r="M426" s="282"/>
      <c r="N426" s="282"/>
      <c r="O426" s="282"/>
      <c r="P426" s="282"/>
      <c r="Q426" s="282"/>
    </row>
    <row r="427" spans="1:17" ht="15.5" x14ac:dyDescent="0.35">
      <c r="A427" s="282"/>
      <c r="B427" s="282"/>
      <c r="C427" s="282"/>
      <c r="D427" s="282"/>
      <c r="E427" s="282"/>
      <c r="F427" s="282"/>
      <c r="G427" s="282"/>
      <c r="H427" s="282"/>
      <c r="I427" s="282"/>
      <c r="J427" s="282"/>
      <c r="K427" s="282"/>
      <c r="L427" s="282"/>
      <c r="M427" s="282"/>
      <c r="N427" s="282"/>
      <c r="O427" s="282"/>
      <c r="P427" s="282"/>
      <c r="Q427" s="282"/>
    </row>
    <row r="428" spans="1:17" ht="15.5" x14ac:dyDescent="0.35">
      <c r="A428" s="282"/>
      <c r="B428" s="282"/>
      <c r="C428" s="282"/>
      <c r="D428" s="282"/>
      <c r="E428" s="282"/>
      <c r="F428" s="282"/>
      <c r="G428" s="282"/>
      <c r="H428" s="282"/>
      <c r="I428" s="282"/>
      <c r="J428" s="282"/>
      <c r="K428" s="282"/>
      <c r="L428" s="282"/>
      <c r="M428" s="282"/>
      <c r="N428" s="282"/>
      <c r="O428" s="282"/>
      <c r="P428" s="282"/>
      <c r="Q428" s="282"/>
    </row>
    <row r="429" spans="1:17" ht="15.5" x14ac:dyDescent="0.35">
      <c r="A429" s="282"/>
      <c r="B429" s="282"/>
      <c r="C429" s="282"/>
      <c r="D429" s="282"/>
      <c r="E429" s="282"/>
      <c r="F429" s="282"/>
      <c r="G429" s="282"/>
      <c r="H429" s="282"/>
      <c r="I429" s="282"/>
      <c r="J429" s="282"/>
      <c r="K429" s="282"/>
      <c r="L429" s="282"/>
      <c r="M429" s="282"/>
      <c r="N429" s="282"/>
      <c r="O429" s="282"/>
      <c r="P429" s="282"/>
      <c r="Q429" s="282"/>
    </row>
    <row r="430" spans="1:17" ht="15.5" x14ac:dyDescent="0.35">
      <c r="A430" s="282"/>
      <c r="B430" s="282"/>
      <c r="C430" s="282"/>
      <c r="D430" s="282"/>
      <c r="E430" s="282"/>
      <c r="F430" s="282"/>
      <c r="G430" s="282"/>
      <c r="H430" s="282"/>
      <c r="I430" s="282"/>
      <c r="J430" s="282"/>
      <c r="K430" s="282"/>
      <c r="L430" s="282"/>
      <c r="M430" s="282"/>
      <c r="N430" s="282"/>
      <c r="O430" s="282"/>
      <c r="P430" s="282"/>
      <c r="Q430" s="282"/>
    </row>
    <row r="431" spans="1:17" ht="15.5" x14ac:dyDescent="0.35">
      <c r="A431" s="282"/>
      <c r="B431" s="282"/>
      <c r="C431" s="282"/>
      <c r="D431" s="282"/>
      <c r="E431" s="282"/>
      <c r="F431" s="282"/>
      <c r="G431" s="282"/>
      <c r="H431" s="282"/>
      <c r="I431" s="282"/>
      <c r="J431" s="282"/>
      <c r="K431" s="282"/>
      <c r="L431" s="282"/>
      <c r="M431" s="282"/>
      <c r="N431" s="282"/>
      <c r="O431" s="282"/>
      <c r="P431" s="282"/>
      <c r="Q431" s="282"/>
    </row>
    <row r="432" spans="1:17" ht="15.5" x14ac:dyDescent="0.35">
      <c r="A432" s="282"/>
      <c r="B432" s="282"/>
      <c r="C432" s="282"/>
      <c r="D432" s="282"/>
      <c r="E432" s="282"/>
      <c r="F432" s="282"/>
      <c r="G432" s="282"/>
      <c r="H432" s="282"/>
      <c r="I432" s="282"/>
      <c r="J432" s="282"/>
      <c r="K432" s="282"/>
      <c r="L432" s="282"/>
      <c r="M432" s="282"/>
      <c r="N432" s="282"/>
      <c r="O432" s="282"/>
      <c r="P432" s="282"/>
      <c r="Q432" s="282"/>
    </row>
    <row r="433" spans="1:17" ht="15.5" x14ac:dyDescent="0.35">
      <c r="A433" s="282"/>
      <c r="B433" s="282"/>
      <c r="C433" s="282"/>
      <c r="D433" s="282"/>
      <c r="E433" s="282"/>
      <c r="F433" s="282"/>
      <c r="G433" s="282"/>
      <c r="H433" s="282"/>
      <c r="I433" s="282"/>
      <c r="J433" s="282"/>
      <c r="K433" s="282"/>
      <c r="L433" s="282"/>
      <c r="M433" s="282"/>
      <c r="N433" s="282"/>
      <c r="O433" s="282"/>
      <c r="P433" s="282"/>
      <c r="Q433" s="282"/>
    </row>
    <row r="434" spans="1:17" ht="15.5" x14ac:dyDescent="0.35">
      <c r="A434" s="282"/>
      <c r="B434" s="282"/>
      <c r="C434" s="282"/>
      <c r="D434" s="282"/>
      <c r="E434" s="282"/>
      <c r="F434" s="282"/>
      <c r="G434" s="282"/>
      <c r="H434" s="282"/>
      <c r="I434" s="282"/>
      <c r="J434" s="282"/>
      <c r="K434" s="282"/>
      <c r="L434" s="282"/>
      <c r="M434" s="282"/>
      <c r="N434" s="282"/>
      <c r="O434" s="282"/>
      <c r="P434" s="282"/>
      <c r="Q434" s="282"/>
    </row>
    <row r="435" spans="1:17" ht="15.5" x14ac:dyDescent="0.35">
      <c r="A435" s="282"/>
      <c r="B435" s="282"/>
      <c r="C435" s="282"/>
      <c r="D435" s="282"/>
      <c r="E435" s="282"/>
      <c r="F435" s="282"/>
      <c r="G435" s="282"/>
      <c r="H435" s="282"/>
      <c r="I435" s="282"/>
      <c r="J435" s="282"/>
      <c r="K435" s="282"/>
      <c r="L435" s="282"/>
      <c r="M435" s="282"/>
      <c r="N435" s="282"/>
      <c r="O435" s="282"/>
      <c r="P435" s="282"/>
      <c r="Q435" s="282"/>
    </row>
    <row r="436" spans="1:17" ht="15.5" x14ac:dyDescent="0.35">
      <c r="A436" s="282"/>
      <c r="B436" s="282"/>
      <c r="C436" s="282"/>
      <c r="D436" s="282"/>
      <c r="E436" s="282"/>
      <c r="F436" s="282"/>
      <c r="G436" s="282"/>
      <c r="H436" s="282"/>
      <c r="I436" s="282"/>
      <c r="J436" s="282"/>
      <c r="K436" s="282"/>
      <c r="L436" s="282"/>
      <c r="M436" s="282"/>
      <c r="N436" s="282"/>
      <c r="O436" s="282"/>
      <c r="P436" s="282"/>
      <c r="Q436" s="282"/>
    </row>
    <row r="437" spans="1:17" ht="15.5" x14ac:dyDescent="0.35">
      <c r="A437" s="282"/>
      <c r="B437" s="282"/>
      <c r="C437" s="282"/>
      <c r="D437" s="282"/>
      <c r="E437" s="282"/>
      <c r="F437" s="282"/>
      <c r="G437" s="282"/>
      <c r="H437" s="282"/>
      <c r="I437" s="282"/>
      <c r="J437" s="282"/>
      <c r="K437" s="282"/>
      <c r="L437" s="282"/>
      <c r="M437" s="282"/>
      <c r="N437" s="282"/>
      <c r="O437" s="282"/>
      <c r="P437" s="282"/>
      <c r="Q437" s="282"/>
    </row>
    <row r="438" spans="1:17" ht="15.5" x14ac:dyDescent="0.35">
      <c r="A438" s="282"/>
      <c r="B438" s="282"/>
      <c r="C438" s="282"/>
      <c r="D438" s="282"/>
      <c r="E438" s="282"/>
      <c r="F438" s="282"/>
      <c r="G438" s="282"/>
      <c r="H438" s="282"/>
      <c r="I438" s="282"/>
      <c r="J438" s="282"/>
      <c r="K438" s="282"/>
      <c r="L438" s="282"/>
      <c r="M438" s="282"/>
      <c r="N438" s="282"/>
      <c r="O438" s="282"/>
      <c r="P438" s="282"/>
      <c r="Q438" s="282"/>
    </row>
    <row r="439" spans="1:17" ht="15.5" x14ac:dyDescent="0.35">
      <c r="A439" s="282"/>
      <c r="B439" s="282"/>
      <c r="C439" s="282"/>
      <c r="D439" s="282"/>
      <c r="E439" s="282"/>
      <c r="F439" s="282"/>
      <c r="G439" s="282"/>
      <c r="H439" s="282"/>
      <c r="I439" s="282"/>
      <c r="J439" s="282"/>
      <c r="K439" s="282"/>
      <c r="L439" s="282"/>
      <c r="M439" s="282"/>
      <c r="N439" s="282"/>
      <c r="O439" s="282"/>
      <c r="P439" s="282"/>
      <c r="Q439" s="282"/>
    </row>
    <row r="440" spans="1:17" ht="15.5" x14ac:dyDescent="0.35">
      <c r="A440" s="282"/>
      <c r="B440" s="282"/>
      <c r="C440" s="282"/>
      <c r="D440" s="282"/>
      <c r="E440" s="282"/>
      <c r="F440" s="282"/>
      <c r="G440" s="282"/>
      <c r="H440" s="282"/>
      <c r="I440" s="282"/>
      <c r="J440" s="282"/>
      <c r="K440" s="282"/>
      <c r="L440" s="282"/>
      <c r="M440" s="282"/>
      <c r="N440" s="282"/>
      <c r="O440" s="282"/>
      <c r="P440" s="282"/>
      <c r="Q440" s="282"/>
    </row>
    <row r="441" spans="1:17" ht="15.5" x14ac:dyDescent="0.35">
      <c r="A441" s="282"/>
      <c r="B441" s="282"/>
      <c r="C441" s="282"/>
      <c r="D441" s="282"/>
      <c r="E441" s="282"/>
      <c r="F441" s="282"/>
      <c r="G441" s="282"/>
      <c r="H441" s="282"/>
      <c r="I441" s="282"/>
      <c r="J441" s="282"/>
      <c r="K441" s="282"/>
      <c r="L441" s="282"/>
      <c r="M441" s="282"/>
      <c r="N441" s="282"/>
      <c r="O441" s="282"/>
      <c r="P441" s="282"/>
      <c r="Q441" s="282"/>
    </row>
    <row r="442" spans="1:17" ht="15.5" x14ac:dyDescent="0.35">
      <c r="A442" s="282"/>
      <c r="B442" s="282"/>
      <c r="C442" s="282"/>
      <c r="D442" s="282"/>
      <c r="E442" s="282"/>
      <c r="F442" s="282"/>
      <c r="G442" s="282"/>
      <c r="H442" s="282"/>
      <c r="I442" s="282"/>
      <c r="J442" s="282"/>
      <c r="K442" s="282"/>
      <c r="L442" s="282"/>
      <c r="M442" s="282"/>
      <c r="N442" s="282"/>
      <c r="O442" s="282"/>
      <c r="P442" s="282"/>
      <c r="Q442" s="282"/>
    </row>
    <row r="443" spans="1:17" ht="15.5" x14ac:dyDescent="0.35">
      <c r="A443" s="282"/>
      <c r="B443" s="282"/>
      <c r="C443" s="282"/>
      <c r="D443" s="282"/>
      <c r="E443" s="282"/>
      <c r="F443" s="282"/>
      <c r="G443" s="282"/>
      <c r="H443" s="282"/>
      <c r="I443" s="282"/>
      <c r="J443" s="282"/>
      <c r="K443" s="282"/>
      <c r="L443" s="282"/>
      <c r="M443" s="282"/>
      <c r="N443" s="282"/>
      <c r="O443" s="282"/>
      <c r="P443" s="282"/>
      <c r="Q443" s="282"/>
    </row>
    <row r="444" spans="1:17" ht="15.5" x14ac:dyDescent="0.35">
      <c r="A444" s="282"/>
      <c r="B444" s="282"/>
      <c r="C444" s="282"/>
      <c r="D444" s="282"/>
      <c r="E444" s="282"/>
      <c r="F444" s="282"/>
      <c r="G444" s="282"/>
      <c r="H444" s="282"/>
      <c r="I444" s="282"/>
      <c r="J444" s="282"/>
      <c r="K444" s="282"/>
      <c r="L444" s="282"/>
      <c r="M444" s="282"/>
      <c r="N444" s="282"/>
      <c r="O444" s="282"/>
      <c r="P444" s="282"/>
      <c r="Q444" s="282"/>
    </row>
    <row r="445" spans="1:17" ht="15.5" x14ac:dyDescent="0.35">
      <c r="A445" s="282"/>
      <c r="B445" s="282"/>
      <c r="C445" s="282"/>
      <c r="D445" s="282"/>
      <c r="E445" s="282"/>
      <c r="F445" s="282"/>
      <c r="G445" s="282"/>
      <c r="H445" s="282"/>
      <c r="I445" s="282"/>
      <c r="J445" s="282"/>
      <c r="K445" s="282"/>
      <c r="L445" s="282"/>
      <c r="M445" s="282"/>
      <c r="N445" s="282"/>
      <c r="O445" s="282"/>
      <c r="P445" s="282"/>
      <c r="Q445" s="282"/>
    </row>
    <row r="446" spans="1:17" ht="15.5" x14ac:dyDescent="0.35">
      <c r="A446" s="282"/>
      <c r="B446" s="282"/>
      <c r="C446" s="282"/>
      <c r="D446" s="282"/>
      <c r="E446" s="282"/>
      <c r="F446" s="282"/>
      <c r="G446" s="282"/>
      <c r="H446" s="282"/>
      <c r="I446" s="282"/>
      <c r="J446" s="282"/>
      <c r="K446" s="282"/>
      <c r="L446" s="282"/>
      <c r="M446" s="282"/>
      <c r="N446" s="282"/>
      <c r="O446" s="282"/>
      <c r="P446" s="282"/>
      <c r="Q446" s="282"/>
    </row>
    <row r="447" spans="1:17" ht="15.5" x14ac:dyDescent="0.35">
      <c r="A447" s="282"/>
      <c r="B447" s="282"/>
      <c r="C447" s="282"/>
      <c r="D447" s="282"/>
      <c r="E447" s="282"/>
      <c r="F447" s="282"/>
      <c r="G447" s="282"/>
      <c r="H447" s="282"/>
      <c r="I447" s="282"/>
      <c r="J447" s="282"/>
      <c r="K447" s="282"/>
      <c r="L447" s="282"/>
      <c r="M447" s="282"/>
      <c r="N447" s="282"/>
      <c r="O447" s="282"/>
      <c r="P447" s="282"/>
      <c r="Q447" s="282"/>
    </row>
    <row r="448" spans="1:17" ht="15.5" x14ac:dyDescent="0.35">
      <c r="A448" s="282"/>
      <c r="B448" s="282"/>
      <c r="C448" s="282"/>
      <c r="D448" s="282"/>
      <c r="E448" s="282"/>
      <c r="F448" s="282"/>
      <c r="G448" s="282"/>
      <c r="H448" s="282"/>
      <c r="I448" s="282"/>
      <c r="J448" s="282"/>
      <c r="K448" s="282"/>
      <c r="L448" s="282"/>
      <c r="M448" s="282"/>
      <c r="N448" s="282"/>
      <c r="O448" s="282"/>
      <c r="P448" s="282"/>
      <c r="Q448" s="282"/>
    </row>
    <row r="449" spans="1:17" ht="15.5" x14ac:dyDescent="0.35">
      <c r="A449" s="282"/>
      <c r="B449" s="282"/>
      <c r="C449" s="282"/>
      <c r="D449" s="282"/>
      <c r="E449" s="282"/>
      <c r="F449" s="282"/>
      <c r="G449" s="282"/>
      <c r="H449" s="282"/>
      <c r="I449" s="282"/>
      <c r="J449" s="282"/>
      <c r="K449" s="282"/>
      <c r="L449" s="282"/>
      <c r="M449" s="282"/>
      <c r="N449" s="282"/>
      <c r="O449" s="282"/>
      <c r="P449" s="282"/>
      <c r="Q449" s="282"/>
    </row>
    <row r="450" spans="1:17" ht="15.5" x14ac:dyDescent="0.35">
      <c r="A450" s="282"/>
      <c r="B450" s="282"/>
      <c r="C450" s="282"/>
      <c r="D450" s="282"/>
      <c r="E450" s="282"/>
      <c r="F450" s="282"/>
      <c r="G450" s="282"/>
      <c r="H450" s="282"/>
      <c r="I450" s="282"/>
      <c r="J450" s="282"/>
      <c r="K450" s="282"/>
      <c r="L450" s="282"/>
      <c r="M450" s="282"/>
      <c r="N450" s="282"/>
      <c r="O450" s="282"/>
      <c r="P450" s="282"/>
      <c r="Q450" s="282"/>
    </row>
    <row r="451" spans="1:17" ht="15.5" x14ac:dyDescent="0.35">
      <c r="A451" s="282"/>
      <c r="B451" s="282"/>
      <c r="C451" s="282"/>
      <c r="D451" s="282"/>
      <c r="E451" s="282"/>
      <c r="F451" s="282"/>
      <c r="G451" s="282"/>
      <c r="H451" s="282"/>
      <c r="I451" s="282"/>
      <c r="J451" s="282"/>
      <c r="K451" s="282"/>
      <c r="L451" s="282"/>
      <c r="M451" s="282"/>
      <c r="N451" s="282"/>
      <c r="O451" s="282"/>
      <c r="P451" s="282"/>
      <c r="Q451" s="282"/>
    </row>
    <row r="452" spans="1:17" ht="15.5" x14ac:dyDescent="0.35">
      <c r="A452" s="282"/>
      <c r="B452" s="282"/>
      <c r="C452" s="282"/>
      <c r="D452" s="282"/>
      <c r="E452" s="282"/>
      <c r="F452" s="282"/>
      <c r="G452" s="282"/>
      <c r="H452" s="282"/>
      <c r="I452" s="282"/>
      <c r="J452" s="282"/>
      <c r="K452" s="282"/>
      <c r="L452" s="282"/>
      <c r="M452" s="282"/>
      <c r="N452" s="282"/>
      <c r="O452" s="282"/>
      <c r="P452" s="282"/>
      <c r="Q452" s="282"/>
    </row>
    <row r="453" spans="1:17" ht="15.5" x14ac:dyDescent="0.35">
      <c r="A453" s="282"/>
      <c r="B453" s="282"/>
      <c r="C453" s="282"/>
      <c r="D453" s="282"/>
      <c r="E453" s="282"/>
      <c r="F453" s="282"/>
      <c r="G453" s="282"/>
      <c r="H453" s="282"/>
      <c r="I453" s="282"/>
      <c r="J453" s="282"/>
      <c r="K453" s="282"/>
      <c r="L453" s="282"/>
      <c r="M453" s="282"/>
      <c r="N453" s="282"/>
      <c r="O453" s="282"/>
      <c r="P453" s="282"/>
      <c r="Q453" s="282"/>
    </row>
    <row r="454" spans="1:17" ht="15.5" x14ac:dyDescent="0.35">
      <c r="A454" s="282"/>
      <c r="B454" s="282"/>
      <c r="C454" s="282"/>
      <c r="D454" s="282"/>
      <c r="E454" s="282"/>
      <c r="F454" s="282"/>
      <c r="G454" s="282"/>
      <c r="H454" s="282"/>
      <c r="I454" s="282"/>
      <c r="J454" s="282"/>
      <c r="K454" s="282"/>
      <c r="L454" s="282"/>
      <c r="M454" s="282"/>
      <c r="N454" s="282"/>
      <c r="O454" s="282"/>
      <c r="P454" s="282"/>
      <c r="Q454" s="282"/>
    </row>
    <row r="455" spans="1:17" ht="15.5" x14ac:dyDescent="0.35">
      <c r="A455" s="282"/>
      <c r="B455" s="282"/>
      <c r="C455" s="282"/>
      <c r="D455" s="282"/>
      <c r="E455" s="282"/>
      <c r="F455" s="282"/>
      <c r="G455" s="282"/>
      <c r="H455" s="282"/>
      <c r="I455" s="282"/>
      <c r="J455" s="282"/>
      <c r="K455" s="282"/>
      <c r="L455" s="282"/>
      <c r="M455" s="282"/>
      <c r="N455" s="282"/>
      <c r="O455" s="282"/>
      <c r="P455" s="282"/>
      <c r="Q455" s="282"/>
    </row>
    <row r="456" spans="1:17" ht="15.5" x14ac:dyDescent="0.35">
      <c r="A456" s="282"/>
      <c r="B456" s="282"/>
      <c r="C456" s="282"/>
      <c r="D456" s="282"/>
      <c r="E456" s="282"/>
      <c r="F456" s="282"/>
      <c r="G456" s="282"/>
      <c r="H456" s="282"/>
      <c r="I456" s="282"/>
      <c r="J456" s="282"/>
      <c r="K456" s="282"/>
      <c r="L456" s="282"/>
      <c r="M456" s="282"/>
      <c r="N456" s="282"/>
      <c r="O456" s="282"/>
      <c r="P456" s="282"/>
      <c r="Q456" s="282"/>
    </row>
    <row r="457" spans="1:17" ht="15.5" x14ac:dyDescent="0.35">
      <c r="A457" s="282"/>
      <c r="B457" s="282"/>
      <c r="C457" s="282"/>
      <c r="D457" s="282"/>
      <c r="E457" s="282"/>
      <c r="F457" s="282"/>
      <c r="G457" s="282"/>
      <c r="H457" s="282"/>
      <c r="I457" s="282"/>
      <c r="J457" s="282"/>
      <c r="K457" s="282"/>
      <c r="L457" s="282"/>
      <c r="M457" s="282"/>
      <c r="N457" s="282"/>
      <c r="O457" s="282"/>
      <c r="P457" s="282"/>
      <c r="Q457" s="282"/>
    </row>
    <row r="458" spans="1:17" ht="15.5" x14ac:dyDescent="0.35">
      <c r="A458" s="282"/>
      <c r="B458" s="282"/>
      <c r="C458" s="282"/>
      <c r="D458" s="282"/>
      <c r="E458" s="282"/>
      <c r="F458" s="282"/>
      <c r="G458" s="282"/>
      <c r="H458" s="282"/>
      <c r="I458" s="282"/>
      <c r="J458" s="282"/>
      <c r="K458" s="282"/>
      <c r="L458" s="282"/>
      <c r="M458" s="282"/>
      <c r="N458" s="282"/>
      <c r="O458" s="282"/>
      <c r="P458" s="282"/>
      <c r="Q458" s="282"/>
    </row>
    <row r="459" spans="1:17" ht="15.5" x14ac:dyDescent="0.35">
      <c r="A459" s="282"/>
      <c r="B459" s="282"/>
      <c r="C459" s="282"/>
      <c r="D459" s="282"/>
      <c r="E459" s="282"/>
      <c r="F459" s="282"/>
      <c r="G459" s="282"/>
      <c r="H459" s="282"/>
      <c r="I459" s="282"/>
      <c r="J459" s="282"/>
      <c r="K459" s="282"/>
      <c r="L459" s="282"/>
      <c r="M459" s="282"/>
      <c r="N459" s="282"/>
      <c r="O459" s="282"/>
      <c r="P459" s="282"/>
      <c r="Q459" s="282"/>
    </row>
    <row r="460" spans="1:17" ht="15.5" x14ac:dyDescent="0.35">
      <c r="A460" s="282"/>
      <c r="B460" s="282"/>
      <c r="C460" s="282"/>
      <c r="D460" s="282"/>
      <c r="E460" s="282"/>
      <c r="F460" s="282"/>
      <c r="G460" s="282"/>
      <c r="H460" s="282"/>
      <c r="I460" s="282"/>
      <c r="J460" s="282"/>
      <c r="K460" s="282"/>
      <c r="L460" s="282"/>
      <c r="M460" s="282"/>
      <c r="N460" s="282"/>
      <c r="O460" s="282"/>
      <c r="P460" s="282"/>
      <c r="Q460" s="282"/>
    </row>
    <row r="461" spans="1:17" ht="15.5" x14ac:dyDescent="0.35">
      <c r="A461" s="282"/>
      <c r="B461" s="282"/>
      <c r="C461" s="282"/>
      <c r="D461" s="282"/>
      <c r="E461" s="282"/>
      <c r="F461" s="282"/>
      <c r="G461" s="282"/>
      <c r="H461" s="282"/>
      <c r="I461" s="282"/>
      <c r="J461" s="282"/>
      <c r="K461" s="282"/>
      <c r="L461" s="282"/>
      <c r="M461" s="282"/>
      <c r="N461" s="282"/>
      <c r="O461" s="282"/>
      <c r="P461" s="282"/>
      <c r="Q461" s="282"/>
    </row>
    <row r="462" spans="1:17" ht="15.5" x14ac:dyDescent="0.35">
      <c r="A462" s="282"/>
      <c r="B462" s="282"/>
      <c r="C462" s="282"/>
      <c r="D462" s="282"/>
      <c r="E462" s="282"/>
      <c r="F462" s="282"/>
      <c r="G462" s="282"/>
      <c r="H462" s="282"/>
      <c r="I462" s="282"/>
      <c r="J462" s="282"/>
      <c r="K462" s="282"/>
      <c r="L462" s="282"/>
      <c r="M462" s="282"/>
      <c r="N462" s="282"/>
      <c r="O462" s="282"/>
      <c r="P462" s="282"/>
      <c r="Q462" s="282"/>
    </row>
    <row r="463" spans="1:17" ht="15.5" x14ac:dyDescent="0.35">
      <c r="A463" s="282"/>
      <c r="B463" s="282"/>
      <c r="C463" s="282"/>
      <c r="D463" s="282"/>
      <c r="E463" s="282"/>
      <c r="F463" s="282"/>
      <c r="G463" s="282"/>
      <c r="H463" s="282"/>
      <c r="I463" s="282"/>
      <c r="J463" s="282"/>
      <c r="K463" s="282"/>
      <c r="L463" s="282"/>
      <c r="M463" s="282"/>
      <c r="N463" s="282"/>
      <c r="O463" s="282"/>
      <c r="P463" s="282"/>
      <c r="Q463" s="282"/>
    </row>
    <row r="464" spans="1:17" ht="15.5" x14ac:dyDescent="0.35">
      <c r="A464" s="282"/>
      <c r="B464" s="282"/>
      <c r="C464" s="282"/>
      <c r="D464" s="282"/>
      <c r="E464" s="282"/>
      <c r="F464" s="282"/>
      <c r="G464" s="282"/>
      <c r="H464" s="282"/>
      <c r="I464" s="282"/>
      <c r="J464" s="282"/>
      <c r="K464" s="282"/>
      <c r="L464" s="282"/>
      <c r="M464" s="282"/>
      <c r="N464" s="282"/>
      <c r="O464" s="282"/>
      <c r="P464" s="282"/>
      <c r="Q464" s="282"/>
    </row>
    <row r="465" spans="1:17" ht="15.5" x14ac:dyDescent="0.35">
      <c r="A465" s="282"/>
      <c r="B465" s="282"/>
      <c r="C465" s="282"/>
      <c r="D465" s="282"/>
      <c r="E465" s="282"/>
      <c r="F465" s="282"/>
      <c r="G465" s="282"/>
      <c r="H465" s="282"/>
      <c r="I465" s="282"/>
      <c r="J465" s="282"/>
      <c r="K465" s="282"/>
      <c r="L465" s="282"/>
      <c r="M465" s="282"/>
      <c r="N465" s="282"/>
      <c r="O465" s="282"/>
      <c r="P465" s="282"/>
      <c r="Q465" s="282"/>
    </row>
    <row r="466" spans="1:17" ht="15.5" x14ac:dyDescent="0.35">
      <c r="A466" s="282"/>
      <c r="B466" s="282"/>
      <c r="C466" s="282"/>
      <c r="D466" s="282"/>
      <c r="E466" s="282"/>
      <c r="F466" s="282"/>
      <c r="G466" s="282"/>
      <c r="H466" s="282"/>
      <c r="I466" s="282"/>
      <c r="J466" s="282"/>
      <c r="K466" s="282"/>
      <c r="L466" s="282"/>
      <c r="M466" s="282"/>
      <c r="N466" s="282"/>
      <c r="O466" s="282"/>
      <c r="P466" s="282"/>
      <c r="Q466" s="282"/>
    </row>
    <row r="467" spans="1:17" ht="15.5" x14ac:dyDescent="0.35">
      <c r="A467" s="282"/>
      <c r="B467" s="282"/>
      <c r="C467" s="282"/>
      <c r="D467" s="282"/>
      <c r="E467" s="282"/>
      <c r="F467" s="282"/>
      <c r="G467" s="282"/>
      <c r="H467" s="282"/>
      <c r="I467" s="282"/>
      <c r="J467" s="282"/>
      <c r="K467" s="282"/>
      <c r="L467" s="282"/>
      <c r="M467" s="282"/>
      <c r="N467" s="282"/>
      <c r="O467" s="282"/>
      <c r="P467" s="282"/>
      <c r="Q467" s="282"/>
    </row>
    <row r="468" spans="1:17" ht="15.5" x14ac:dyDescent="0.35">
      <c r="A468" s="282"/>
      <c r="B468" s="282"/>
      <c r="C468" s="282"/>
      <c r="D468" s="282"/>
      <c r="E468" s="282"/>
      <c r="F468" s="282"/>
      <c r="G468" s="282"/>
      <c r="H468" s="282"/>
      <c r="I468" s="282"/>
      <c r="J468" s="282"/>
      <c r="K468" s="282"/>
      <c r="L468" s="282"/>
      <c r="M468" s="282"/>
      <c r="N468" s="282"/>
      <c r="O468" s="282"/>
      <c r="P468" s="282"/>
      <c r="Q468" s="282"/>
    </row>
    <row r="469" spans="1:17" ht="15.5" x14ac:dyDescent="0.35">
      <c r="A469" s="282"/>
      <c r="B469" s="282"/>
      <c r="C469" s="282"/>
      <c r="D469" s="282"/>
      <c r="E469" s="282"/>
      <c r="F469" s="282"/>
      <c r="G469" s="282"/>
      <c r="H469" s="282"/>
      <c r="I469" s="282"/>
      <c r="J469" s="282"/>
      <c r="K469" s="282"/>
      <c r="L469" s="282"/>
      <c r="M469" s="282"/>
      <c r="N469" s="282"/>
      <c r="O469" s="282"/>
      <c r="P469" s="282"/>
      <c r="Q469" s="282"/>
    </row>
    <row r="470" spans="1:17" ht="15.5" x14ac:dyDescent="0.35">
      <c r="A470" s="282"/>
      <c r="B470" s="282"/>
      <c r="C470" s="282"/>
      <c r="D470" s="282"/>
      <c r="E470" s="282"/>
      <c r="F470" s="282"/>
      <c r="G470" s="282"/>
      <c r="H470" s="282"/>
      <c r="I470" s="282"/>
      <c r="J470" s="282"/>
      <c r="K470" s="282"/>
      <c r="L470" s="282"/>
      <c r="M470" s="282"/>
      <c r="N470" s="282"/>
      <c r="O470" s="282"/>
      <c r="P470" s="282"/>
      <c r="Q470" s="282"/>
    </row>
    <row r="471" spans="1:17" ht="15.5" x14ac:dyDescent="0.35">
      <c r="A471" s="282"/>
      <c r="B471" s="282"/>
      <c r="C471" s="282"/>
      <c r="D471" s="282"/>
      <c r="E471" s="282"/>
      <c r="F471" s="282"/>
      <c r="G471" s="282"/>
      <c r="H471" s="282"/>
      <c r="I471" s="282"/>
      <c r="J471" s="282"/>
      <c r="K471" s="282"/>
      <c r="L471" s="282"/>
      <c r="M471" s="282"/>
      <c r="N471" s="282"/>
      <c r="O471" s="282"/>
      <c r="P471" s="282"/>
      <c r="Q471" s="282"/>
    </row>
    <row r="472" spans="1:17" ht="15.5" x14ac:dyDescent="0.35">
      <c r="A472" s="282"/>
      <c r="B472" s="282"/>
      <c r="C472" s="282"/>
      <c r="D472" s="282"/>
      <c r="E472" s="282"/>
      <c r="F472" s="282"/>
      <c r="G472" s="282"/>
      <c r="H472" s="282"/>
      <c r="I472" s="282"/>
      <c r="J472" s="282"/>
      <c r="K472" s="282"/>
      <c r="L472" s="282"/>
      <c r="M472" s="282"/>
      <c r="N472" s="282"/>
      <c r="O472" s="282"/>
      <c r="P472" s="282"/>
      <c r="Q472" s="282"/>
    </row>
    <row r="473" spans="1:17" ht="15.5" x14ac:dyDescent="0.35">
      <c r="A473" s="282"/>
      <c r="B473" s="282"/>
      <c r="C473" s="282"/>
      <c r="D473" s="282"/>
      <c r="E473" s="282"/>
      <c r="F473" s="282"/>
      <c r="G473" s="282"/>
      <c r="H473" s="282"/>
      <c r="I473" s="282"/>
      <c r="J473" s="282"/>
      <c r="K473" s="282"/>
      <c r="L473" s="282"/>
      <c r="M473" s="282"/>
      <c r="N473" s="282"/>
      <c r="O473" s="282"/>
      <c r="P473" s="282"/>
      <c r="Q473" s="282"/>
    </row>
    <row r="474" spans="1:17" ht="15.5" x14ac:dyDescent="0.35">
      <c r="A474" s="282"/>
      <c r="B474" s="282"/>
      <c r="C474" s="282"/>
      <c r="D474" s="282"/>
      <c r="E474" s="282"/>
      <c r="F474" s="282"/>
      <c r="G474" s="282"/>
      <c r="H474" s="282"/>
      <c r="I474" s="282"/>
      <c r="J474" s="282"/>
      <c r="K474" s="282"/>
      <c r="L474" s="282"/>
      <c r="M474" s="282"/>
      <c r="N474" s="282"/>
      <c r="O474" s="282"/>
      <c r="P474" s="282"/>
      <c r="Q474" s="282"/>
    </row>
    <row r="475" spans="1:17" ht="15.5" x14ac:dyDescent="0.35">
      <c r="A475" s="282"/>
      <c r="B475" s="282"/>
      <c r="C475" s="282"/>
      <c r="D475" s="282"/>
      <c r="E475" s="282"/>
      <c r="F475" s="282"/>
      <c r="G475" s="282"/>
      <c r="H475" s="282"/>
      <c r="I475" s="282"/>
      <c r="J475" s="282"/>
      <c r="K475" s="282"/>
      <c r="L475" s="282"/>
      <c r="M475" s="282"/>
      <c r="N475" s="282"/>
      <c r="O475" s="282"/>
      <c r="P475" s="282"/>
      <c r="Q475" s="282"/>
    </row>
    <row r="476" spans="1:17" ht="15.5" x14ac:dyDescent="0.35">
      <c r="A476" s="282"/>
      <c r="B476" s="282"/>
      <c r="C476" s="282"/>
      <c r="D476" s="282"/>
      <c r="E476" s="282"/>
      <c r="F476" s="282"/>
      <c r="G476" s="282"/>
      <c r="H476" s="282"/>
      <c r="I476" s="282"/>
      <c r="J476" s="282"/>
      <c r="K476" s="282"/>
      <c r="L476" s="282"/>
      <c r="M476" s="282"/>
      <c r="N476" s="282"/>
      <c r="O476" s="282"/>
      <c r="P476" s="282"/>
      <c r="Q476" s="282"/>
    </row>
    <row r="477" spans="1:17" ht="15.5" x14ac:dyDescent="0.35">
      <c r="A477" s="282"/>
      <c r="B477" s="282"/>
      <c r="C477" s="282"/>
      <c r="D477" s="282"/>
      <c r="E477" s="282"/>
      <c r="F477" s="282"/>
      <c r="G477" s="282"/>
      <c r="H477" s="282"/>
      <c r="I477" s="282"/>
      <c r="J477" s="282"/>
      <c r="K477" s="282"/>
      <c r="L477" s="282"/>
      <c r="M477" s="282"/>
      <c r="N477" s="282"/>
      <c r="O477" s="282"/>
      <c r="P477" s="282"/>
      <c r="Q477" s="282"/>
    </row>
    <row r="478" spans="1:17" ht="15.5" x14ac:dyDescent="0.35">
      <c r="A478" s="282"/>
      <c r="B478" s="282"/>
      <c r="C478" s="282"/>
      <c r="D478" s="282"/>
      <c r="E478" s="282"/>
      <c r="F478" s="282"/>
      <c r="G478" s="282"/>
      <c r="H478" s="282"/>
      <c r="I478" s="282"/>
      <c r="J478" s="282"/>
      <c r="K478" s="282"/>
      <c r="L478" s="282"/>
      <c r="M478" s="282"/>
      <c r="N478" s="282"/>
      <c r="O478" s="282"/>
      <c r="P478" s="282"/>
      <c r="Q478" s="282"/>
    </row>
    <row r="479" spans="1:17" ht="15.5" x14ac:dyDescent="0.35">
      <c r="A479" s="282"/>
      <c r="B479" s="282"/>
      <c r="C479" s="282"/>
      <c r="D479" s="282"/>
      <c r="E479" s="282"/>
      <c r="F479" s="282"/>
      <c r="G479" s="282"/>
      <c r="H479" s="282"/>
      <c r="I479" s="282"/>
      <c r="J479" s="282"/>
      <c r="K479" s="282"/>
      <c r="L479" s="282"/>
      <c r="M479" s="282"/>
      <c r="N479" s="282"/>
      <c r="O479" s="282"/>
      <c r="P479" s="282"/>
      <c r="Q479" s="282"/>
    </row>
    <row r="480" spans="1:17" ht="15.5" x14ac:dyDescent="0.35">
      <c r="A480" s="282"/>
      <c r="B480" s="282"/>
      <c r="C480" s="282"/>
      <c r="D480" s="282"/>
      <c r="E480" s="282"/>
      <c r="F480" s="282"/>
      <c r="G480" s="282"/>
      <c r="H480" s="282"/>
      <c r="I480" s="282"/>
      <c r="J480" s="282"/>
      <c r="K480" s="282"/>
      <c r="L480" s="282"/>
      <c r="M480" s="282"/>
      <c r="N480" s="282"/>
      <c r="O480" s="282"/>
      <c r="P480" s="282"/>
      <c r="Q480" s="282"/>
    </row>
    <row r="481" spans="1:17" ht="15.5" x14ac:dyDescent="0.35">
      <c r="A481" s="282"/>
      <c r="B481" s="282"/>
      <c r="C481" s="282"/>
      <c r="D481" s="282"/>
      <c r="E481" s="282"/>
      <c r="F481" s="282"/>
      <c r="G481" s="282"/>
      <c r="H481" s="282"/>
      <c r="I481" s="282"/>
      <c r="J481" s="282"/>
      <c r="K481" s="282"/>
      <c r="L481" s="282"/>
      <c r="M481" s="282"/>
      <c r="N481" s="282"/>
      <c r="O481" s="282"/>
      <c r="P481" s="282"/>
      <c r="Q481" s="282"/>
    </row>
    <row r="482" spans="1:17" ht="15.5" x14ac:dyDescent="0.35">
      <c r="A482" s="282"/>
      <c r="B482" s="282"/>
      <c r="C482" s="282"/>
      <c r="D482" s="282"/>
      <c r="E482" s="282"/>
      <c r="F482" s="282"/>
      <c r="G482" s="282"/>
      <c r="H482" s="282"/>
      <c r="I482" s="282"/>
      <c r="J482" s="282"/>
      <c r="K482" s="282"/>
      <c r="L482" s="282"/>
      <c r="M482" s="282"/>
      <c r="N482" s="282"/>
      <c r="O482" s="282"/>
      <c r="P482" s="282"/>
      <c r="Q482" s="282"/>
    </row>
    <row r="483" spans="1:17" ht="15.5" x14ac:dyDescent="0.35">
      <c r="A483" s="282"/>
      <c r="B483" s="282"/>
      <c r="C483" s="282"/>
      <c r="D483" s="282"/>
      <c r="E483" s="282"/>
      <c r="F483" s="282"/>
      <c r="G483" s="282"/>
      <c r="H483" s="282"/>
      <c r="I483" s="282"/>
      <c r="J483" s="282"/>
      <c r="K483" s="282"/>
      <c r="L483" s="282"/>
      <c r="M483" s="282"/>
      <c r="N483" s="282"/>
      <c r="O483" s="282"/>
      <c r="P483" s="282"/>
      <c r="Q483" s="282"/>
    </row>
    <row r="484" spans="1:17" ht="15.5" x14ac:dyDescent="0.35">
      <c r="A484" s="282"/>
      <c r="B484" s="282"/>
      <c r="C484" s="282"/>
      <c r="D484" s="282"/>
      <c r="E484" s="282"/>
      <c r="F484" s="282"/>
      <c r="G484" s="282"/>
      <c r="H484" s="282"/>
      <c r="I484" s="282"/>
      <c r="J484" s="282"/>
      <c r="K484" s="282"/>
      <c r="L484" s="282"/>
      <c r="M484" s="282"/>
      <c r="N484" s="282"/>
      <c r="O484" s="282"/>
      <c r="P484" s="282"/>
      <c r="Q484" s="282"/>
    </row>
    <row r="485" spans="1:17" ht="15.5" x14ac:dyDescent="0.35">
      <c r="A485" s="282"/>
      <c r="B485" s="282"/>
      <c r="C485" s="282"/>
      <c r="D485" s="282"/>
      <c r="E485" s="282"/>
      <c r="F485" s="282"/>
      <c r="G485" s="282"/>
      <c r="H485" s="282"/>
      <c r="I485" s="282"/>
      <c r="J485" s="282"/>
      <c r="K485" s="282"/>
      <c r="L485" s="282"/>
      <c r="M485" s="282"/>
      <c r="N485" s="282"/>
      <c r="O485" s="282"/>
      <c r="P485" s="282"/>
      <c r="Q485" s="282"/>
    </row>
    <row r="486" spans="1:17" ht="15.5" x14ac:dyDescent="0.35">
      <c r="A486" s="282"/>
      <c r="B486" s="282"/>
      <c r="C486" s="282"/>
      <c r="D486" s="282"/>
      <c r="E486" s="282"/>
      <c r="F486" s="282"/>
      <c r="G486" s="282"/>
      <c r="H486" s="282"/>
      <c r="I486" s="282"/>
      <c r="J486" s="282"/>
      <c r="K486" s="282"/>
      <c r="L486" s="282"/>
      <c r="M486" s="282"/>
      <c r="N486" s="282"/>
      <c r="O486" s="282"/>
      <c r="P486" s="282"/>
      <c r="Q486" s="282"/>
    </row>
    <row r="487" spans="1:17" ht="15.5" x14ac:dyDescent="0.35">
      <c r="A487" s="282"/>
      <c r="B487" s="282"/>
      <c r="C487" s="282"/>
      <c r="D487" s="282"/>
      <c r="E487" s="282"/>
      <c r="F487" s="282"/>
      <c r="G487" s="282"/>
      <c r="H487" s="282"/>
      <c r="I487" s="282"/>
      <c r="J487" s="282"/>
      <c r="K487" s="282"/>
      <c r="L487" s="282"/>
      <c r="M487" s="282"/>
      <c r="N487" s="282"/>
      <c r="O487" s="282"/>
      <c r="P487" s="282"/>
      <c r="Q487" s="282"/>
    </row>
    <row r="488" spans="1:17" ht="15.5" x14ac:dyDescent="0.35">
      <c r="A488" s="282"/>
      <c r="B488" s="282"/>
      <c r="C488" s="282"/>
      <c r="D488" s="282"/>
      <c r="E488" s="282"/>
      <c r="F488" s="282"/>
      <c r="G488" s="282"/>
      <c r="H488" s="282"/>
      <c r="I488" s="282"/>
      <c r="J488" s="282"/>
      <c r="K488" s="282"/>
      <c r="L488" s="282"/>
      <c r="M488" s="282"/>
      <c r="N488" s="282"/>
      <c r="O488" s="282"/>
      <c r="P488" s="282"/>
      <c r="Q488" s="282"/>
    </row>
    <row r="489" spans="1:17" ht="15.5" x14ac:dyDescent="0.35">
      <c r="A489" s="282"/>
      <c r="B489" s="282"/>
      <c r="C489" s="282"/>
      <c r="D489" s="282"/>
      <c r="E489" s="282"/>
      <c r="F489" s="282"/>
      <c r="G489" s="282"/>
      <c r="H489" s="282"/>
      <c r="I489" s="282"/>
      <c r="J489" s="282"/>
      <c r="K489" s="282"/>
      <c r="L489" s="282"/>
      <c r="M489" s="282"/>
      <c r="N489" s="282"/>
      <c r="O489" s="282"/>
      <c r="P489" s="282"/>
      <c r="Q489" s="282"/>
    </row>
    <row r="490" spans="1:17" ht="15.5" x14ac:dyDescent="0.35">
      <c r="A490" s="282"/>
      <c r="B490" s="282"/>
      <c r="C490" s="282"/>
      <c r="D490" s="282"/>
      <c r="E490" s="282"/>
      <c r="F490" s="282"/>
      <c r="G490" s="282"/>
      <c r="H490" s="282"/>
      <c r="I490" s="282"/>
      <c r="J490" s="282"/>
      <c r="K490" s="282"/>
      <c r="L490" s="282"/>
      <c r="M490" s="282"/>
      <c r="N490" s="282"/>
      <c r="O490" s="282"/>
      <c r="P490" s="282"/>
      <c r="Q490" s="282"/>
    </row>
    <row r="491" spans="1:17" ht="15.5" x14ac:dyDescent="0.35">
      <c r="A491" s="282"/>
      <c r="B491" s="282"/>
      <c r="C491" s="282"/>
      <c r="D491" s="282"/>
      <c r="E491" s="282"/>
      <c r="F491" s="282"/>
      <c r="G491" s="282"/>
      <c r="H491" s="282"/>
      <c r="I491" s="282"/>
      <c r="J491" s="282"/>
      <c r="K491" s="282"/>
      <c r="L491" s="282"/>
      <c r="M491" s="282"/>
      <c r="N491" s="282"/>
      <c r="O491" s="282"/>
      <c r="P491" s="282"/>
      <c r="Q491" s="282"/>
    </row>
    <row r="492" spans="1:17" ht="15.5" x14ac:dyDescent="0.35">
      <c r="A492" s="282"/>
      <c r="B492" s="282"/>
      <c r="C492" s="282"/>
      <c r="D492" s="282"/>
      <c r="E492" s="282"/>
      <c r="F492" s="282"/>
      <c r="G492" s="282"/>
      <c r="H492" s="282"/>
      <c r="I492" s="282"/>
      <c r="J492" s="282"/>
      <c r="K492" s="282"/>
      <c r="L492" s="282"/>
      <c r="M492" s="282"/>
      <c r="N492" s="282"/>
      <c r="O492" s="282"/>
      <c r="P492" s="282"/>
      <c r="Q492" s="282"/>
    </row>
    <row r="493" spans="1:17" ht="15.5" x14ac:dyDescent="0.35">
      <c r="A493" s="282"/>
      <c r="B493" s="282"/>
      <c r="C493" s="282"/>
      <c r="D493" s="282"/>
      <c r="E493" s="282"/>
      <c r="F493" s="282"/>
      <c r="G493" s="282"/>
      <c r="H493" s="282"/>
      <c r="I493" s="282"/>
      <c r="J493" s="282"/>
      <c r="K493" s="282"/>
      <c r="L493" s="282"/>
      <c r="M493" s="282"/>
      <c r="N493" s="282"/>
      <c r="O493" s="282"/>
      <c r="P493" s="282"/>
      <c r="Q493" s="282"/>
    </row>
    <row r="494" spans="1:17" ht="15.5" x14ac:dyDescent="0.35">
      <c r="A494" s="282"/>
      <c r="B494" s="282"/>
      <c r="C494" s="282"/>
      <c r="D494" s="282"/>
      <c r="E494" s="282"/>
      <c r="F494" s="282"/>
      <c r="G494" s="282"/>
      <c r="H494" s="282"/>
      <c r="I494" s="282"/>
      <c r="J494" s="282"/>
      <c r="K494" s="282"/>
      <c r="L494" s="282"/>
      <c r="M494" s="282"/>
      <c r="N494" s="282"/>
      <c r="O494" s="282"/>
      <c r="P494" s="282"/>
      <c r="Q494" s="282"/>
    </row>
    <row r="495" spans="1:17" ht="15.5" x14ac:dyDescent="0.35">
      <c r="A495" s="282"/>
      <c r="B495" s="282"/>
      <c r="C495" s="282"/>
      <c r="D495" s="282"/>
      <c r="E495" s="282"/>
      <c r="F495" s="282"/>
      <c r="G495" s="282"/>
      <c r="H495" s="282"/>
      <c r="I495" s="282"/>
      <c r="J495" s="282"/>
      <c r="K495" s="282"/>
      <c r="L495" s="282"/>
      <c r="M495" s="282"/>
      <c r="N495" s="282"/>
      <c r="O495" s="282"/>
      <c r="P495" s="282"/>
      <c r="Q495" s="282"/>
    </row>
    <row r="496" spans="1:17" ht="15.5" x14ac:dyDescent="0.35">
      <c r="A496" s="282"/>
      <c r="B496" s="282"/>
      <c r="C496" s="282"/>
      <c r="D496" s="282"/>
      <c r="E496" s="282"/>
      <c r="F496" s="282"/>
      <c r="G496" s="282"/>
      <c r="H496" s="282"/>
      <c r="I496" s="282"/>
      <c r="J496" s="282"/>
      <c r="K496" s="282"/>
      <c r="L496" s="282"/>
      <c r="M496" s="282"/>
      <c r="N496" s="282"/>
      <c r="O496" s="282"/>
      <c r="P496" s="282"/>
      <c r="Q496" s="282"/>
    </row>
    <row r="497" spans="1:17" ht="15.5" x14ac:dyDescent="0.35">
      <c r="A497" s="282"/>
      <c r="B497" s="282"/>
      <c r="C497" s="282"/>
      <c r="D497" s="282"/>
      <c r="E497" s="282"/>
      <c r="F497" s="282"/>
      <c r="G497" s="282"/>
      <c r="H497" s="282"/>
      <c r="I497" s="282"/>
      <c r="J497" s="282"/>
      <c r="K497" s="282"/>
      <c r="L497" s="282"/>
      <c r="M497" s="282"/>
      <c r="N497" s="282"/>
      <c r="O497" s="282"/>
      <c r="P497" s="282"/>
      <c r="Q497" s="282"/>
    </row>
    <row r="498" spans="1:17" ht="15.5" x14ac:dyDescent="0.35">
      <c r="A498" s="282"/>
      <c r="B498" s="282"/>
      <c r="C498" s="282"/>
      <c r="D498" s="282"/>
      <c r="E498" s="282"/>
      <c r="F498" s="282"/>
      <c r="G498" s="282"/>
      <c r="H498" s="282"/>
      <c r="I498" s="282"/>
      <c r="J498" s="282"/>
      <c r="K498" s="282"/>
      <c r="L498" s="282"/>
      <c r="M498" s="282"/>
      <c r="N498" s="282"/>
      <c r="O498" s="282"/>
      <c r="P498" s="282"/>
      <c r="Q498" s="282"/>
    </row>
    <row r="499" spans="1:17" ht="15.5" x14ac:dyDescent="0.35">
      <c r="A499" s="282"/>
      <c r="B499" s="282"/>
      <c r="C499" s="282"/>
      <c r="D499" s="282"/>
      <c r="E499" s="282"/>
      <c r="F499" s="282"/>
      <c r="G499" s="282"/>
      <c r="H499" s="282"/>
      <c r="I499" s="282"/>
      <c r="J499" s="282"/>
      <c r="K499" s="282"/>
      <c r="L499" s="282"/>
      <c r="M499" s="282"/>
      <c r="N499" s="282"/>
      <c r="O499" s="282"/>
      <c r="P499" s="282"/>
      <c r="Q499" s="282"/>
    </row>
    <row r="500" spans="1:17" ht="15.5" x14ac:dyDescent="0.35">
      <c r="A500" s="282"/>
      <c r="B500" s="282"/>
      <c r="C500" s="282"/>
      <c r="D500" s="282"/>
      <c r="E500" s="282"/>
      <c r="F500" s="282"/>
      <c r="G500" s="282"/>
      <c r="H500" s="282"/>
      <c r="I500" s="282"/>
      <c r="J500" s="282"/>
      <c r="K500" s="282"/>
      <c r="L500" s="282"/>
      <c r="M500" s="282"/>
      <c r="N500" s="282"/>
      <c r="O500" s="282"/>
      <c r="P500" s="282"/>
      <c r="Q500" s="282"/>
    </row>
    <row r="501" spans="1:17" ht="15.5" x14ac:dyDescent="0.35">
      <c r="A501" s="282"/>
      <c r="B501" s="282"/>
      <c r="C501" s="282"/>
      <c r="D501" s="282"/>
      <c r="E501" s="282"/>
      <c r="F501" s="282"/>
      <c r="G501" s="282"/>
      <c r="H501" s="282"/>
      <c r="I501" s="282"/>
      <c r="J501" s="282"/>
      <c r="K501" s="282"/>
      <c r="L501" s="282"/>
      <c r="M501" s="282"/>
      <c r="N501" s="282"/>
      <c r="O501" s="282"/>
      <c r="P501" s="282"/>
      <c r="Q501" s="282"/>
    </row>
    <row r="502" spans="1:17" ht="15.5" x14ac:dyDescent="0.35">
      <c r="A502" s="282"/>
      <c r="B502" s="282"/>
      <c r="C502" s="282"/>
      <c r="D502" s="282"/>
      <c r="E502" s="282"/>
      <c r="F502" s="282"/>
      <c r="G502" s="282"/>
      <c r="H502" s="282"/>
      <c r="I502" s="282"/>
      <c r="J502" s="282"/>
      <c r="K502" s="282"/>
      <c r="L502" s="282"/>
      <c r="M502" s="282"/>
      <c r="N502" s="282"/>
      <c r="O502" s="282"/>
      <c r="P502" s="282"/>
      <c r="Q502" s="282"/>
    </row>
    <row r="503" spans="1:17" ht="15.5" x14ac:dyDescent="0.35">
      <c r="A503" s="282"/>
      <c r="B503" s="282"/>
      <c r="C503" s="282"/>
      <c r="D503" s="282"/>
      <c r="E503" s="282"/>
      <c r="F503" s="282"/>
      <c r="G503" s="282"/>
      <c r="H503" s="282"/>
      <c r="I503" s="282"/>
      <c r="J503" s="282"/>
      <c r="K503" s="282"/>
      <c r="L503" s="282"/>
      <c r="M503" s="282"/>
      <c r="N503" s="282"/>
      <c r="O503" s="282"/>
      <c r="P503" s="282"/>
      <c r="Q503" s="282"/>
    </row>
    <row r="504" spans="1:17" ht="15.5" x14ac:dyDescent="0.35">
      <c r="A504" s="282"/>
      <c r="B504" s="282"/>
      <c r="C504" s="282"/>
      <c r="D504" s="282"/>
      <c r="E504" s="282"/>
      <c r="F504" s="282"/>
      <c r="G504" s="282"/>
      <c r="H504" s="282"/>
      <c r="I504" s="282"/>
      <c r="J504" s="282"/>
      <c r="K504" s="282"/>
      <c r="L504" s="282"/>
      <c r="M504" s="282"/>
      <c r="N504" s="282"/>
      <c r="O504" s="282"/>
      <c r="P504" s="282"/>
      <c r="Q504" s="282"/>
    </row>
    <row r="505" spans="1:17" ht="15.5" x14ac:dyDescent="0.35">
      <c r="A505" s="282"/>
      <c r="B505" s="282"/>
      <c r="C505" s="282"/>
      <c r="D505" s="282"/>
      <c r="E505" s="282"/>
      <c r="F505" s="282"/>
      <c r="G505" s="282"/>
      <c r="H505" s="282"/>
      <c r="I505" s="282"/>
      <c r="J505" s="282"/>
      <c r="K505" s="282"/>
      <c r="L505" s="282"/>
      <c r="M505" s="282"/>
      <c r="N505" s="282"/>
      <c r="O505" s="282"/>
      <c r="P505" s="282"/>
      <c r="Q505" s="282"/>
    </row>
    <row r="506" spans="1:17" ht="15.5" x14ac:dyDescent="0.35">
      <c r="A506" s="282"/>
      <c r="B506" s="282"/>
      <c r="C506" s="282"/>
      <c r="D506" s="282"/>
      <c r="E506" s="282"/>
      <c r="F506" s="282"/>
      <c r="G506" s="282"/>
      <c r="H506" s="282"/>
      <c r="I506" s="282"/>
      <c r="J506" s="282"/>
      <c r="K506" s="282"/>
      <c r="L506" s="282"/>
      <c r="M506" s="282"/>
      <c r="N506" s="282"/>
      <c r="O506" s="282"/>
      <c r="P506" s="282"/>
      <c r="Q506" s="282"/>
    </row>
    <row r="507" spans="1:17" ht="15.5" x14ac:dyDescent="0.35">
      <c r="A507" s="282"/>
      <c r="B507" s="282"/>
      <c r="C507" s="282"/>
      <c r="D507" s="282"/>
      <c r="E507" s="282"/>
      <c r="F507" s="282"/>
      <c r="G507" s="282"/>
      <c r="H507" s="282"/>
      <c r="I507" s="282"/>
      <c r="J507" s="282"/>
      <c r="K507" s="282"/>
      <c r="L507" s="282"/>
      <c r="M507" s="282"/>
      <c r="N507" s="282"/>
      <c r="O507" s="282"/>
      <c r="P507" s="282"/>
      <c r="Q507" s="282"/>
    </row>
    <row r="508" spans="1:17" ht="15.5" x14ac:dyDescent="0.35">
      <c r="A508" s="282"/>
      <c r="B508" s="282"/>
      <c r="C508" s="282"/>
      <c r="D508" s="282"/>
      <c r="E508" s="282"/>
      <c r="F508" s="282"/>
      <c r="G508" s="282"/>
      <c r="H508" s="282"/>
      <c r="I508" s="282"/>
      <c r="J508" s="282"/>
      <c r="K508" s="282"/>
      <c r="L508" s="282"/>
      <c r="M508" s="282"/>
      <c r="N508" s="282"/>
      <c r="O508" s="282"/>
      <c r="P508" s="282"/>
      <c r="Q508" s="282"/>
    </row>
    <row r="509" spans="1:17" ht="15.5" x14ac:dyDescent="0.35">
      <c r="A509" s="282"/>
      <c r="B509" s="282"/>
      <c r="C509" s="282"/>
      <c r="D509" s="282"/>
      <c r="E509" s="282"/>
      <c r="F509" s="282"/>
      <c r="G509" s="282"/>
      <c r="H509" s="282"/>
      <c r="I509" s="282"/>
      <c r="J509" s="282"/>
      <c r="K509" s="282"/>
      <c r="L509" s="282"/>
      <c r="M509" s="282"/>
      <c r="N509" s="282"/>
      <c r="O509" s="282"/>
      <c r="P509" s="282"/>
      <c r="Q509" s="282"/>
    </row>
    <row r="510" spans="1:17" ht="15.5" x14ac:dyDescent="0.35">
      <c r="A510" s="282"/>
      <c r="B510" s="282"/>
      <c r="C510" s="282"/>
      <c r="D510" s="282"/>
      <c r="E510" s="282"/>
      <c r="F510" s="282"/>
      <c r="G510" s="282"/>
      <c r="H510" s="282"/>
      <c r="I510" s="282"/>
      <c r="J510" s="282"/>
      <c r="K510" s="282"/>
      <c r="L510" s="282"/>
      <c r="M510" s="282"/>
      <c r="N510" s="282"/>
      <c r="O510" s="282"/>
      <c r="P510" s="282"/>
      <c r="Q510" s="282"/>
    </row>
    <row r="511" spans="1:17" ht="15.5" x14ac:dyDescent="0.35">
      <c r="A511" s="282"/>
      <c r="B511" s="282"/>
      <c r="C511" s="282"/>
      <c r="D511" s="282"/>
      <c r="E511" s="282"/>
      <c r="F511" s="282"/>
      <c r="G511" s="282"/>
      <c r="H511" s="282"/>
      <c r="I511" s="282"/>
      <c r="J511" s="282"/>
      <c r="K511" s="282"/>
      <c r="L511" s="282"/>
      <c r="M511" s="282"/>
      <c r="N511" s="282"/>
      <c r="O511" s="282"/>
      <c r="P511" s="282"/>
      <c r="Q511" s="282"/>
    </row>
    <row r="512" spans="1:17" ht="15.5" x14ac:dyDescent="0.35">
      <c r="A512" s="282"/>
      <c r="B512" s="282"/>
      <c r="C512" s="282"/>
      <c r="D512" s="282"/>
      <c r="E512" s="282"/>
      <c r="F512" s="282"/>
      <c r="G512" s="282"/>
      <c r="H512" s="282"/>
      <c r="I512" s="282"/>
      <c r="J512" s="282"/>
      <c r="K512" s="282"/>
      <c r="L512" s="282"/>
      <c r="M512" s="282"/>
      <c r="N512" s="282"/>
      <c r="O512" s="282"/>
      <c r="P512" s="282"/>
      <c r="Q512" s="282"/>
    </row>
    <row r="513" spans="1:17" ht="15.5" x14ac:dyDescent="0.35">
      <c r="A513" s="282"/>
      <c r="B513" s="282"/>
      <c r="C513" s="282"/>
      <c r="D513" s="282"/>
      <c r="E513" s="282"/>
      <c r="F513" s="282"/>
      <c r="G513" s="282"/>
      <c r="H513" s="282"/>
      <c r="I513" s="282"/>
      <c r="J513" s="282"/>
      <c r="K513" s="282"/>
      <c r="L513" s="282"/>
      <c r="M513" s="282"/>
      <c r="N513" s="282"/>
      <c r="O513" s="282"/>
      <c r="P513" s="282"/>
      <c r="Q513" s="282"/>
    </row>
    <row r="514" spans="1:17" ht="15.5" x14ac:dyDescent="0.35">
      <c r="A514" s="282"/>
      <c r="B514" s="282"/>
      <c r="C514" s="282"/>
      <c r="D514" s="282"/>
      <c r="E514" s="282"/>
      <c r="F514" s="282"/>
      <c r="G514" s="282"/>
      <c r="H514" s="282"/>
      <c r="I514" s="282"/>
      <c r="J514" s="282"/>
      <c r="K514" s="282"/>
      <c r="L514" s="282"/>
      <c r="M514" s="282"/>
      <c r="N514" s="282"/>
      <c r="O514" s="282"/>
      <c r="P514" s="282"/>
      <c r="Q514" s="282"/>
    </row>
    <row r="515" spans="1:17" ht="15.5" x14ac:dyDescent="0.35">
      <c r="A515" s="282"/>
      <c r="B515" s="282"/>
      <c r="C515" s="282"/>
      <c r="D515" s="282"/>
      <c r="E515" s="282"/>
      <c r="F515" s="282"/>
      <c r="G515" s="282"/>
      <c r="H515" s="282"/>
      <c r="I515" s="282"/>
      <c r="J515" s="282"/>
      <c r="K515" s="282"/>
      <c r="L515" s="282"/>
      <c r="M515" s="282"/>
      <c r="N515" s="282"/>
      <c r="O515" s="282"/>
      <c r="P515" s="282"/>
      <c r="Q515" s="282"/>
    </row>
    <row r="516" spans="1:17" ht="15.5" x14ac:dyDescent="0.35">
      <c r="A516" s="282"/>
      <c r="B516" s="282"/>
      <c r="C516" s="282"/>
      <c r="D516" s="282"/>
      <c r="E516" s="282"/>
      <c r="F516" s="282"/>
      <c r="G516" s="282"/>
      <c r="H516" s="282"/>
      <c r="I516" s="282"/>
      <c r="J516" s="282"/>
      <c r="K516" s="282"/>
      <c r="L516" s="282"/>
      <c r="M516" s="282"/>
      <c r="N516" s="282"/>
      <c r="O516" s="282"/>
      <c r="P516" s="282"/>
      <c r="Q516" s="282"/>
    </row>
    <row r="517" spans="1:17" ht="15.5" x14ac:dyDescent="0.35">
      <c r="A517" s="282"/>
      <c r="B517" s="282"/>
      <c r="C517" s="282"/>
      <c r="D517" s="282"/>
      <c r="E517" s="282"/>
      <c r="F517" s="282"/>
      <c r="G517" s="282"/>
      <c r="H517" s="282"/>
      <c r="I517" s="282"/>
      <c r="J517" s="282"/>
      <c r="K517" s="282"/>
      <c r="L517" s="282"/>
      <c r="M517" s="282"/>
      <c r="N517" s="282"/>
      <c r="O517" s="282"/>
      <c r="P517" s="282"/>
      <c r="Q517" s="282"/>
    </row>
    <row r="518" spans="1:17" ht="15.5" x14ac:dyDescent="0.35">
      <c r="A518" s="282"/>
      <c r="B518" s="282"/>
      <c r="C518" s="282"/>
      <c r="D518" s="282"/>
      <c r="E518" s="282"/>
      <c r="F518" s="282"/>
      <c r="G518" s="282"/>
      <c r="H518" s="282"/>
      <c r="I518" s="282"/>
      <c r="J518" s="282"/>
      <c r="K518" s="282"/>
      <c r="L518" s="282"/>
      <c r="M518" s="282"/>
      <c r="N518" s="282"/>
      <c r="O518" s="282"/>
      <c r="P518" s="282"/>
      <c r="Q518" s="282"/>
    </row>
    <row r="519" spans="1:17" ht="15.5" x14ac:dyDescent="0.35">
      <c r="A519" s="282"/>
      <c r="B519" s="282"/>
      <c r="C519" s="282"/>
      <c r="D519" s="282"/>
      <c r="E519" s="282"/>
      <c r="F519" s="282"/>
      <c r="G519" s="282"/>
      <c r="H519" s="282"/>
      <c r="I519" s="282"/>
      <c r="J519" s="282"/>
      <c r="K519" s="282"/>
      <c r="L519" s="282"/>
      <c r="M519" s="282"/>
      <c r="N519" s="282"/>
      <c r="O519" s="282"/>
      <c r="P519" s="282"/>
      <c r="Q519" s="282"/>
    </row>
    <row r="520" spans="1:17" ht="15.5" x14ac:dyDescent="0.35">
      <c r="A520" s="282"/>
      <c r="B520" s="282"/>
      <c r="C520" s="282"/>
      <c r="D520" s="282"/>
      <c r="E520" s="282"/>
      <c r="F520" s="282"/>
      <c r="G520" s="282"/>
      <c r="H520" s="282"/>
      <c r="I520" s="282"/>
      <c r="J520" s="282"/>
      <c r="K520" s="282"/>
      <c r="L520" s="282"/>
      <c r="M520" s="282"/>
      <c r="N520" s="282"/>
      <c r="O520" s="282"/>
      <c r="P520" s="282"/>
      <c r="Q520" s="282"/>
    </row>
    <row r="521" spans="1:17" ht="15.5" x14ac:dyDescent="0.35">
      <c r="A521" s="282"/>
      <c r="B521" s="282"/>
      <c r="C521" s="282"/>
      <c r="D521" s="282"/>
      <c r="E521" s="282"/>
      <c r="F521" s="282"/>
      <c r="G521" s="282"/>
      <c r="H521" s="282"/>
      <c r="I521" s="282"/>
      <c r="J521" s="282"/>
      <c r="K521" s="282"/>
      <c r="L521" s="282"/>
      <c r="M521" s="282"/>
      <c r="N521" s="282"/>
      <c r="O521" s="282"/>
      <c r="P521" s="282"/>
      <c r="Q521" s="282"/>
    </row>
    <row r="522" spans="1:17" ht="15.5" x14ac:dyDescent="0.35">
      <c r="A522" s="282"/>
      <c r="B522" s="282"/>
      <c r="C522" s="282"/>
      <c r="D522" s="282"/>
      <c r="E522" s="282"/>
      <c r="F522" s="282"/>
      <c r="G522" s="282"/>
      <c r="H522" s="282"/>
      <c r="I522" s="282"/>
      <c r="J522" s="282"/>
      <c r="K522" s="282"/>
      <c r="L522" s="282"/>
      <c r="M522" s="282"/>
      <c r="N522" s="282"/>
      <c r="O522" s="282"/>
      <c r="P522" s="282"/>
      <c r="Q522" s="282"/>
    </row>
    <row r="523" spans="1:17" ht="15.5" x14ac:dyDescent="0.35">
      <c r="A523" s="282"/>
      <c r="B523" s="282"/>
      <c r="C523" s="282"/>
      <c r="D523" s="282"/>
      <c r="E523" s="282"/>
      <c r="F523" s="282"/>
      <c r="G523" s="282"/>
      <c r="H523" s="282"/>
      <c r="I523" s="282"/>
      <c r="J523" s="282"/>
      <c r="K523" s="282"/>
      <c r="L523" s="282"/>
      <c r="M523" s="282"/>
      <c r="N523" s="282"/>
      <c r="O523" s="282"/>
      <c r="P523" s="282"/>
      <c r="Q523" s="282"/>
    </row>
    <row r="524" spans="1:17" ht="15.5" x14ac:dyDescent="0.35">
      <c r="A524" s="282"/>
      <c r="B524" s="282"/>
      <c r="C524" s="282"/>
      <c r="D524" s="282"/>
      <c r="E524" s="282"/>
      <c r="F524" s="282"/>
      <c r="G524" s="282"/>
      <c r="H524" s="282"/>
      <c r="I524" s="282"/>
      <c r="J524" s="282"/>
      <c r="K524" s="282"/>
      <c r="L524" s="282"/>
      <c r="M524" s="282"/>
      <c r="N524" s="282"/>
      <c r="O524" s="282"/>
      <c r="P524" s="282"/>
      <c r="Q524" s="282"/>
    </row>
    <row r="525" spans="1:17" ht="15.5" x14ac:dyDescent="0.35">
      <c r="A525" s="282"/>
      <c r="B525" s="282"/>
      <c r="C525" s="282"/>
      <c r="D525" s="282"/>
      <c r="E525" s="282"/>
      <c r="F525" s="282"/>
      <c r="G525" s="282"/>
      <c r="H525" s="282"/>
      <c r="I525" s="282"/>
      <c r="J525" s="282"/>
      <c r="K525" s="282"/>
      <c r="L525" s="282"/>
      <c r="M525" s="282"/>
      <c r="N525" s="282"/>
      <c r="O525" s="282"/>
      <c r="P525" s="282"/>
      <c r="Q525" s="282"/>
    </row>
    <row r="526" spans="1:17" ht="15.5" x14ac:dyDescent="0.35">
      <c r="A526" s="282"/>
      <c r="B526" s="282"/>
      <c r="C526" s="282"/>
      <c r="D526" s="282"/>
      <c r="E526" s="282"/>
      <c r="F526" s="282"/>
      <c r="G526" s="282"/>
      <c r="H526" s="282"/>
      <c r="I526" s="282"/>
      <c r="J526" s="282"/>
      <c r="K526" s="282"/>
      <c r="L526" s="282"/>
      <c r="M526" s="282"/>
      <c r="N526" s="282"/>
      <c r="O526" s="282"/>
      <c r="P526" s="282"/>
      <c r="Q526" s="282"/>
    </row>
    <row r="527" spans="1:17" ht="15.5" x14ac:dyDescent="0.35">
      <c r="A527" s="282"/>
      <c r="B527" s="282"/>
      <c r="C527" s="282"/>
      <c r="D527" s="282"/>
      <c r="E527" s="282"/>
      <c r="F527" s="282"/>
      <c r="G527" s="282"/>
      <c r="H527" s="282"/>
      <c r="I527" s="282"/>
      <c r="J527" s="282"/>
      <c r="K527" s="282"/>
      <c r="L527" s="282"/>
      <c r="M527" s="282"/>
      <c r="N527" s="282"/>
      <c r="O527" s="282"/>
      <c r="P527" s="282"/>
      <c r="Q527" s="282"/>
    </row>
    <row r="528" spans="1:17" ht="15.5" x14ac:dyDescent="0.35">
      <c r="A528" s="282"/>
      <c r="B528" s="282"/>
      <c r="C528" s="282"/>
      <c r="D528" s="282"/>
      <c r="E528" s="282"/>
      <c r="F528" s="282"/>
      <c r="G528" s="282"/>
      <c r="H528" s="282"/>
      <c r="I528" s="282"/>
      <c r="J528" s="282"/>
      <c r="K528" s="282"/>
      <c r="L528" s="282"/>
      <c r="M528" s="282"/>
      <c r="N528" s="282"/>
      <c r="O528" s="282"/>
      <c r="P528" s="282"/>
      <c r="Q528" s="282"/>
    </row>
    <row r="529" spans="1:17" ht="15.5" x14ac:dyDescent="0.35">
      <c r="A529" s="282"/>
      <c r="B529" s="282"/>
      <c r="C529" s="282"/>
      <c r="D529" s="282"/>
      <c r="E529" s="282"/>
      <c r="F529" s="282"/>
      <c r="G529" s="282"/>
      <c r="H529" s="282"/>
      <c r="I529" s="282"/>
      <c r="J529" s="282"/>
      <c r="K529" s="282"/>
      <c r="L529" s="282"/>
      <c r="M529" s="282"/>
      <c r="N529" s="282"/>
      <c r="O529" s="282"/>
      <c r="P529" s="282"/>
      <c r="Q529" s="282"/>
    </row>
    <row r="530" spans="1:17" ht="15.5" x14ac:dyDescent="0.35">
      <c r="A530" s="282"/>
      <c r="B530" s="282"/>
      <c r="C530" s="282"/>
      <c r="D530" s="282"/>
      <c r="E530" s="282"/>
      <c r="F530" s="282"/>
      <c r="G530" s="282"/>
      <c r="H530" s="282"/>
      <c r="I530" s="282"/>
      <c r="J530" s="282"/>
      <c r="K530" s="282"/>
      <c r="L530" s="282"/>
      <c r="M530" s="282"/>
      <c r="N530" s="282"/>
      <c r="O530" s="282"/>
      <c r="P530" s="282"/>
      <c r="Q530" s="282"/>
    </row>
    <row r="531" spans="1:17" ht="15.5" x14ac:dyDescent="0.35">
      <c r="A531" s="282"/>
      <c r="B531" s="282"/>
      <c r="C531" s="282"/>
      <c r="D531" s="282"/>
      <c r="E531" s="282"/>
      <c r="F531" s="282"/>
      <c r="G531" s="282"/>
      <c r="H531" s="282"/>
      <c r="I531" s="282"/>
      <c r="J531" s="282"/>
      <c r="K531" s="282"/>
      <c r="L531" s="282"/>
      <c r="M531" s="282"/>
      <c r="N531" s="282"/>
      <c r="O531" s="282"/>
      <c r="P531" s="282"/>
      <c r="Q531" s="282"/>
    </row>
    <row r="532" spans="1:17" ht="15.5" x14ac:dyDescent="0.35">
      <c r="A532" s="282"/>
      <c r="B532" s="282"/>
      <c r="C532" s="282"/>
      <c r="D532" s="282"/>
      <c r="E532" s="282"/>
      <c r="F532" s="282"/>
      <c r="G532" s="282"/>
      <c r="H532" s="282"/>
      <c r="I532" s="282"/>
      <c r="J532" s="282"/>
      <c r="K532" s="282"/>
      <c r="L532" s="282"/>
      <c r="M532" s="282"/>
      <c r="N532" s="282"/>
      <c r="O532" s="282"/>
      <c r="P532" s="282"/>
      <c r="Q532" s="282"/>
    </row>
    <row r="533" spans="1:17" ht="15.5" x14ac:dyDescent="0.35">
      <c r="A533" s="282"/>
      <c r="B533" s="282"/>
      <c r="C533" s="282"/>
      <c r="D533" s="282"/>
      <c r="E533" s="282"/>
      <c r="F533" s="282"/>
      <c r="G533" s="282"/>
      <c r="H533" s="282"/>
      <c r="I533" s="282"/>
      <c r="J533" s="282"/>
      <c r="K533" s="282"/>
      <c r="L533" s="282"/>
      <c r="M533" s="282"/>
      <c r="N533" s="282"/>
      <c r="O533" s="282"/>
      <c r="P533" s="282"/>
      <c r="Q533" s="282"/>
    </row>
    <row r="534" spans="1:17" ht="15.5" x14ac:dyDescent="0.35">
      <c r="A534" s="282"/>
      <c r="B534" s="282"/>
      <c r="C534" s="282"/>
      <c r="D534" s="282"/>
      <c r="E534" s="282"/>
      <c r="F534" s="282"/>
      <c r="G534" s="282"/>
      <c r="H534" s="282"/>
      <c r="I534" s="282"/>
      <c r="J534" s="282"/>
      <c r="K534" s="282"/>
      <c r="L534" s="282"/>
      <c r="M534" s="282"/>
      <c r="N534" s="282"/>
      <c r="O534" s="282"/>
      <c r="P534" s="282"/>
      <c r="Q534" s="282"/>
    </row>
    <row r="535" spans="1:17" ht="15.5" x14ac:dyDescent="0.35">
      <c r="A535" s="282"/>
      <c r="B535" s="282"/>
      <c r="C535" s="282"/>
      <c r="D535" s="282"/>
      <c r="E535" s="282"/>
      <c r="F535" s="282"/>
      <c r="G535" s="282"/>
      <c r="H535" s="282"/>
      <c r="I535" s="282"/>
      <c r="J535" s="282"/>
      <c r="K535" s="282"/>
      <c r="L535" s="282"/>
      <c r="M535" s="282"/>
      <c r="N535" s="282"/>
      <c r="O535" s="282"/>
      <c r="P535" s="282"/>
      <c r="Q535" s="282"/>
    </row>
    <row r="536" spans="1:17" ht="15.5" x14ac:dyDescent="0.35">
      <c r="A536" s="282"/>
      <c r="B536" s="282"/>
      <c r="C536" s="282"/>
      <c r="D536" s="282"/>
      <c r="E536" s="282"/>
      <c r="F536" s="282"/>
      <c r="G536" s="282"/>
      <c r="H536" s="282"/>
      <c r="I536" s="282"/>
      <c r="J536" s="282"/>
      <c r="K536" s="282"/>
      <c r="L536" s="282"/>
      <c r="M536" s="282"/>
      <c r="N536" s="282"/>
      <c r="O536" s="282"/>
      <c r="P536" s="282"/>
      <c r="Q536" s="282"/>
    </row>
    <row r="537" spans="1:17" ht="15.5" x14ac:dyDescent="0.35">
      <c r="A537" s="282"/>
      <c r="B537" s="282"/>
      <c r="C537" s="282"/>
      <c r="D537" s="282"/>
      <c r="E537" s="282"/>
      <c r="F537" s="282"/>
      <c r="G537" s="282"/>
      <c r="H537" s="282"/>
      <c r="I537" s="282"/>
      <c r="J537" s="282"/>
      <c r="K537" s="282"/>
      <c r="L537" s="282"/>
      <c r="M537" s="282"/>
      <c r="N537" s="282"/>
      <c r="O537" s="282"/>
      <c r="P537" s="282"/>
      <c r="Q537" s="282"/>
    </row>
    <row r="538" spans="1:17" ht="15.5" x14ac:dyDescent="0.35">
      <c r="A538" s="282"/>
      <c r="B538" s="282"/>
      <c r="C538" s="282"/>
      <c r="D538" s="282"/>
      <c r="E538" s="282"/>
      <c r="F538" s="282"/>
      <c r="G538" s="282"/>
      <c r="H538" s="282"/>
      <c r="I538" s="282"/>
      <c r="J538" s="282"/>
      <c r="K538" s="282"/>
      <c r="L538" s="282"/>
      <c r="M538" s="282"/>
      <c r="N538" s="282"/>
      <c r="O538" s="282"/>
      <c r="P538" s="282"/>
      <c r="Q538" s="282"/>
    </row>
    <row r="539" spans="1:17" ht="15.5" x14ac:dyDescent="0.35">
      <c r="A539" s="282"/>
      <c r="B539" s="282"/>
      <c r="C539" s="282"/>
      <c r="D539" s="282"/>
      <c r="E539" s="282"/>
      <c r="F539" s="282"/>
      <c r="G539" s="282"/>
      <c r="H539" s="282"/>
      <c r="I539" s="282"/>
      <c r="J539" s="282"/>
      <c r="K539" s="282"/>
      <c r="L539" s="282"/>
      <c r="M539" s="282"/>
      <c r="N539" s="282"/>
      <c r="O539" s="282"/>
      <c r="P539" s="282"/>
      <c r="Q539" s="282"/>
    </row>
    <row r="540" spans="1:17" ht="15.5" x14ac:dyDescent="0.35">
      <c r="A540" s="282"/>
      <c r="B540" s="282"/>
      <c r="C540" s="282"/>
      <c r="D540" s="282"/>
      <c r="E540" s="282"/>
      <c r="F540" s="282"/>
      <c r="G540" s="282"/>
      <c r="H540" s="282"/>
      <c r="I540" s="282"/>
      <c r="J540" s="282"/>
      <c r="K540" s="282"/>
      <c r="L540" s="282"/>
      <c r="M540" s="282"/>
      <c r="N540" s="282"/>
      <c r="O540" s="282"/>
      <c r="P540" s="282"/>
      <c r="Q540" s="282"/>
    </row>
    <row r="541" spans="1:17" ht="15.5" x14ac:dyDescent="0.35">
      <c r="A541" s="282"/>
      <c r="B541" s="282"/>
      <c r="C541" s="282"/>
      <c r="D541" s="282"/>
      <c r="E541" s="282"/>
      <c r="F541" s="282"/>
      <c r="G541" s="282"/>
      <c r="H541" s="282"/>
      <c r="I541" s="282"/>
      <c r="J541" s="282"/>
      <c r="K541" s="282"/>
      <c r="L541" s="282"/>
      <c r="M541" s="282"/>
      <c r="N541" s="282"/>
      <c r="O541" s="282"/>
      <c r="P541" s="282"/>
      <c r="Q541" s="282"/>
    </row>
    <row r="542" spans="1:17" ht="15.5" x14ac:dyDescent="0.35">
      <c r="A542" s="282"/>
      <c r="B542" s="282"/>
      <c r="C542" s="282"/>
      <c r="D542" s="282"/>
      <c r="E542" s="282"/>
      <c r="F542" s="282"/>
      <c r="G542" s="282"/>
      <c r="H542" s="282"/>
      <c r="I542" s="282"/>
      <c r="J542" s="282"/>
      <c r="K542" s="282"/>
      <c r="L542" s="282"/>
      <c r="M542" s="282"/>
      <c r="N542" s="282"/>
      <c r="O542" s="282"/>
      <c r="P542" s="282"/>
      <c r="Q542" s="282"/>
    </row>
    <row r="543" spans="1:17" ht="15.5" x14ac:dyDescent="0.35">
      <c r="A543" s="282"/>
      <c r="B543" s="282"/>
      <c r="C543" s="282"/>
      <c r="D543" s="282"/>
      <c r="E543" s="282"/>
      <c r="F543" s="282"/>
      <c r="G543" s="282"/>
      <c r="H543" s="282"/>
      <c r="I543" s="282"/>
      <c r="J543" s="282"/>
      <c r="K543" s="282"/>
      <c r="L543" s="282"/>
      <c r="M543" s="282"/>
      <c r="N543" s="282"/>
      <c r="O543" s="282"/>
      <c r="P543" s="282"/>
      <c r="Q543" s="282"/>
    </row>
    <row r="544" spans="1:17" ht="15.5" x14ac:dyDescent="0.35">
      <c r="A544" s="282"/>
      <c r="B544" s="282"/>
      <c r="C544" s="282"/>
      <c r="D544" s="282"/>
      <c r="E544" s="282"/>
      <c r="F544" s="282"/>
      <c r="G544" s="282"/>
      <c r="H544" s="282"/>
      <c r="I544" s="282"/>
      <c r="J544" s="282"/>
      <c r="K544" s="282"/>
      <c r="L544" s="282"/>
      <c r="M544" s="282"/>
      <c r="N544" s="282"/>
      <c r="O544" s="282"/>
      <c r="P544" s="282"/>
      <c r="Q544" s="282"/>
    </row>
    <row r="545" spans="1:17" ht="15.5" x14ac:dyDescent="0.35">
      <c r="A545" s="282"/>
      <c r="B545" s="282"/>
      <c r="C545" s="282"/>
      <c r="D545" s="282"/>
      <c r="E545" s="282"/>
      <c r="F545" s="282"/>
      <c r="G545" s="282"/>
      <c r="H545" s="282"/>
      <c r="I545" s="282"/>
      <c r="J545" s="282"/>
      <c r="K545" s="282"/>
      <c r="L545" s="282"/>
      <c r="M545" s="282"/>
      <c r="N545" s="282"/>
      <c r="O545" s="282"/>
      <c r="P545" s="282"/>
      <c r="Q545" s="282"/>
    </row>
    <row r="546" spans="1:17" ht="15.5" x14ac:dyDescent="0.35">
      <c r="A546" s="282"/>
      <c r="B546" s="282"/>
      <c r="C546" s="282"/>
      <c r="D546" s="282"/>
      <c r="E546" s="282"/>
      <c r="F546" s="282"/>
      <c r="G546" s="282"/>
      <c r="H546" s="282"/>
      <c r="I546" s="282"/>
      <c r="J546" s="282"/>
      <c r="K546" s="282"/>
      <c r="L546" s="282"/>
      <c r="M546" s="282"/>
      <c r="N546" s="282"/>
      <c r="O546" s="282"/>
      <c r="P546" s="282"/>
      <c r="Q546" s="282"/>
    </row>
    <row r="547" spans="1:17" ht="15.5" x14ac:dyDescent="0.35">
      <c r="A547" s="282"/>
      <c r="B547" s="282"/>
      <c r="C547" s="282"/>
      <c r="D547" s="282"/>
      <c r="E547" s="282"/>
      <c r="F547" s="282"/>
      <c r="G547" s="282"/>
      <c r="H547" s="282"/>
      <c r="I547" s="282"/>
      <c r="J547" s="282"/>
      <c r="K547" s="282"/>
      <c r="L547" s="282"/>
      <c r="M547" s="282"/>
      <c r="N547" s="282"/>
      <c r="O547" s="282"/>
      <c r="P547" s="282"/>
      <c r="Q547" s="282"/>
    </row>
    <row r="548" spans="1:17" ht="15.5" x14ac:dyDescent="0.35">
      <c r="A548" s="282"/>
      <c r="B548" s="282"/>
      <c r="C548" s="282"/>
      <c r="D548" s="282"/>
      <c r="E548" s="282"/>
      <c r="F548" s="282"/>
      <c r="G548" s="282"/>
      <c r="H548" s="282"/>
      <c r="I548" s="282"/>
      <c r="J548" s="282"/>
      <c r="K548" s="282"/>
      <c r="L548" s="282"/>
      <c r="M548" s="282"/>
      <c r="N548" s="282"/>
      <c r="O548" s="282"/>
      <c r="P548" s="282"/>
      <c r="Q548" s="282"/>
    </row>
    <row r="549" spans="1:17" ht="15.5" x14ac:dyDescent="0.35">
      <c r="A549" s="282"/>
      <c r="B549" s="282"/>
      <c r="C549" s="282"/>
      <c r="D549" s="282"/>
      <c r="E549" s="282"/>
      <c r="F549" s="282"/>
      <c r="G549" s="282"/>
      <c r="H549" s="282"/>
      <c r="I549" s="282"/>
      <c r="J549" s="282"/>
      <c r="K549" s="282"/>
      <c r="L549" s="282"/>
      <c r="M549" s="282"/>
      <c r="N549" s="282"/>
      <c r="O549" s="282"/>
      <c r="P549" s="282"/>
      <c r="Q549" s="282"/>
    </row>
    <row r="550" spans="1:17" ht="15.5" x14ac:dyDescent="0.35">
      <c r="A550" s="282"/>
      <c r="B550" s="282"/>
      <c r="C550" s="282"/>
      <c r="D550" s="282"/>
      <c r="E550" s="282"/>
      <c r="F550" s="282"/>
      <c r="G550" s="282"/>
      <c r="H550" s="282"/>
      <c r="I550" s="282"/>
      <c r="J550" s="282"/>
      <c r="K550" s="282"/>
      <c r="L550" s="282"/>
      <c r="M550" s="282"/>
      <c r="N550" s="282"/>
      <c r="O550" s="282"/>
      <c r="P550" s="282"/>
      <c r="Q550" s="282"/>
    </row>
    <row r="551" spans="1:17" ht="15.5" x14ac:dyDescent="0.35">
      <c r="A551" s="282"/>
      <c r="B551" s="282"/>
      <c r="C551" s="282"/>
      <c r="D551" s="282"/>
      <c r="E551" s="282"/>
      <c r="F551" s="282"/>
      <c r="G551" s="282"/>
      <c r="H551" s="282"/>
      <c r="I551" s="282"/>
      <c r="J551" s="282"/>
      <c r="K551" s="282"/>
      <c r="L551" s="282"/>
      <c r="M551" s="282"/>
      <c r="N551" s="282"/>
      <c r="O551" s="282"/>
      <c r="P551" s="282"/>
      <c r="Q551" s="282"/>
    </row>
    <row r="552" spans="1:17" ht="15.5" x14ac:dyDescent="0.35">
      <c r="A552" s="282"/>
      <c r="B552" s="282"/>
      <c r="C552" s="282"/>
      <c r="D552" s="282"/>
      <c r="E552" s="282"/>
      <c r="F552" s="282"/>
      <c r="G552" s="282"/>
      <c r="H552" s="282"/>
      <c r="I552" s="282"/>
      <c r="J552" s="282"/>
      <c r="K552" s="282"/>
      <c r="L552" s="282"/>
      <c r="M552" s="282"/>
      <c r="N552" s="282"/>
      <c r="O552" s="282"/>
      <c r="P552" s="282"/>
      <c r="Q552" s="282"/>
    </row>
    <row r="553" spans="1:17" ht="15.5" x14ac:dyDescent="0.35">
      <c r="A553" s="282"/>
      <c r="B553" s="282"/>
      <c r="C553" s="282"/>
      <c r="D553" s="282"/>
      <c r="E553" s="282"/>
      <c r="F553" s="282"/>
      <c r="G553" s="282"/>
      <c r="H553" s="282"/>
      <c r="I553" s="282"/>
      <c r="J553" s="282"/>
      <c r="K553" s="282"/>
      <c r="L553" s="282"/>
      <c r="M553" s="282"/>
      <c r="N553" s="282"/>
      <c r="O553" s="282"/>
      <c r="P553" s="282"/>
      <c r="Q553" s="282"/>
    </row>
    <row r="554" spans="1:17" ht="15.5" x14ac:dyDescent="0.35">
      <c r="A554" s="282"/>
      <c r="B554" s="282"/>
      <c r="C554" s="282"/>
      <c r="D554" s="282"/>
      <c r="E554" s="282"/>
      <c r="F554" s="282"/>
      <c r="G554" s="282"/>
      <c r="H554" s="282"/>
      <c r="I554" s="282"/>
      <c r="J554" s="282"/>
      <c r="K554" s="282"/>
      <c r="L554" s="282"/>
      <c r="M554" s="282"/>
      <c r="N554" s="282"/>
      <c r="O554" s="282"/>
      <c r="P554" s="282"/>
      <c r="Q554" s="282"/>
    </row>
    <row r="555" spans="1:17" ht="15.5" x14ac:dyDescent="0.35">
      <c r="A555" s="282"/>
      <c r="B555" s="282"/>
      <c r="C555" s="282"/>
      <c r="D555" s="282"/>
      <c r="E555" s="282"/>
      <c r="F555" s="282"/>
      <c r="G555" s="282"/>
      <c r="H555" s="282"/>
      <c r="I555" s="282"/>
      <c r="J555" s="282"/>
      <c r="K555" s="282"/>
      <c r="L555" s="282"/>
      <c r="M555" s="282"/>
      <c r="N555" s="282"/>
      <c r="O555" s="282"/>
      <c r="P555" s="282"/>
      <c r="Q555" s="282"/>
    </row>
    <row r="556" spans="1:17" ht="15.5" x14ac:dyDescent="0.35">
      <c r="A556" s="282"/>
      <c r="B556" s="282"/>
      <c r="C556" s="282"/>
      <c r="D556" s="282"/>
      <c r="E556" s="282"/>
      <c r="F556" s="282"/>
      <c r="G556" s="282"/>
      <c r="H556" s="282"/>
      <c r="I556" s="282"/>
      <c r="J556" s="282"/>
      <c r="K556" s="282"/>
      <c r="L556" s="282"/>
      <c r="M556" s="282"/>
      <c r="N556" s="282"/>
      <c r="O556" s="282"/>
      <c r="P556" s="282"/>
      <c r="Q556" s="282"/>
    </row>
    <row r="557" spans="1:17" ht="15.5" x14ac:dyDescent="0.35">
      <c r="A557" s="282"/>
      <c r="B557" s="282"/>
      <c r="C557" s="282"/>
      <c r="D557" s="282"/>
      <c r="E557" s="282"/>
      <c r="F557" s="282"/>
      <c r="G557" s="282"/>
      <c r="H557" s="282"/>
      <c r="I557" s="282"/>
      <c r="J557" s="282"/>
      <c r="K557" s="282"/>
      <c r="L557" s="282"/>
      <c r="M557" s="282"/>
      <c r="N557" s="282"/>
      <c r="O557" s="282"/>
      <c r="P557" s="282"/>
      <c r="Q557" s="282"/>
    </row>
    <row r="558" spans="1:17" ht="15.5" x14ac:dyDescent="0.35">
      <c r="A558" s="282"/>
      <c r="B558" s="282"/>
      <c r="C558" s="282"/>
      <c r="D558" s="282"/>
      <c r="E558" s="282"/>
      <c r="F558" s="282"/>
      <c r="G558" s="282"/>
      <c r="H558" s="282"/>
      <c r="I558" s="282"/>
      <c r="J558" s="282"/>
      <c r="K558" s="282"/>
      <c r="L558" s="282"/>
      <c r="M558" s="282"/>
      <c r="N558" s="282"/>
      <c r="O558" s="282"/>
      <c r="P558" s="282"/>
      <c r="Q558" s="282"/>
    </row>
    <row r="559" spans="1:17" ht="15.5" x14ac:dyDescent="0.35">
      <c r="A559" s="282"/>
      <c r="B559" s="282"/>
      <c r="C559" s="282"/>
      <c r="D559" s="282"/>
      <c r="E559" s="282"/>
      <c r="F559" s="282"/>
      <c r="G559" s="282"/>
      <c r="H559" s="282"/>
      <c r="I559" s="282"/>
      <c r="J559" s="282"/>
      <c r="K559" s="282"/>
      <c r="L559" s="282"/>
      <c r="M559" s="282"/>
      <c r="N559" s="282"/>
      <c r="O559" s="282"/>
      <c r="P559" s="282"/>
      <c r="Q559" s="282"/>
    </row>
    <row r="560" spans="1:17" ht="15.5" x14ac:dyDescent="0.35">
      <c r="A560" s="282"/>
      <c r="B560" s="282"/>
      <c r="C560" s="282"/>
      <c r="D560" s="282"/>
      <c r="E560" s="282"/>
      <c r="F560" s="282"/>
      <c r="G560" s="282"/>
      <c r="H560" s="282"/>
      <c r="I560" s="282"/>
      <c r="J560" s="282"/>
      <c r="K560" s="282"/>
      <c r="L560" s="282"/>
      <c r="M560" s="282"/>
      <c r="N560" s="282"/>
      <c r="O560" s="282"/>
      <c r="P560" s="282"/>
      <c r="Q560" s="282"/>
    </row>
    <row r="561" spans="1:17" ht="15.5" x14ac:dyDescent="0.35">
      <c r="A561" s="282"/>
      <c r="B561" s="282"/>
      <c r="C561" s="282"/>
      <c r="D561" s="282"/>
      <c r="E561" s="282"/>
      <c r="F561" s="282"/>
      <c r="G561" s="282"/>
      <c r="H561" s="282"/>
      <c r="I561" s="282"/>
      <c r="J561" s="282"/>
      <c r="K561" s="282"/>
      <c r="L561" s="282"/>
      <c r="M561" s="282"/>
      <c r="N561" s="282"/>
      <c r="O561" s="282"/>
      <c r="P561" s="282"/>
      <c r="Q561" s="282"/>
    </row>
    <row r="562" spans="1:17" ht="15.5" x14ac:dyDescent="0.35">
      <c r="A562" s="282"/>
      <c r="B562" s="282"/>
      <c r="C562" s="282"/>
      <c r="D562" s="282"/>
      <c r="E562" s="282"/>
      <c r="F562" s="282"/>
      <c r="G562" s="282"/>
      <c r="H562" s="282"/>
      <c r="I562" s="282"/>
      <c r="J562" s="282"/>
      <c r="K562" s="282"/>
      <c r="L562" s="282"/>
      <c r="M562" s="282"/>
      <c r="N562" s="282"/>
      <c r="O562" s="282"/>
      <c r="P562" s="282"/>
      <c r="Q562" s="282"/>
    </row>
    <row r="563" spans="1:17" ht="15.5" x14ac:dyDescent="0.35">
      <c r="A563" s="282"/>
      <c r="B563" s="282"/>
      <c r="C563" s="282"/>
      <c r="D563" s="282"/>
      <c r="E563" s="282"/>
      <c r="F563" s="282"/>
      <c r="G563" s="282"/>
      <c r="H563" s="282"/>
      <c r="I563" s="282"/>
      <c r="J563" s="282"/>
      <c r="K563" s="282"/>
      <c r="L563" s="282"/>
      <c r="M563" s="282"/>
      <c r="N563" s="282"/>
      <c r="O563" s="282"/>
      <c r="P563" s="282"/>
      <c r="Q563" s="282"/>
    </row>
    <row r="564" spans="1:17" ht="15.5" x14ac:dyDescent="0.35">
      <c r="A564" s="282"/>
      <c r="B564" s="282"/>
      <c r="C564" s="282"/>
      <c r="D564" s="282"/>
      <c r="E564" s="282"/>
      <c r="F564" s="282"/>
      <c r="G564" s="282"/>
      <c r="H564" s="282"/>
      <c r="I564" s="282"/>
      <c r="J564" s="282"/>
      <c r="K564" s="282"/>
      <c r="L564" s="282"/>
      <c r="M564" s="282"/>
      <c r="N564" s="282"/>
      <c r="O564" s="282"/>
      <c r="P564" s="282"/>
      <c r="Q564" s="282"/>
    </row>
    <row r="565" spans="1:17" ht="15.5" x14ac:dyDescent="0.35">
      <c r="A565" s="282"/>
      <c r="B565" s="282"/>
      <c r="C565" s="282"/>
      <c r="D565" s="282"/>
      <c r="E565" s="282"/>
      <c r="F565" s="282"/>
      <c r="G565" s="282"/>
      <c r="H565" s="282"/>
      <c r="I565" s="282"/>
      <c r="J565" s="282"/>
      <c r="K565" s="282"/>
      <c r="L565" s="282"/>
      <c r="M565" s="282"/>
      <c r="N565" s="282"/>
      <c r="O565" s="282"/>
      <c r="P565" s="282"/>
      <c r="Q565" s="282"/>
    </row>
    <row r="566" spans="1:17" ht="15.5" x14ac:dyDescent="0.35">
      <c r="A566" s="282"/>
      <c r="B566" s="282"/>
      <c r="C566" s="282"/>
      <c r="D566" s="282"/>
      <c r="E566" s="282"/>
      <c r="F566" s="282"/>
      <c r="G566" s="282"/>
      <c r="H566" s="282"/>
      <c r="I566" s="282"/>
      <c r="J566" s="282"/>
      <c r="K566" s="282"/>
      <c r="L566" s="282"/>
      <c r="M566" s="282"/>
      <c r="N566" s="282"/>
      <c r="O566" s="282"/>
      <c r="P566" s="282"/>
      <c r="Q566" s="282"/>
    </row>
    <row r="567" spans="1:17" ht="15.5" x14ac:dyDescent="0.35">
      <c r="A567" s="282"/>
      <c r="B567" s="282"/>
      <c r="C567" s="282"/>
      <c r="D567" s="282"/>
      <c r="E567" s="282"/>
      <c r="F567" s="282"/>
      <c r="G567" s="282"/>
      <c r="H567" s="282"/>
      <c r="I567" s="282"/>
      <c r="J567" s="282"/>
      <c r="K567" s="282"/>
      <c r="L567" s="282"/>
      <c r="M567" s="282"/>
      <c r="N567" s="282"/>
      <c r="O567" s="282"/>
      <c r="P567" s="282"/>
      <c r="Q567" s="282"/>
    </row>
    <row r="568" spans="1:17" ht="15.5" x14ac:dyDescent="0.35">
      <c r="A568" s="282"/>
      <c r="B568" s="282"/>
      <c r="C568" s="282"/>
      <c r="D568" s="282"/>
      <c r="E568" s="282"/>
      <c r="F568" s="282"/>
      <c r="G568" s="282"/>
      <c r="H568" s="282"/>
      <c r="I568" s="282"/>
      <c r="J568" s="282"/>
      <c r="K568" s="282"/>
      <c r="L568" s="282"/>
      <c r="M568" s="282"/>
      <c r="N568" s="282"/>
      <c r="O568" s="282"/>
      <c r="P568" s="282"/>
      <c r="Q568" s="282"/>
    </row>
    <row r="569" spans="1:17" ht="15.5" x14ac:dyDescent="0.35">
      <c r="A569" s="282"/>
      <c r="B569" s="282"/>
      <c r="C569" s="282"/>
      <c r="D569" s="282"/>
      <c r="E569" s="282"/>
      <c r="F569" s="282"/>
      <c r="G569" s="282"/>
      <c r="H569" s="282"/>
      <c r="I569" s="282"/>
      <c r="J569" s="282"/>
      <c r="K569" s="282"/>
      <c r="L569" s="282"/>
      <c r="M569" s="282"/>
      <c r="N569" s="282"/>
      <c r="O569" s="282"/>
      <c r="P569" s="282"/>
      <c r="Q569" s="282"/>
    </row>
    <row r="570" spans="1:17" ht="15.5" x14ac:dyDescent="0.35">
      <c r="A570" s="282"/>
      <c r="B570" s="282"/>
      <c r="C570" s="282"/>
      <c r="D570" s="282"/>
      <c r="E570" s="282"/>
      <c r="F570" s="282"/>
      <c r="G570" s="282"/>
      <c r="H570" s="282"/>
      <c r="I570" s="282"/>
      <c r="J570" s="282"/>
      <c r="K570" s="282"/>
      <c r="L570" s="282"/>
      <c r="M570" s="282"/>
      <c r="N570" s="282"/>
      <c r="O570" s="282"/>
      <c r="P570" s="282"/>
      <c r="Q570" s="282"/>
    </row>
    <row r="571" spans="1:17" ht="15.5" x14ac:dyDescent="0.35">
      <c r="A571" s="282"/>
      <c r="B571" s="282"/>
      <c r="C571" s="282"/>
      <c r="D571" s="282"/>
      <c r="E571" s="282"/>
      <c r="F571" s="282"/>
      <c r="G571" s="282"/>
      <c r="H571" s="282"/>
      <c r="I571" s="282"/>
      <c r="J571" s="282"/>
      <c r="K571" s="282"/>
      <c r="L571" s="282"/>
      <c r="M571" s="282"/>
      <c r="N571" s="282"/>
      <c r="O571" s="282"/>
      <c r="P571" s="282"/>
      <c r="Q571" s="282"/>
    </row>
    <row r="572" spans="1:17" ht="15.5" x14ac:dyDescent="0.35">
      <c r="A572" s="282"/>
      <c r="B572" s="282"/>
      <c r="C572" s="282"/>
      <c r="D572" s="282"/>
      <c r="E572" s="282"/>
      <c r="F572" s="282"/>
      <c r="G572" s="282"/>
      <c r="H572" s="282"/>
      <c r="I572" s="282"/>
      <c r="J572" s="282"/>
      <c r="K572" s="282"/>
      <c r="L572" s="282"/>
      <c r="M572" s="282"/>
      <c r="N572" s="282"/>
      <c r="O572" s="282"/>
      <c r="P572" s="282"/>
      <c r="Q572" s="282"/>
    </row>
    <row r="573" spans="1:17" ht="15.5" x14ac:dyDescent="0.35">
      <c r="A573" s="282"/>
      <c r="B573" s="282"/>
      <c r="C573" s="282"/>
      <c r="D573" s="282"/>
      <c r="E573" s="282"/>
      <c r="F573" s="282"/>
      <c r="G573" s="282"/>
      <c r="H573" s="282"/>
      <c r="I573" s="282"/>
      <c r="J573" s="282"/>
      <c r="K573" s="282"/>
      <c r="L573" s="282"/>
      <c r="M573" s="282"/>
      <c r="N573" s="282"/>
      <c r="O573" s="282"/>
      <c r="P573" s="282"/>
      <c r="Q573" s="282"/>
    </row>
    <row r="574" spans="1:17" ht="15.5" x14ac:dyDescent="0.35">
      <c r="A574" s="282"/>
      <c r="B574" s="282"/>
      <c r="C574" s="282"/>
      <c r="D574" s="282"/>
      <c r="E574" s="282"/>
      <c r="F574" s="282"/>
      <c r="G574" s="282"/>
      <c r="H574" s="282"/>
      <c r="I574" s="282"/>
      <c r="J574" s="282"/>
      <c r="K574" s="282"/>
      <c r="L574" s="282"/>
      <c r="M574" s="282"/>
      <c r="N574" s="282"/>
      <c r="O574" s="282"/>
      <c r="P574" s="282"/>
      <c r="Q574" s="282"/>
    </row>
    <row r="575" spans="1:17" ht="15.5" x14ac:dyDescent="0.35">
      <c r="A575" s="282"/>
      <c r="B575" s="282"/>
      <c r="C575" s="282"/>
      <c r="D575" s="282"/>
      <c r="E575" s="282"/>
      <c r="F575" s="282"/>
      <c r="G575" s="282"/>
      <c r="H575" s="282"/>
      <c r="I575" s="282"/>
      <c r="J575" s="282"/>
      <c r="K575" s="282"/>
      <c r="L575" s="282"/>
      <c r="M575" s="282"/>
      <c r="N575" s="282"/>
      <c r="O575" s="282"/>
      <c r="P575" s="282"/>
      <c r="Q575" s="282"/>
    </row>
    <row r="576" spans="1:17" ht="15.5" x14ac:dyDescent="0.35">
      <c r="A576" s="282"/>
      <c r="B576" s="282"/>
      <c r="C576" s="282"/>
      <c r="D576" s="282"/>
      <c r="E576" s="282"/>
      <c r="F576" s="282"/>
      <c r="G576" s="282"/>
      <c r="H576" s="282"/>
      <c r="I576" s="282"/>
      <c r="J576" s="282"/>
      <c r="K576" s="282"/>
      <c r="L576" s="282"/>
      <c r="M576" s="282"/>
      <c r="N576" s="282"/>
      <c r="O576" s="282"/>
      <c r="P576" s="282"/>
      <c r="Q576" s="282"/>
    </row>
    <row r="577" spans="1:17" ht="15.5" x14ac:dyDescent="0.35">
      <c r="A577" s="282"/>
      <c r="B577" s="282"/>
      <c r="C577" s="282"/>
      <c r="D577" s="282"/>
      <c r="E577" s="282"/>
      <c r="F577" s="282"/>
      <c r="G577" s="282"/>
      <c r="H577" s="282"/>
      <c r="I577" s="282"/>
      <c r="J577" s="282"/>
      <c r="K577" s="282"/>
      <c r="L577" s="282"/>
      <c r="M577" s="282"/>
      <c r="N577" s="282"/>
      <c r="O577" s="282"/>
      <c r="P577" s="282"/>
      <c r="Q577" s="282"/>
    </row>
    <row r="578" spans="1:17" ht="15.5" x14ac:dyDescent="0.35">
      <c r="A578" s="282"/>
      <c r="B578" s="282"/>
      <c r="C578" s="282"/>
      <c r="D578" s="282"/>
      <c r="E578" s="282"/>
      <c r="F578" s="282"/>
      <c r="G578" s="282"/>
      <c r="H578" s="282"/>
      <c r="I578" s="282"/>
      <c r="J578" s="282"/>
      <c r="K578" s="282"/>
      <c r="L578" s="282"/>
      <c r="M578" s="282"/>
      <c r="N578" s="282"/>
      <c r="O578" s="282"/>
      <c r="P578" s="282"/>
      <c r="Q578" s="282"/>
    </row>
    <row r="579" spans="1:17" ht="15.5" x14ac:dyDescent="0.35">
      <c r="A579" s="282"/>
      <c r="B579" s="282"/>
      <c r="C579" s="282"/>
      <c r="D579" s="282"/>
      <c r="E579" s="282"/>
      <c r="F579" s="282"/>
      <c r="G579" s="282"/>
      <c r="H579" s="282"/>
      <c r="I579" s="282"/>
      <c r="J579" s="282"/>
      <c r="K579" s="282"/>
      <c r="L579" s="282"/>
      <c r="M579" s="282"/>
      <c r="N579" s="282"/>
      <c r="O579" s="282"/>
      <c r="P579" s="282"/>
      <c r="Q579" s="282"/>
    </row>
    <row r="580" spans="1:17" ht="15.5" x14ac:dyDescent="0.35">
      <c r="A580" s="282"/>
      <c r="B580" s="282"/>
      <c r="C580" s="282"/>
      <c r="D580" s="282"/>
      <c r="E580" s="282"/>
      <c r="F580" s="282"/>
      <c r="G580" s="282"/>
      <c r="H580" s="282"/>
      <c r="I580" s="282"/>
      <c r="J580" s="282"/>
      <c r="K580" s="282"/>
      <c r="L580" s="282"/>
      <c r="M580" s="282"/>
      <c r="N580" s="282"/>
      <c r="O580" s="282"/>
      <c r="P580" s="282"/>
      <c r="Q580" s="282"/>
    </row>
    <row r="581" spans="1:17" ht="15.5" x14ac:dyDescent="0.35">
      <c r="A581" s="282"/>
      <c r="B581" s="282"/>
      <c r="C581" s="282"/>
      <c r="D581" s="282"/>
      <c r="E581" s="282"/>
      <c r="F581" s="282"/>
      <c r="G581" s="282"/>
      <c r="H581" s="282"/>
      <c r="I581" s="282"/>
      <c r="J581" s="282"/>
      <c r="K581" s="282"/>
      <c r="L581" s="282"/>
      <c r="M581" s="282"/>
      <c r="N581" s="282"/>
      <c r="O581" s="282"/>
      <c r="P581" s="282"/>
      <c r="Q581" s="282"/>
    </row>
    <row r="582" spans="1:17" ht="15.5" x14ac:dyDescent="0.35">
      <c r="A582" s="282"/>
      <c r="B582" s="282"/>
      <c r="C582" s="282"/>
      <c r="D582" s="282"/>
      <c r="E582" s="282"/>
      <c r="F582" s="282"/>
      <c r="G582" s="282"/>
      <c r="H582" s="282"/>
      <c r="I582" s="282"/>
      <c r="J582" s="282"/>
      <c r="K582" s="282"/>
      <c r="L582" s="282"/>
      <c r="M582" s="282"/>
      <c r="N582" s="282"/>
      <c r="O582" s="282"/>
      <c r="P582" s="282"/>
      <c r="Q582" s="282"/>
    </row>
    <row r="583" spans="1:17" ht="15.5" x14ac:dyDescent="0.35">
      <c r="A583" s="282"/>
      <c r="B583" s="282"/>
      <c r="C583" s="282"/>
      <c r="D583" s="282"/>
      <c r="E583" s="282"/>
      <c r="F583" s="282"/>
      <c r="G583" s="282"/>
      <c r="H583" s="282"/>
      <c r="I583" s="282"/>
      <c r="J583" s="282"/>
      <c r="K583" s="282"/>
      <c r="L583" s="282"/>
      <c r="M583" s="282"/>
      <c r="N583" s="282"/>
      <c r="O583" s="282"/>
      <c r="P583" s="282"/>
      <c r="Q583" s="282"/>
    </row>
    <row r="584" spans="1:17" ht="15.5" x14ac:dyDescent="0.35">
      <c r="A584" s="282"/>
      <c r="B584" s="282"/>
      <c r="C584" s="282"/>
      <c r="D584" s="282"/>
      <c r="E584" s="282"/>
      <c r="F584" s="282"/>
      <c r="G584" s="282"/>
      <c r="H584" s="282"/>
      <c r="I584" s="282"/>
      <c r="J584" s="282"/>
      <c r="K584" s="282"/>
      <c r="L584" s="282"/>
      <c r="M584" s="282"/>
      <c r="N584" s="282"/>
      <c r="O584" s="282"/>
      <c r="P584" s="282"/>
      <c r="Q584" s="282"/>
    </row>
    <row r="585" spans="1:17" ht="15.5" x14ac:dyDescent="0.35">
      <c r="A585" s="282"/>
      <c r="B585" s="282"/>
      <c r="C585" s="282"/>
      <c r="D585" s="282"/>
      <c r="E585" s="282"/>
      <c r="F585" s="282"/>
      <c r="G585" s="282"/>
      <c r="H585" s="282"/>
      <c r="I585" s="282"/>
      <c r="J585" s="282"/>
      <c r="K585" s="282"/>
      <c r="L585" s="282"/>
      <c r="M585" s="282"/>
      <c r="N585" s="282"/>
      <c r="O585" s="282"/>
      <c r="P585" s="282"/>
      <c r="Q585" s="282"/>
    </row>
    <row r="586" spans="1:17" ht="15.5" x14ac:dyDescent="0.35">
      <c r="A586" s="282"/>
      <c r="B586" s="282"/>
      <c r="C586" s="282"/>
      <c r="D586" s="282"/>
      <c r="E586" s="282"/>
      <c r="F586" s="282"/>
      <c r="G586" s="282"/>
      <c r="H586" s="282"/>
      <c r="I586" s="282"/>
      <c r="J586" s="282"/>
      <c r="K586" s="282"/>
      <c r="L586" s="282"/>
      <c r="M586" s="282"/>
      <c r="N586" s="282"/>
      <c r="O586" s="282"/>
      <c r="P586" s="282"/>
      <c r="Q586" s="282"/>
    </row>
    <row r="587" spans="1:17" ht="15.5" x14ac:dyDescent="0.35">
      <c r="A587" s="282"/>
      <c r="B587" s="282"/>
      <c r="C587" s="282"/>
      <c r="D587" s="282"/>
      <c r="E587" s="282"/>
      <c r="F587" s="282"/>
      <c r="G587" s="282"/>
      <c r="H587" s="282"/>
      <c r="I587" s="282"/>
      <c r="J587" s="282"/>
      <c r="K587" s="282"/>
      <c r="L587" s="282"/>
      <c r="M587" s="282"/>
      <c r="N587" s="282"/>
      <c r="O587" s="282"/>
      <c r="P587" s="282"/>
      <c r="Q587" s="282"/>
    </row>
    <row r="588" spans="1:17" ht="15.5" x14ac:dyDescent="0.35">
      <c r="A588" s="282"/>
      <c r="B588" s="282"/>
      <c r="C588" s="282"/>
      <c r="D588" s="282"/>
      <c r="E588" s="282"/>
      <c r="F588" s="282"/>
      <c r="G588" s="282"/>
      <c r="H588" s="282"/>
      <c r="I588" s="282"/>
      <c r="J588" s="282"/>
      <c r="K588" s="282"/>
      <c r="L588" s="282"/>
      <c r="M588" s="282"/>
      <c r="N588" s="282"/>
      <c r="O588" s="282"/>
      <c r="P588" s="282"/>
      <c r="Q588" s="282"/>
    </row>
    <row r="589" spans="1:17" ht="15.5" x14ac:dyDescent="0.35">
      <c r="A589" s="282"/>
      <c r="B589" s="282"/>
      <c r="C589" s="282"/>
      <c r="D589" s="282"/>
      <c r="E589" s="282"/>
      <c r="F589" s="282"/>
      <c r="G589" s="282"/>
      <c r="H589" s="282"/>
      <c r="I589" s="282"/>
      <c r="J589" s="282"/>
      <c r="K589" s="282"/>
      <c r="L589" s="282"/>
      <c r="M589" s="282"/>
      <c r="N589" s="282"/>
      <c r="O589" s="282"/>
      <c r="P589" s="282"/>
      <c r="Q589" s="282"/>
    </row>
    <row r="590" spans="1:17" ht="15.5" x14ac:dyDescent="0.35">
      <c r="A590" s="282"/>
      <c r="B590" s="282"/>
      <c r="C590" s="282"/>
      <c r="D590" s="282"/>
      <c r="E590" s="282"/>
      <c r="F590" s="282"/>
      <c r="G590" s="282"/>
      <c r="H590" s="282"/>
      <c r="I590" s="282"/>
      <c r="J590" s="282"/>
      <c r="K590" s="282"/>
      <c r="L590" s="282"/>
      <c r="M590" s="282"/>
      <c r="N590" s="282"/>
      <c r="O590" s="282"/>
      <c r="P590" s="282"/>
      <c r="Q590" s="282"/>
    </row>
    <row r="591" spans="1:17" ht="15.5" x14ac:dyDescent="0.35">
      <c r="A591" s="282"/>
      <c r="B591" s="282"/>
      <c r="C591" s="282"/>
      <c r="D591" s="282"/>
      <c r="E591" s="282"/>
      <c r="F591" s="282"/>
      <c r="G591" s="282"/>
      <c r="H591" s="282"/>
      <c r="I591" s="282"/>
      <c r="J591" s="282"/>
      <c r="K591" s="282"/>
      <c r="L591" s="282"/>
      <c r="M591" s="282"/>
      <c r="N591" s="282"/>
      <c r="O591" s="282"/>
      <c r="P591" s="282"/>
      <c r="Q591" s="282"/>
    </row>
    <row r="592" spans="1:17" ht="15.5" x14ac:dyDescent="0.35">
      <c r="A592" s="282"/>
      <c r="B592" s="282"/>
      <c r="C592" s="282"/>
      <c r="D592" s="282"/>
      <c r="E592" s="282"/>
      <c r="F592" s="282"/>
      <c r="G592" s="282"/>
      <c r="H592" s="282"/>
      <c r="I592" s="282"/>
      <c r="J592" s="282"/>
      <c r="K592" s="282"/>
      <c r="L592" s="282"/>
      <c r="M592" s="282"/>
      <c r="N592" s="282"/>
      <c r="O592" s="282"/>
      <c r="P592" s="282"/>
      <c r="Q592" s="282"/>
    </row>
    <row r="593" spans="1:17" ht="15.5" x14ac:dyDescent="0.35">
      <c r="A593" s="282"/>
      <c r="B593" s="282"/>
      <c r="C593" s="282"/>
      <c r="D593" s="282"/>
      <c r="E593" s="282"/>
      <c r="F593" s="282"/>
      <c r="G593" s="282"/>
      <c r="H593" s="282"/>
      <c r="I593" s="282"/>
      <c r="J593" s="282"/>
      <c r="K593" s="282"/>
      <c r="L593" s="282"/>
      <c r="M593" s="282"/>
      <c r="N593" s="282"/>
      <c r="O593" s="282"/>
      <c r="P593" s="282"/>
      <c r="Q593" s="282"/>
    </row>
    <row r="594" spans="1:17" ht="15.5" x14ac:dyDescent="0.35">
      <c r="A594" s="282"/>
      <c r="B594" s="282"/>
      <c r="C594" s="282"/>
      <c r="D594" s="282"/>
      <c r="E594" s="282"/>
      <c r="F594" s="282"/>
      <c r="G594" s="282"/>
      <c r="H594" s="282"/>
      <c r="I594" s="282"/>
      <c r="J594" s="282"/>
      <c r="K594" s="282"/>
      <c r="L594" s="282"/>
      <c r="M594" s="282"/>
      <c r="N594" s="282"/>
      <c r="O594" s="282"/>
      <c r="P594" s="282"/>
      <c r="Q594" s="282"/>
    </row>
    <row r="595" spans="1:17" ht="15.5" x14ac:dyDescent="0.35">
      <c r="A595" s="282"/>
      <c r="B595" s="282"/>
      <c r="C595" s="282"/>
      <c r="D595" s="282"/>
      <c r="E595" s="282"/>
      <c r="F595" s="282"/>
      <c r="G595" s="282"/>
      <c r="H595" s="282"/>
      <c r="I595" s="282"/>
      <c r="J595" s="282"/>
      <c r="K595" s="282"/>
      <c r="L595" s="282"/>
      <c r="M595" s="282"/>
      <c r="N595" s="282"/>
      <c r="O595" s="282"/>
      <c r="P595" s="282"/>
      <c r="Q595" s="282"/>
    </row>
    <row r="596" spans="1:17" ht="15.5" x14ac:dyDescent="0.35">
      <c r="A596" s="282"/>
      <c r="B596" s="282"/>
      <c r="C596" s="282"/>
      <c r="D596" s="282"/>
      <c r="E596" s="282"/>
      <c r="F596" s="282"/>
      <c r="G596" s="282"/>
      <c r="H596" s="282"/>
      <c r="I596" s="282"/>
      <c r="J596" s="282"/>
      <c r="K596" s="282"/>
      <c r="L596" s="282"/>
      <c r="M596" s="282"/>
      <c r="N596" s="282"/>
      <c r="O596" s="282"/>
      <c r="P596" s="282"/>
      <c r="Q596" s="282"/>
    </row>
    <row r="597" spans="1:17" ht="15.5" x14ac:dyDescent="0.35">
      <c r="A597" s="282"/>
      <c r="B597" s="282"/>
      <c r="C597" s="282"/>
      <c r="D597" s="282"/>
      <c r="E597" s="282"/>
      <c r="F597" s="282"/>
      <c r="G597" s="282"/>
      <c r="H597" s="282"/>
      <c r="I597" s="282"/>
      <c r="J597" s="282"/>
      <c r="K597" s="282"/>
      <c r="L597" s="282"/>
      <c r="M597" s="282"/>
      <c r="N597" s="282"/>
      <c r="O597" s="282"/>
      <c r="P597" s="282"/>
      <c r="Q597" s="282"/>
    </row>
    <row r="598" spans="1:17" ht="15.5" x14ac:dyDescent="0.35">
      <c r="A598" s="282"/>
      <c r="B598" s="282"/>
      <c r="C598" s="282"/>
      <c r="D598" s="282"/>
      <c r="E598" s="282"/>
      <c r="F598" s="282"/>
      <c r="G598" s="282"/>
      <c r="H598" s="282"/>
      <c r="I598" s="282"/>
      <c r="J598" s="282"/>
      <c r="K598" s="282"/>
      <c r="L598" s="282"/>
      <c r="M598" s="282"/>
      <c r="N598" s="282"/>
      <c r="O598" s="282"/>
      <c r="P598" s="282"/>
      <c r="Q598" s="282"/>
    </row>
    <row r="599" spans="1:17" ht="15.5" x14ac:dyDescent="0.35">
      <c r="A599" s="282"/>
      <c r="B599" s="282"/>
      <c r="C599" s="282"/>
      <c r="D599" s="282"/>
      <c r="E599" s="282"/>
      <c r="F599" s="282"/>
      <c r="G599" s="282"/>
      <c r="H599" s="282"/>
      <c r="I599" s="282"/>
      <c r="J599" s="282"/>
      <c r="K599" s="282"/>
      <c r="L599" s="282"/>
      <c r="M599" s="282"/>
      <c r="N599" s="282"/>
      <c r="O599" s="282"/>
      <c r="P599" s="282"/>
      <c r="Q599" s="282"/>
    </row>
    <row r="600" spans="1:17" ht="15.5" x14ac:dyDescent="0.35">
      <c r="A600" s="282"/>
      <c r="B600" s="282"/>
      <c r="C600" s="282"/>
      <c r="D600" s="282"/>
      <c r="E600" s="282"/>
      <c r="F600" s="282"/>
      <c r="G600" s="282"/>
      <c r="H600" s="282"/>
      <c r="I600" s="282"/>
      <c r="J600" s="282"/>
      <c r="K600" s="282"/>
      <c r="L600" s="282"/>
      <c r="M600" s="282"/>
      <c r="N600" s="282"/>
      <c r="O600" s="282"/>
      <c r="P600" s="282"/>
      <c r="Q600" s="282"/>
    </row>
    <row r="601" spans="1:17" ht="15.5" x14ac:dyDescent="0.35">
      <c r="A601" s="282"/>
      <c r="B601" s="282"/>
      <c r="C601" s="282"/>
      <c r="D601" s="282"/>
      <c r="E601" s="282"/>
      <c r="F601" s="282"/>
      <c r="G601" s="282"/>
      <c r="H601" s="282"/>
      <c r="I601" s="282"/>
      <c r="J601" s="282"/>
      <c r="K601" s="282"/>
      <c r="L601" s="282"/>
      <c r="M601" s="282"/>
      <c r="N601" s="282"/>
      <c r="O601" s="282"/>
      <c r="P601" s="282"/>
      <c r="Q601" s="282"/>
    </row>
    <row r="602" spans="1:17" ht="15.5" x14ac:dyDescent="0.35">
      <c r="A602" s="282"/>
      <c r="B602" s="282"/>
      <c r="C602" s="282"/>
      <c r="D602" s="282"/>
      <c r="E602" s="282"/>
      <c r="F602" s="282"/>
      <c r="G602" s="282"/>
      <c r="H602" s="282"/>
      <c r="I602" s="282"/>
      <c r="J602" s="282"/>
      <c r="K602" s="282"/>
      <c r="L602" s="282"/>
      <c r="M602" s="282"/>
      <c r="N602" s="282"/>
      <c r="O602" s="282"/>
      <c r="P602" s="282"/>
      <c r="Q602" s="282"/>
    </row>
    <row r="603" spans="1:17" ht="15.5" x14ac:dyDescent="0.35">
      <c r="A603" s="282"/>
      <c r="B603" s="282"/>
      <c r="C603" s="282"/>
      <c r="D603" s="282"/>
      <c r="E603" s="282"/>
      <c r="F603" s="282"/>
      <c r="G603" s="282"/>
      <c r="H603" s="282"/>
      <c r="I603" s="282"/>
      <c r="J603" s="282"/>
      <c r="K603" s="282"/>
      <c r="L603" s="282"/>
      <c r="M603" s="282"/>
      <c r="N603" s="282"/>
      <c r="O603" s="282"/>
      <c r="P603" s="282"/>
      <c r="Q603" s="282"/>
    </row>
    <row r="604" spans="1:17" ht="15.5" x14ac:dyDescent="0.35">
      <c r="A604" s="282"/>
      <c r="B604" s="282"/>
      <c r="C604" s="282"/>
      <c r="D604" s="282"/>
      <c r="E604" s="282"/>
      <c r="F604" s="282"/>
      <c r="G604" s="282"/>
      <c r="H604" s="282"/>
      <c r="I604" s="282"/>
      <c r="J604" s="282"/>
      <c r="K604" s="282"/>
      <c r="L604" s="282"/>
      <c r="M604" s="282"/>
      <c r="N604" s="282"/>
      <c r="O604" s="282"/>
      <c r="P604" s="282"/>
      <c r="Q604" s="282"/>
    </row>
    <row r="605" spans="1:17" ht="15.5" x14ac:dyDescent="0.35">
      <c r="A605" s="282"/>
      <c r="B605" s="282"/>
      <c r="C605" s="282"/>
      <c r="D605" s="282"/>
      <c r="E605" s="282"/>
      <c r="F605" s="282"/>
      <c r="G605" s="282"/>
      <c r="H605" s="282"/>
      <c r="I605" s="282"/>
      <c r="J605" s="282"/>
      <c r="K605" s="282"/>
      <c r="L605" s="282"/>
      <c r="M605" s="282"/>
      <c r="N605" s="282"/>
      <c r="O605" s="282"/>
      <c r="P605" s="282"/>
      <c r="Q605" s="282"/>
    </row>
    <row r="606" spans="1:17" ht="15.5" x14ac:dyDescent="0.35">
      <c r="A606" s="282"/>
      <c r="B606" s="282"/>
      <c r="C606" s="282"/>
      <c r="D606" s="282"/>
      <c r="E606" s="282"/>
      <c r="F606" s="282"/>
      <c r="G606" s="282"/>
      <c r="H606" s="282"/>
      <c r="I606" s="282"/>
      <c r="J606" s="282"/>
      <c r="K606" s="282"/>
      <c r="L606" s="282"/>
      <c r="M606" s="282"/>
      <c r="N606" s="282"/>
      <c r="O606" s="282"/>
      <c r="P606" s="282"/>
      <c r="Q606" s="282"/>
    </row>
    <row r="607" spans="1:17" ht="15.5" x14ac:dyDescent="0.35">
      <c r="A607" s="282"/>
      <c r="B607" s="282"/>
      <c r="C607" s="282"/>
      <c r="D607" s="282"/>
      <c r="E607" s="282"/>
      <c r="F607" s="282"/>
      <c r="G607" s="282"/>
      <c r="H607" s="282"/>
      <c r="I607" s="282"/>
      <c r="J607" s="282"/>
      <c r="K607" s="282"/>
      <c r="L607" s="282"/>
      <c r="M607" s="282"/>
      <c r="N607" s="282"/>
      <c r="O607" s="282"/>
      <c r="P607" s="282"/>
      <c r="Q607" s="282"/>
    </row>
    <row r="608" spans="1:17" ht="15.5" x14ac:dyDescent="0.35">
      <c r="A608" s="282"/>
      <c r="B608" s="282"/>
      <c r="C608" s="282"/>
      <c r="D608" s="282"/>
      <c r="E608" s="282"/>
      <c r="F608" s="282"/>
      <c r="G608" s="282"/>
      <c r="H608" s="282"/>
      <c r="I608" s="282"/>
      <c r="J608" s="282"/>
      <c r="K608" s="282"/>
      <c r="L608" s="282"/>
      <c r="M608" s="282"/>
      <c r="N608" s="282"/>
      <c r="O608" s="282"/>
      <c r="P608" s="282"/>
      <c r="Q608" s="282"/>
    </row>
    <row r="609" spans="1:17" ht="15.5" x14ac:dyDescent="0.35">
      <c r="A609" s="282"/>
      <c r="B609" s="282"/>
      <c r="C609" s="282"/>
      <c r="D609" s="282"/>
      <c r="E609" s="282"/>
      <c r="F609" s="282"/>
      <c r="G609" s="282"/>
      <c r="H609" s="282"/>
      <c r="I609" s="282"/>
      <c r="J609" s="282"/>
      <c r="K609" s="282"/>
      <c r="L609" s="282"/>
      <c r="M609" s="282"/>
      <c r="N609" s="282"/>
      <c r="O609" s="282"/>
      <c r="P609" s="282"/>
      <c r="Q609" s="282"/>
    </row>
    <row r="610" spans="1:17" ht="15.5" x14ac:dyDescent="0.35">
      <c r="A610" s="282"/>
      <c r="B610" s="282"/>
      <c r="C610" s="282"/>
      <c r="D610" s="282"/>
      <c r="E610" s="282"/>
      <c r="F610" s="282"/>
      <c r="G610" s="282"/>
      <c r="H610" s="282"/>
      <c r="I610" s="282"/>
      <c r="J610" s="282"/>
      <c r="K610" s="282"/>
      <c r="L610" s="282"/>
      <c r="M610" s="282"/>
      <c r="N610" s="282"/>
      <c r="O610" s="282"/>
      <c r="P610" s="282"/>
      <c r="Q610" s="282"/>
    </row>
    <row r="611" spans="1:17" ht="15.5" x14ac:dyDescent="0.35">
      <c r="A611" s="282"/>
      <c r="B611" s="282"/>
      <c r="C611" s="282"/>
      <c r="D611" s="282"/>
      <c r="E611" s="282"/>
      <c r="F611" s="282"/>
      <c r="G611" s="282"/>
      <c r="H611" s="282"/>
      <c r="I611" s="282"/>
      <c r="J611" s="282"/>
      <c r="K611" s="282"/>
      <c r="L611" s="282"/>
      <c r="M611" s="282"/>
      <c r="N611" s="282"/>
      <c r="O611" s="282"/>
      <c r="P611" s="282"/>
      <c r="Q611" s="282"/>
    </row>
    <row r="612" spans="1:17" ht="15.5" x14ac:dyDescent="0.35">
      <c r="A612" s="282"/>
      <c r="B612" s="282"/>
      <c r="C612" s="282"/>
      <c r="D612" s="282"/>
      <c r="E612" s="282"/>
      <c r="F612" s="282"/>
      <c r="G612" s="282"/>
      <c r="H612" s="282"/>
      <c r="I612" s="282"/>
      <c r="J612" s="282"/>
      <c r="K612" s="282"/>
      <c r="L612" s="282"/>
      <c r="M612" s="282"/>
      <c r="N612" s="282"/>
      <c r="O612" s="282"/>
      <c r="P612" s="282"/>
      <c r="Q612" s="282"/>
    </row>
    <row r="613" spans="1:17" ht="15.5" x14ac:dyDescent="0.35">
      <c r="A613" s="282"/>
      <c r="B613" s="282"/>
      <c r="C613" s="282"/>
      <c r="D613" s="282"/>
      <c r="E613" s="282"/>
      <c r="F613" s="282"/>
      <c r="G613" s="282"/>
      <c r="H613" s="282"/>
      <c r="I613" s="282"/>
      <c r="J613" s="282"/>
      <c r="K613" s="282"/>
      <c r="L613" s="282"/>
      <c r="M613" s="282"/>
      <c r="N613" s="282"/>
      <c r="O613" s="282"/>
      <c r="P613" s="282"/>
      <c r="Q613" s="282"/>
    </row>
    <row r="614" spans="1:17" ht="15.5" x14ac:dyDescent="0.35">
      <c r="A614" s="282"/>
      <c r="B614" s="282"/>
      <c r="C614" s="282"/>
      <c r="D614" s="282"/>
      <c r="E614" s="282"/>
      <c r="F614" s="282"/>
      <c r="G614" s="282"/>
      <c r="H614" s="282"/>
      <c r="I614" s="282"/>
      <c r="J614" s="282"/>
      <c r="K614" s="282"/>
      <c r="L614" s="282"/>
      <c r="M614" s="282"/>
      <c r="N614" s="282"/>
      <c r="O614" s="282"/>
      <c r="P614" s="282"/>
      <c r="Q614" s="282"/>
    </row>
    <row r="615" spans="1:17" ht="15.5" x14ac:dyDescent="0.35">
      <c r="A615" s="282"/>
      <c r="B615" s="282"/>
      <c r="C615" s="282"/>
      <c r="D615" s="282"/>
      <c r="E615" s="282"/>
      <c r="F615" s="282"/>
      <c r="G615" s="282"/>
      <c r="H615" s="282"/>
      <c r="I615" s="282"/>
      <c r="J615" s="282"/>
      <c r="K615" s="282"/>
      <c r="L615" s="282"/>
      <c r="M615" s="282"/>
      <c r="N615" s="282"/>
      <c r="O615" s="282"/>
      <c r="P615" s="282"/>
      <c r="Q615" s="282"/>
    </row>
    <row r="616" spans="1:17" ht="15.5" x14ac:dyDescent="0.35">
      <c r="A616" s="282"/>
      <c r="B616" s="282"/>
      <c r="C616" s="282"/>
      <c r="D616" s="282"/>
      <c r="E616" s="282"/>
      <c r="F616" s="282"/>
      <c r="G616" s="282"/>
      <c r="H616" s="282"/>
      <c r="I616" s="282"/>
      <c r="J616" s="282"/>
      <c r="K616" s="282"/>
      <c r="L616" s="282"/>
      <c r="M616" s="282"/>
      <c r="N616" s="282"/>
      <c r="O616" s="282"/>
      <c r="P616" s="282"/>
      <c r="Q616" s="282"/>
    </row>
    <row r="617" spans="1:17" ht="15.5" x14ac:dyDescent="0.35">
      <c r="A617" s="282"/>
      <c r="B617" s="282"/>
      <c r="C617" s="282"/>
      <c r="D617" s="282"/>
      <c r="E617" s="282"/>
      <c r="F617" s="282"/>
      <c r="G617" s="282"/>
      <c r="H617" s="282"/>
      <c r="I617" s="282"/>
      <c r="J617" s="282"/>
      <c r="K617" s="282"/>
      <c r="L617" s="282"/>
      <c r="M617" s="282"/>
      <c r="N617" s="282"/>
      <c r="O617" s="282"/>
      <c r="P617" s="282"/>
      <c r="Q617" s="282"/>
    </row>
    <row r="618" spans="1:17" ht="15.5" x14ac:dyDescent="0.35">
      <c r="A618" s="282"/>
      <c r="B618" s="282"/>
      <c r="C618" s="282"/>
      <c r="D618" s="282"/>
      <c r="E618" s="282"/>
      <c r="F618" s="282"/>
      <c r="G618" s="282"/>
      <c r="H618" s="282"/>
      <c r="I618" s="282"/>
      <c r="J618" s="282"/>
      <c r="K618" s="282"/>
      <c r="L618" s="282"/>
      <c r="M618" s="282"/>
      <c r="N618" s="282"/>
      <c r="O618" s="282"/>
      <c r="P618" s="282"/>
      <c r="Q618" s="282"/>
    </row>
    <row r="619" spans="1:17" ht="15.5" x14ac:dyDescent="0.35">
      <c r="A619" s="282"/>
      <c r="B619" s="282"/>
      <c r="C619" s="282"/>
      <c r="D619" s="282"/>
      <c r="E619" s="282"/>
      <c r="F619" s="282"/>
      <c r="G619" s="282"/>
      <c r="H619" s="282"/>
      <c r="I619" s="282"/>
      <c r="J619" s="282"/>
      <c r="K619" s="282"/>
      <c r="L619" s="282"/>
      <c r="M619" s="282"/>
      <c r="N619" s="282"/>
      <c r="O619" s="282"/>
      <c r="P619" s="282"/>
      <c r="Q619" s="282"/>
    </row>
    <row r="620" spans="1:17" ht="15.5" x14ac:dyDescent="0.35">
      <c r="A620" s="282"/>
      <c r="B620" s="282"/>
      <c r="C620" s="282"/>
      <c r="D620" s="282"/>
      <c r="E620" s="282"/>
      <c r="F620" s="282"/>
      <c r="G620" s="282"/>
      <c r="H620" s="282"/>
      <c r="I620" s="282"/>
      <c r="J620" s="282"/>
      <c r="K620" s="282"/>
      <c r="L620" s="282"/>
      <c r="M620" s="282"/>
      <c r="N620" s="282"/>
      <c r="O620" s="282"/>
      <c r="P620" s="282"/>
      <c r="Q620" s="282"/>
    </row>
    <row r="621" spans="1:17" ht="15.5" x14ac:dyDescent="0.35">
      <c r="A621" s="282"/>
      <c r="B621" s="282"/>
      <c r="C621" s="282"/>
      <c r="D621" s="282"/>
      <c r="E621" s="282"/>
      <c r="F621" s="282"/>
      <c r="G621" s="282"/>
      <c r="H621" s="282"/>
      <c r="I621" s="282"/>
      <c r="J621" s="282"/>
      <c r="K621" s="282"/>
      <c r="L621" s="282"/>
      <c r="M621" s="282"/>
      <c r="N621" s="282"/>
      <c r="O621" s="282"/>
      <c r="P621" s="282"/>
      <c r="Q621" s="282"/>
    </row>
    <row r="622" spans="1:17" ht="15.5" x14ac:dyDescent="0.35">
      <c r="A622" s="282"/>
      <c r="B622" s="282"/>
      <c r="C622" s="282"/>
      <c r="D622" s="282"/>
      <c r="E622" s="282"/>
      <c r="F622" s="282"/>
      <c r="G622" s="282"/>
      <c r="H622" s="282"/>
      <c r="I622" s="282"/>
      <c r="J622" s="282"/>
      <c r="K622" s="282"/>
      <c r="L622" s="282"/>
      <c r="M622" s="282"/>
      <c r="N622" s="282"/>
      <c r="O622" s="282"/>
      <c r="P622" s="282"/>
      <c r="Q622" s="282"/>
    </row>
    <row r="623" spans="1:17" ht="15.5" x14ac:dyDescent="0.35">
      <c r="A623" s="282"/>
      <c r="B623" s="282"/>
      <c r="C623" s="282"/>
      <c r="D623" s="282"/>
      <c r="E623" s="282"/>
      <c r="F623" s="282"/>
      <c r="G623" s="282"/>
      <c r="H623" s="282"/>
      <c r="I623" s="282"/>
      <c r="J623" s="282"/>
      <c r="K623" s="282"/>
      <c r="L623" s="282"/>
      <c r="M623" s="282"/>
      <c r="N623" s="282"/>
      <c r="O623" s="282"/>
      <c r="P623" s="282"/>
      <c r="Q623" s="282"/>
    </row>
    <row r="624" spans="1:17" ht="15.5" x14ac:dyDescent="0.35">
      <c r="A624" s="282"/>
      <c r="B624" s="282"/>
      <c r="C624" s="282"/>
      <c r="D624" s="282"/>
      <c r="E624" s="282"/>
      <c r="F624" s="282"/>
      <c r="G624" s="282"/>
      <c r="H624" s="282"/>
      <c r="I624" s="282"/>
      <c r="J624" s="282"/>
      <c r="K624" s="282"/>
      <c r="L624" s="282"/>
      <c r="M624" s="282"/>
      <c r="N624" s="282"/>
      <c r="O624" s="282"/>
      <c r="P624" s="282"/>
      <c r="Q624" s="282"/>
    </row>
    <row r="625" spans="1:17" ht="15.5" x14ac:dyDescent="0.35">
      <c r="A625" s="282"/>
      <c r="B625" s="282"/>
      <c r="C625" s="282"/>
      <c r="D625" s="282"/>
      <c r="E625" s="282"/>
      <c r="F625" s="282"/>
      <c r="G625" s="282"/>
      <c r="H625" s="282"/>
      <c r="I625" s="282"/>
      <c r="J625" s="282"/>
      <c r="K625" s="282"/>
      <c r="L625" s="282"/>
      <c r="M625" s="282"/>
      <c r="N625" s="282"/>
      <c r="O625" s="282"/>
      <c r="P625" s="282"/>
      <c r="Q625" s="282"/>
    </row>
    <row r="626" spans="1:17" ht="15.5" x14ac:dyDescent="0.35">
      <c r="A626" s="282"/>
      <c r="B626" s="282"/>
      <c r="C626" s="282"/>
      <c r="D626" s="282"/>
      <c r="E626" s="282"/>
      <c r="F626" s="282"/>
      <c r="G626" s="282"/>
      <c r="H626" s="282"/>
      <c r="I626" s="282"/>
      <c r="J626" s="282"/>
      <c r="K626" s="282"/>
      <c r="L626" s="282"/>
      <c r="M626" s="282"/>
      <c r="N626" s="282"/>
      <c r="O626" s="282"/>
      <c r="P626" s="282"/>
      <c r="Q626" s="282"/>
    </row>
    <row r="627" spans="1:17" ht="15.5" x14ac:dyDescent="0.35">
      <c r="A627" s="282"/>
      <c r="B627" s="282"/>
      <c r="C627" s="282"/>
      <c r="D627" s="282"/>
      <c r="E627" s="282"/>
      <c r="F627" s="282"/>
      <c r="G627" s="282"/>
      <c r="H627" s="282"/>
      <c r="I627" s="282"/>
      <c r="J627" s="282"/>
      <c r="K627" s="282"/>
      <c r="L627" s="282"/>
      <c r="M627" s="282"/>
      <c r="N627" s="282"/>
      <c r="O627" s="282"/>
      <c r="P627" s="282"/>
      <c r="Q627" s="282"/>
    </row>
    <row r="628" spans="1:17" ht="15.5" x14ac:dyDescent="0.35">
      <c r="A628" s="282"/>
      <c r="B628" s="282"/>
      <c r="C628" s="282"/>
      <c r="D628" s="282"/>
      <c r="E628" s="282"/>
      <c r="F628" s="282"/>
      <c r="G628" s="282"/>
      <c r="H628" s="282"/>
      <c r="I628" s="282"/>
      <c r="J628" s="282"/>
      <c r="K628" s="282"/>
      <c r="L628" s="282"/>
      <c r="M628" s="282"/>
      <c r="N628" s="282"/>
      <c r="O628" s="282"/>
      <c r="P628" s="282"/>
      <c r="Q628" s="282"/>
    </row>
    <row r="629" spans="1:17" ht="15.5" x14ac:dyDescent="0.35">
      <c r="A629" s="282"/>
      <c r="B629" s="282"/>
      <c r="C629" s="282"/>
      <c r="D629" s="282"/>
      <c r="E629" s="282"/>
      <c r="F629" s="282"/>
      <c r="G629" s="282"/>
      <c r="H629" s="282"/>
      <c r="I629" s="282"/>
      <c r="J629" s="282"/>
      <c r="K629" s="282"/>
      <c r="L629" s="282"/>
      <c r="M629" s="282"/>
      <c r="N629" s="282"/>
      <c r="O629" s="282"/>
      <c r="P629" s="282"/>
      <c r="Q629" s="282"/>
    </row>
    <row r="630" spans="1:17" ht="15.5" x14ac:dyDescent="0.35">
      <c r="A630" s="282"/>
      <c r="B630" s="282"/>
      <c r="C630" s="282"/>
      <c r="D630" s="282"/>
      <c r="E630" s="282"/>
      <c r="F630" s="282"/>
      <c r="G630" s="282"/>
      <c r="H630" s="282"/>
      <c r="I630" s="282"/>
      <c r="J630" s="282"/>
      <c r="K630" s="282"/>
      <c r="L630" s="282"/>
      <c r="M630" s="282"/>
      <c r="N630" s="282"/>
      <c r="O630" s="282"/>
      <c r="P630" s="282"/>
      <c r="Q630" s="282"/>
    </row>
    <row r="631" spans="1:17" ht="15.5" x14ac:dyDescent="0.35">
      <c r="A631" s="282"/>
      <c r="B631" s="282"/>
      <c r="C631" s="282"/>
      <c r="D631" s="282"/>
      <c r="E631" s="282"/>
      <c r="F631" s="282"/>
      <c r="G631" s="282"/>
      <c r="H631" s="282"/>
      <c r="I631" s="282"/>
      <c r="J631" s="282"/>
      <c r="K631" s="282"/>
      <c r="L631" s="282"/>
      <c r="M631" s="282"/>
      <c r="N631" s="282"/>
      <c r="O631" s="282"/>
      <c r="P631" s="282"/>
      <c r="Q631" s="282"/>
    </row>
    <row r="632" spans="1:17" ht="15.5" x14ac:dyDescent="0.35">
      <c r="A632" s="282"/>
      <c r="B632" s="282"/>
      <c r="C632" s="282"/>
      <c r="D632" s="282"/>
      <c r="E632" s="282"/>
      <c r="F632" s="282"/>
      <c r="G632" s="282"/>
      <c r="H632" s="282"/>
      <c r="I632" s="282"/>
      <c r="J632" s="282"/>
      <c r="K632" s="282"/>
      <c r="L632" s="282"/>
      <c r="M632" s="282"/>
      <c r="N632" s="282"/>
      <c r="O632" s="282"/>
      <c r="P632" s="282"/>
      <c r="Q632" s="282"/>
    </row>
    <row r="633" spans="1:17" ht="15.5" x14ac:dyDescent="0.35">
      <c r="A633" s="282"/>
      <c r="B633" s="282"/>
      <c r="C633" s="282"/>
      <c r="D633" s="282"/>
      <c r="E633" s="282"/>
      <c r="F633" s="282"/>
      <c r="G633" s="282"/>
      <c r="H633" s="282"/>
      <c r="I633" s="282"/>
      <c r="J633" s="282"/>
      <c r="K633" s="282"/>
      <c r="L633" s="282"/>
      <c r="M633" s="282"/>
      <c r="N633" s="282"/>
      <c r="O633" s="282"/>
      <c r="P633" s="282"/>
      <c r="Q633" s="282"/>
    </row>
    <row r="634" spans="1:17" ht="15.5" x14ac:dyDescent="0.35">
      <c r="A634" s="282"/>
      <c r="B634" s="282"/>
      <c r="C634" s="282"/>
      <c r="D634" s="282"/>
      <c r="E634" s="282"/>
      <c r="F634" s="282"/>
      <c r="G634" s="282"/>
      <c r="H634" s="282"/>
      <c r="I634" s="282"/>
      <c r="J634" s="282"/>
      <c r="K634" s="282"/>
      <c r="L634" s="282"/>
      <c r="M634" s="282"/>
      <c r="N634" s="282"/>
      <c r="O634" s="282"/>
      <c r="P634" s="282"/>
      <c r="Q634" s="282"/>
    </row>
    <row r="635" spans="1:17" ht="15.5" x14ac:dyDescent="0.35">
      <c r="A635" s="282"/>
      <c r="B635" s="282"/>
      <c r="C635" s="282"/>
      <c r="D635" s="282"/>
      <c r="E635" s="282"/>
      <c r="F635" s="282"/>
      <c r="G635" s="282"/>
      <c r="H635" s="282"/>
      <c r="I635" s="282"/>
      <c r="J635" s="282"/>
      <c r="K635" s="282"/>
      <c r="L635" s="282"/>
      <c r="M635" s="282"/>
      <c r="N635" s="282"/>
      <c r="O635" s="282"/>
      <c r="P635" s="282"/>
      <c r="Q635" s="282"/>
    </row>
    <row r="636" spans="1:17" ht="15.5" x14ac:dyDescent="0.35">
      <c r="A636" s="282"/>
      <c r="B636" s="282"/>
      <c r="C636" s="282"/>
      <c r="D636" s="282"/>
      <c r="E636" s="282"/>
      <c r="F636" s="282"/>
      <c r="G636" s="282"/>
      <c r="H636" s="282"/>
      <c r="I636" s="282"/>
      <c r="J636" s="282"/>
      <c r="K636" s="282"/>
      <c r="L636" s="282"/>
      <c r="M636" s="282"/>
      <c r="N636" s="282"/>
      <c r="O636" s="282"/>
      <c r="P636" s="282"/>
      <c r="Q636" s="282"/>
    </row>
    <row r="637" spans="1:17" ht="15.5" x14ac:dyDescent="0.35">
      <c r="A637" s="282"/>
      <c r="B637" s="282"/>
      <c r="C637" s="282"/>
      <c r="D637" s="282"/>
      <c r="E637" s="282"/>
      <c r="F637" s="282"/>
      <c r="G637" s="282"/>
      <c r="H637" s="282"/>
      <c r="I637" s="282"/>
      <c r="J637" s="282"/>
      <c r="K637" s="282"/>
      <c r="L637" s="282"/>
      <c r="M637" s="282"/>
      <c r="N637" s="282"/>
      <c r="O637" s="282"/>
      <c r="P637" s="282"/>
      <c r="Q637" s="282"/>
    </row>
    <row r="638" spans="1:17" ht="15.5" x14ac:dyDescent="0.35">
      <c r="A638" s="282"/>
      <c r="B638" s="282"/>
      <c r="C638" s="282"/>
      <c r="D638" s="282"/>
      <c r="E638" s="282"/>
      <c r="F638" s="282"/>
      <c r="G638" s="282"/>
      <c r="H638" s="282"/>
      <c r="I638" s="282"/>
      <c r="J638" s="282"/>
      <c r="K638" s="282"/>
      <c r="L638" s="282"/>
      <c r="M638" s="282"/>
      <c r="N638" s="282"/>
      <c r="O638" s="282"/>
      <c r="P638" s="282"/>
      <c r="Q638" s="282"/>
    </row>
    <row r="639" spans="1:17" ht="15.5" x14ac:dyDescent="0.35">
      <c r="A639" s="282"/>
      <c r="B639" s="282"/>
      <c r="C639" s="282"/>
      <c r="D639" s="282"/>
      <c r="E639" s="282"/>
      <c r="F639" s="282"/>
      <c r="G639" s="282"/>
      <c r="H639" s="282"/>
      <c r="I639" s="282"/>
      <c r="J639" s="282"/>
      <c r="K639" s="282"/>
      <c r="L639" s="282"/>
      <c r="M639" s="282"/>
      <c r="N639" s="282"/>
      <c r="O639" s="282"/>
      <c r="P639" s="282"/>
      <c r="Q639" s="282"/>
    </row>
    <row r="640" spans="1:17" ht="15.5" x14ac:dyDescent="0.35">
      <c r="A640" s="282"/>
      <c r="B640" s="282"/>
      <c r="C640" s="282"/>
      <c r="D640" s="282"/>
      <c r="E640" s="282"/>
      <c r="F640" s="282"/>
      <c r="G640" s="282"/>
      <c r="H640" s="282"/>
      <c r="I640" s="282"/>
      <c r="J640" s="282"/>
      <c r="K640" s="282"/>
      <c r="L640" s="282"/>
      <c r="M640" s="282"/>
      <c r="N640" s="282"/>
      <c r="O640" s="282"/>
      <c r="P640" s="282"/>
      <c r="Q640" s="282"/>
    </row>
    <row r="641" spans="1:17" ht="15.5" x14ac:dyDescent="0.35">
      <c r="A641" s="282"/>
      <c r="B641" s="282"/>
      <c r="C641" s="282"/>
      <c r="D641" s="282"/>
      <c r="E641" s="282"/>
      <c r="F641" s="282"/>
      <c r="G641" s="282"/>
      <c r="H641" s="282"/>
      <c r="I641" s="282"/>
      <c r="J641" s="282"/>
      <c r="K641" s="282"/>
      <c r="L641" s="282"/>
      <c r="M641" s="282"/>
      <c r="N641" s="282"/>
      <c r="O641" s="282"/>
      <c r="P641" s="282"/>
      <c r="Q641" s="282"/>
    </row>
    <row r="642" spans="1:17" ht="15.5" x14ac:dyDescent="0.35">
      <c r="A642" s="282"/>
      <c r="B642" s="282"/>
      <c r="C642" s="282"/>
      <c r="D642" s="282"/>
      <c r="E642" s="282"/>
      <c r="F642" s="282"/>
      <c r="G642" s="282"/>
      <c r="H642" s="282"/>
      <c r="I642" s="282"/>
      <c r="J642" s="282"/>
      <c r="K642" s="282"/>
      <c r="L642" s="282"/>
      <c r="M642" s="282"/>
      <c r="N642" s="282"/>
      <c r="O642" s="282"/>
      <c r="P642" s="282"/>
      <c r="Q642" s="282"/>
    </row>
    <row r="643" spans="1:17" ht="15.5" x14ac:dyDescent="0.35">
      <c r="A643" s="282"/>
      <c r="B643" s="282"/>
      <c r="C643" s="282"/>
      <c r="D643" s="282"/>
      <c r="E643" s="282"/>
      <c r="F643" s="282"/>
      <c r="G643" s="282"/>
      <c r="H643" s="282"/>
      <c r="I643" s="282"/>
      <c r="J643" s="282"/>
      <c r="K643" s="282"/>
      <c r="L643" s="282"/>
      <c r="M643" s="282"/>
      <c r="N643" s="282"/>
      <c r="O643" s="282"/>
      <c r="P643" s="282"/>
      <c r="Q643" s="282"/>
    </row>
    <row r="644" spans="1:17" ht="15.5" x14ac:dyDescent="0.35">
      <c r="A644" s="282"/>
      <c r="B644" s="282"/>
      <c r="C644" s="282"/>
      <c r="D644" s="282"/>
      <c r="E644" s="282"/>
      <c r="F644" s="282"/>
      <c r="G644" s="282"/>
      <c r="H644" s="282"/>
      <c r="I644" s="282"/>
      <c r="J644" s="282"/>
      <c r="K644" s="282"/>
      <c r="L644" s="282"/>
      <c r="M644" s="282"/>
      <c r="N644" s="282"/>
      <c r="O644" s="282"/>
      <c r="P644" s="282"/>
      <c r="Q644" s="282"/>
    </row>
    <row r="645" spans="1:17" ht="15.5" x14ac:dyDescent="0.35">
      <c r="A645" s="282"/>
      <c r="B645" s="282"/>
      <c r="C645" s="282"/>
      <c r="D645" s="282"/>
      <c r="E645" s="282"/>
      <c r="F645" s="282"/>
      <c r="G645" s="282"/>
      <c r="H645" s="282"/>
      <c r="I645" s="282"/>
      <c r="J645" s="282"/>
      <c r="K645" s="282"/>
      <c r="L645" s="282"/>
      <c r="M645" s="282"/>
      <c r="N645" s="282"/>
      <c r="O645" s="282"/>
      <c r="P645" s="282"/>
      <c r="Q645" s="282"/>
    </row>
    <row r="646" spans="1:17" ht="15.5" x14ac:dyDescent="0.35">
      <c r="A646" s="282"/>
      <c r="B646" s="282"/>
      <c r="C646" s="282"/>
      <c r="D646" s="282"/>
      <c r="E646" s="282"/>
      <c r="F646" s="282"/>
      <c r="G646" s="282"/>
      <c r="H646" s="282"/>
      <c r="I646" s="282"/>
      <c r="J646" s="282"/>
      <c r="K646" s="282"/>
      <c r="L646" s="282"/>
      <c r="M646" s="282"/>
      <c r="N646" s="282"/>
      <c r="O646" s="282"/>
      <c r="P646" s="282"/>
      <c r="Q646" s="282"/>
    </row>
    <row r="647" spans="1:17" ht="15.5" x14ac:dyDescent="0.35">
      <c r="A647" s="282"/>
      <c r="B647" s="282"/>
      <c r="C647" s="282"/>
      <c r="D647" s="282"/>
      <c r="E647" s="282"/>
      <c r="F647" s="282"/>
      <c r="G647" s="282"/>
      <c r="H647" s="282"/>
      <c r="I647" s="282"/>
      <c r="J647" s="282"/>
      <c r="K647" s="282"/>
      <c r="L647" s="282"/>
      <c r="M647" s="282"/>
      <c r="N647" s="282"/>
      <c r="O647" s="282"/>
      <c r="P647" s="282"/>
      <c r="Q647" s="282"/>
    </row>
    <row r="648" spans="1:17" ht="15.5" x14ac:dyDescent="0.35">
      <c r="A648" s="282"/>
      <c r="B648" s="282"/>
      <c r="C648" s="282"/>
      <c r="D648" s="282"/>
      <c r="E648" s="282"/>
      <c r="F648" s="282"/>
      <c r="G648" s="282"/>
      <c r="H648" s="282"/>
      <c r="I648" s="282"/>
      <c r="J648" s="282"/>
      <c r="K648" s="282"/>
      <c r="L648" s="282"/>
      <c r="M648" s="282"/>
      <c r="N648" s="282"/>
      <c r="O648" s="282"/>
      <c r="P648" s="282"/>
      <c r="Q648" s="282"/>
    </row>
    <row r="649" spans="1:17" ht="15.5" x14ac:dyDescent="0.35">
      <c r="A649" s="282"/>
      <c r="B649" s="282"/>
      <c r="C649" s="282"/>
      <c r="D649" s="282"/>
      <c r="E649" s="282"/>
      <c r="F649" s="282"/>
      <c r="G649" s="282"/>
      <c r="H649" s="282"/>
      <c r="I649" s="282"/>
      <c r="J649" s="282"/>
      <c r="K649" s="282"/>
      <c r="L649" s="282"/>
      <c r="M649" s="282"/>
      <c r="N649" s="282"/>
      <c r="O649" s="282"/>
      <c r="P649" s="282"/>
      <c r="Q649" s="282"/>
    </row>
    <row r="650" spans="1:17" ht="15.5" x14ac:dyDescent="0.35">
      <c r="A650" s="282"/>
      <c r="B650" s="282"/>
      <c r="C650" s="282"/>
      <c r="D650" s="282"/>
      <c r="E650" s="282"/>
      <c r="F650" s="282"/>
      <c r="G650" s="282"/>
      <c r="H650" s="282"/>
      <c r="I650" s="282"/>
      <c r="J650" s="282"/>
      <c r="K650" s="282"/>
      <c r="L650" s="282"/>
      <c r="M650" s="282"/>
      <c r="N650" s="282"/>
      <c r="O650" s="282"/>
      <c r="P650" s="282"/>
      <c r="Q650" s="282"/>
    </row>
    <row r="651" spans="1:17" ht="15.5" x14ac:dyDescent="0.35">
      <c r="A651" s="282"/>
      <c r="B651" s="282"/>
      <c r="C651" s="282"/>
      <c r="D651" s="282"/>
      <c r="E651" s="282"/>
      <c r="F651" s="282"/>
      <c r="G651" s="282"/>
      <c r="H651" s="282"/>
      <c r="I651" s="282"/>
      <c r="J651" s="282"/>
      <c r="K651" s="282"/>
      <c r="L651" s="282"/>
      <c r="M651" s="282"/>
      <c r="N651" s="282"/>
      <c r="O651" s="282"/>
      <c r="P651" s="282"/>
      <c r="Q651" s="282"/>
    </row>
    <row r="652" spans="1:17" ht="15.5" x14ac:dyDescent="0.35">
      <c r="A652" s="282"/>
      <c r="B652" s="282"/>
      <c r="C652" s="282"/>
      <c r="D652" s="282"/>
      <c r="E652" s="282"/>
      <c r="F652" s="282"/>
      <c r="G652" s="282"/>
      <c r="H652" s="282"/>
      <c r="I652" s="282"/>
      <c r="J652" s="282"/>
      <c r="K652" s="282"/>
      <c r="L652" s="282"/>
      <c r="M652" s="282"/>
      <c r="N652" s="282"/>
      <c r="O652" s="282"/>
      <c r="P652" s="282"/>
      <c r="Q652" s="282"/>
    </row>
    <row r="653" spans="1:17" ht="15.5" x14ac:dyDescent="0.35">
      <c r="A653" s="282"/>
      <c r="B653" s="282"/>
      <c r="C653" s="282"/>
      <c r="D653" s="282"/>
      <c r="E653" s="282"/>
      <c r="F653" s="282"/>
      <c r="G653" s="282"/>
      <c r="H653" s="282"/>
      <c r="I653" s="282"/>
      <c r="J653" s="282"/>
      <c r="K653" s="282"/>
      <c r="L653" s="282"/>
      <c r="M653" s="282"/>
      <c r="N653" s="282"/>
      <c r="O653" s="282"/>
      <c r="P653" s="282"/>
      <c r="Q653" s="282"/>
    </row>
    <row r="654" spans="1:17" ht="15.5" x14ac:dyDescent="0.35">
      <c r="A654" s="282"/>
      <c r="B654" s="282"/>
      <c r="C654" s="282"/>
      <c r="D654" s="282"/>
      <c r="E654" s="282"/>
      <c r="F654" s="282"/>
      <c r="G654" s="282"/>
      <c r="H654" s="282"/>
      <c r="I654" s="282"/>
      <c r="J654" s="282"/>
      <c r="K654" s="282"/>
      <c r="L654" s="282"/>
      <c r="M654" s="282"/>
      <c r="N654" s="282"/>
      <c r="O654" s="282"/>
      <c r="P654" s="282"/>
      <c r="Q654" s="282"/>
    </row>
    <row r="655" spans="1:17" ht="15.5" x14ac:dyDescent="0.35">
      <c r="A655" s="282"/>
      <c r="B655" s="282"/>
      <c r="C655" s="282"/>
      <c r="D655" s="282"/>
      <c r="E655" s="282"/>
      <c r="F655" s="282"/>
      <c r="G655" s="282"/>
      <c r="H655" s="282"/>
      <c r="I655" s="282"/>
      <c r="J655" s="282"/>
      <c r="K655" s="282"/>
      <c r="L655" s="282"/>
      <c r="M655" s="282"/>
      <c r="N655" s="282"/>
      <c r="O655" s="282"/>
      <c r="P655" s="282"/>
      <c r="Q655" s="282"/>
    </row>
    <row r="656" spans="1:17" ht="15.5" x14ac:dyDescent="0.35">
      <c r="A656" s="282"/>
      <c r="B656" s="282"/>
      <c r="C656" s="282"/>
      <c r="D656" s="282"/>
      <c r="E656" s="282"/>
      <c r="F656" s="282"/>
      <c r="G656" s="282"/>
      <c r="H656" s="282"/>
      <c r="I656" s="282"/>
      <c r="J656" s="282"/>
      <c r="K656" s="282"/>
      <c r="L656" s="282"/>
      <c r="M656" s="282"/>
      <c r="N656" s="282"/>
      <c r="O656" s="282"/>
      <c r="P656" s="282"/>
      <c r="Q656" s="282"/>
    </row>
    <row r="657" spans="1:17" ht="15.5" x14ac:dyDescent="0.35">
      <c r="A657" s="282"/>
      <c r="B657" s="282"/>
      <c r="C657" s="282"/>
      <c r="D657" s="282"/>
      <c r="E657" s="282"/>
      <c r="F657" s="282"/>
      <c r="G657" s="282"/>
      <c r="H657" s="282"/>
      <c r="I657" s="282"/>
      <c r="J657" s="282"/>
      <c r="K657" s="282"/>
      <c r="L657" s="282"/>
      <c r="M657" s="282"/>
      <c r="N657" s="282"/>
      <c r="O657" s="282"/>
      <c r="P657" s="282"/>
      <c r="Q657" s="282"/>
    </row>
    <row r="658" spans="1:17" ht="15.5" x14ac:dyDescent="0.35">
      <c r="A658" s="282"/>
      <c r="B658" s="282"/>
      <c r="C658" s="282"/>
      <c r="D658" s="282"/>
      <c r="E658" s="282"/>
      <c r="F658" s="282"/>
      <c r="G658" s="282"/>
      <c r="H658" s="282"/>
      <c r="I658" s="282"/>
      <c r="J658" s="282"/>
      <c r="K658" s="282"/>
      <c r="L658" s="282"/>
      <c r="M658" s="282"/>
      <c r="N658" s="282"/>
      <c r="O658" s="282"/>
      <c r="P658" s="282"/>
      <c r="Q658" s="282"/>
    </row>
    <row r="659" spans="1:17" ht="15.5" x14ac:dyDescent="0.35">
      <c r="A659" s="282"/>
      <c r="B659" s="282"/>
      <c r="C659" s="282"/>
      <c r="D659" s="282"/>
      <c r="E659" s="282"/>
      <c r="F659" s="282"/>
      <c r="G659" s="282"/>
      <c r="H659" s="282"/>
      <c r="I659" s="282"/>
      <c r="J659" s="282"/>
      <c r="K659" s="282"/>
      <c r="L659" s="282"/>
      <c r="M659" s="282"/>
      <c r="N659" s="282"/>
      <c r="O659" s="282"/>
      <c r="P659" s="282"/>
      <c r="Q659" s="282"/>
    </row>
    <row r="660" spans="1:17" ht="15.5" x14ac:dyDescent="0.35">
      <c r="A660" s="282"/>
      <c r="B660" s="282"/>
      <c r="C660" s="282"/>
      <c r="D660" s="282"/>
      <c r="E660" s="282"/>
      <c r="F660" s="282"/>
      <c r="G660" s="282"/>
      <c r="H660" s="282"/>
      <c r="I660" s="282"/>
      <c r="J660" s="282"/>
      <c r="K660" s="282"/>
      <c r="L660" s="282"/>
      <c r="M660" s="282"/>
      <c r="N660" s="282"/>
      <c r="O660" s="282"/>
      <c r="P660" s="282"/>
      <c r="Q660" s="282"/>
    </row>
    <row r="661" spans="1:17" ht="15.5" x14ac:dyDescent="0.35">
      <c r="A661" s="282"/>
      <c r="B661" s="282"/>
      <c r="C661" s="282"/>
      <c r="D661" s="282"/>
      <c r="E661" s="282"/>
      <c r="F661" s="282"/>
      <c r="G661" s="282"/>
      <c r="H661" s="282"/>
      <c r="I661" s="282"/>
      <c r="J661" s="282"/>
      <c r="K661" s="282"/>
      <c r="L661" s="282"/>
      <c r="M661" s="282"/>
      <c r="N661" s="282"/>
      <c r="O661" s="282"/>
      <c r="P661" s="282"/>
      <c r="Q661" s="282"/>
    </row>
    <row r="662" spans="1:17" ht="15.5" x14ac:dyDescent="0.35">
      <c r="A662" s="282"/>
      <c r="B662" s="282"/>
      <c r="C662" s="282"/>
      <c r="D662" s="282"/>
      <c r="E662" s="282"/>
      <c r="F662" s="282"/>
      <c r="G662" s="282"/>
      <c r="H662" s="282"/>
      <c r="I662" s="282"/>
      <c r="J662" s="282"/>
      <c r="K662" s="282"/>
      <c r="L662" s="282"/>
      <c r="M662" s="282"/>
      <c r="N662" s="282"/>
      <c r="O662" s="282"/>
      <c r="P662" s="282"/>
      <c r="Q662" s="282"/>
    </row>
    <row r="663" spans="1:17" ht="15.5" x14ac:dyDescent="0.35">
      <c r="A663" s="282"/>
      <c r="B663" s="282"/>
      <c r="C663" s="282"/>
      <c r="D663" s="282"/>
      <c r="E663" s="282"/>
      <c r="F663" s="282"/>
      <c r="G663" s="282"/>
      <c r="H663" s="282"/>
      <c r="I663" s="282"/>
      <c r="J663" s="282"/>
      <c r="K663" s="282"/>
      <c r="L663" s="282"/>
      <c r="M663" s="282"/>
      <c r="N663" s="282"/>
      <c r="O663" s="282"/>
      <c r="P663" s="282"/>
      <c r="Q663" s="282"/>
    </row>
    <row r="664" spans="1:17" ht="15.5" x14ac:dyDescent="0.35">
      <c r="A664" s="282"/>
      <c r="B664" s="282"/>
      <c r="C664" s="282"/>
      <c r="D664" s="282"/>
      <c r="E664" s="282"/>
      <c r="F664" s="282"/>
      <c r="G664" s="282"/>
      <c r="H664" s="282"/>
      <c r="I664" s="282"/>
      <c r="J664" s="282"/>
      <c r="K664" s="282"/>
      <c r="L664" s="282"/>
      <c r="M664" s="282"/>
      <c r="N664" s="282"/>
      <c r="O664" s="282"/>
      <c r="P664" s="282"/>
      <c r="Q664" s="282"/>
    </row>
    <row r="665" spans="1:17" ht="15.5" x14ac:dyDescent="0.35">
      <c r="A665" s="282"/>
      <c r="B665" s="282"/>
      <c r="C665" s="282"/>
      <c r="D665" s="282"/>
      <c r="E665" s="282"/>
      <c r="F665" s="282"/>
      <c r="G665" s="282"/>
      <c r="H665" s="282"/>
      <c r="I665" s="282"/>
      <c r="J665" s="282"/>
      <c r="K665" s="282"/>
      <c r="L665" s="282"/>
      <c r="M665" s="282"/>
      <c r="N665" s="282"/>
      <c r="O665" s="282"/>
      <c r="P665" s="282"/>
      <c r="Q665" s="282"/>
    </row>
    <row r="666" spans="1:17" ht="15.5" x14ac:dyDescent="0.35">
      <c r="A666" s="282"/>
      <c r="B666" s="282"/>
      <c r="C666" s="282"/>
      <c r="D666" s="282"/>
      <c r="E666" s="282"/>
      <c r="F666" s="282"/>
      <c r="G666" s="282"/>
      <c r="H666" s="282"/>
      <c r="I666" s="282"/>
      <c r="J666" s="282"/>
      <c r="K666" s="282"/>
      <c r="L666" s="282"/>
      <c r="M666" s="282"/>
      <c r="N666" s="282"/>
      <c r="O666" s="282"/>
      <c r="P666" s="282"/>
      <c r="Q666" s="282"/>
    </row>
    <row r="667" spans="1:17" ht="15.5" x14ac:dyDescent="0.35">
      <c r="A667" s="282"/>
      <c r="B667" s="282"/>
      <c r="C667" s="282"/>
      <c r="D667" s="282"/>
      <c r="E667" s="282"/>
      <c r="F667" s="282"/>
      <c r="G667" s="282"/>
      <c r="H667" s="282"/>
      <c r="I667" s="282"/>
      <c r="J667" s="282"/>
      <c r="K667" s="282"/>
      <c r="L667" s="282"/>
      <c r="M667" s="282"/>
      <c r="N667" s="282"/>
      <c r="O667" s="282"/>
      <c r="P667" s="282"/>
      <c r="Q667" s="282"/>
    </row>
    <row r="668" spans="1:17" ht="15.5" x14ac:dyDescent="0.35">
      <c r="A668" s="282"/>
      <c r="B668" s="282"/>
      <c r="C668" s="282"/>
      <c r="D668" s="282"/>
      <c r="E668" s="282"/>
      <c r="F668" s="282"/>
      <c r="G668" s="282"/>
      <c r="H668" s="282"/>
      <c r="I668" s="282"/>
      <c r="J668" s="282"/>
      <c r="K668" s="282"/>
      <c r="L668" s="282"/>
      <c r="M668" s="282"/>
      <c r="N668" s="282"/>
      <c r="O668" s="282"/>
      <c r="P668" s="282"/>
      <c r="Q668" s="282"/>
    </row>
    <row r="669" spans="1:17" ht="15.5" x14ac:dyDescent="0.35">
      <c r="A669" s="282"/>
      <c r="B669" s="282"/>
      <c r="C669" s="282"/>
      <c r="D669" s="282"/>
      <c r="E669" s="282"/>
      <c r="F669" s="282"/>
      <c r="G669" s="282"/>
      <c r="H669" s="282"/>
      <c r="I669" s="282"/>
      <c r="J669" s="282"/>
      <c r="K669" s="282"/>
      <c r="L669" s="282"/>
      <c r="M669" s="282"/>
      <c r="N669" s="282"/>
      <c r="O669" s="282"/>
      <c r="P669" s="282"/>
      <c r="Q669" s="282"/>
    </row>
    <row r="670" spans="1:17" ht="15.5" x14ac:dyDescent="0.35">
      <c r="A670" s="282"/>
      <c r="B670" s="282"/>
      <c r="C670" s="282"/>
      <c r="D670" s="282"/>
      <c r="E670" s="282"/>
      <c r="F670" s="282"/>
      <c r="G670" s="282"/>
      <c r="H670" s="282"/>
      <c r="I670" s="282"/>
      <c r="J670" s="282"/>
      <c r="K670" s="282"/>
      <c r="L670" s="282"/>
      <c r="M670" s="282"/>
      <c r="N670" s="282"/>
      <c r="O670" s="282"/>
      <c r="P670" s="282"/>
      <c r="Q670" s="282"/>
    </row>
    <row r="671" spans="1:17" ht="15.5" x14ac:dyDescent="0.35">
      <c r="A671" s="282"/>
      <c r="B671" s="282"/>
      <c r="C671" s="282"/>
      <c r="D671" s="282"/>
      <c r="E671" s="282"/>
      <c r="F671" s="282"/>
      <c r="G671" s="282"/>
      <c r="H671" s="282"/>
      <c r="I671" s="282"/>
      <c r="J671" s="282"/>
      <c r="K671" s="282"/>
      <c r="L671" s="282"/>
      <c r="M671" s="282"/>
      <c r="N671" s="282"/>
      <c r="O671" s="282"/>
      <c r="P671" s="282"/>
      <c r="Q671" s="282"/>
    </row>
    <row r="672" spans="1:17" ht="15.5" x14ac:dyDescent="0.35">
      <c r="A672" s="282"/>
      <c r="B672" s="282"/>
      <c r="C672" s="282"/>
      <c r="D672" s="282"/>
      <c r="E672" s="282"/>
      <c r="F672" s="282"/>
      <c r="G672" s="282"/>
      <c r="H672" s="282"/>
      <c r="I672" s="282"/>
      <c r="J672" s="282"/>
      <c r="K672" s="282"/>
      <c r="L672" s="282"/>
      <c r="M672" s="282"/>
      <c r="N672" s="282"/>
      <c r="O672" s="282"/>
      <c r="P672" s="282"/>
      <c r="Q672" s="282"/>
    </row>
    <row r="673" spans="1:17" ht="15.5" x14ac:dyDescent="0.35">
      <c r="A673" s="282"/>
      <c r="B673" s="282"/>
      <c r="C673" s="282"/>
      <c r="D673" s="282"/>
      <c r="E673" s="282"/>
      <c r="F673" s="282"/>
      <c r="G673" s="282"/>
      <c r="H673" s="282"/>
      <c r="I673" s="282"/>
      <c r="J673" s="282"/>
      <c r="K673" s="282"/>
      <c r="L673" s="282"/>
      <c r="M673" s="282"/>
      <c r="N673" s="282"/>
      <c r="O673" s="282"/>
      <c r="P673" s="282"/>
      <c r="Q673" s="282"/>
    </row>
    <row r="674" spans="1:17" ht="15.5" x14ac:dyDescent="0.35">
      <c r="A674" s="282"/>
      <c r="B674" s="282"/>
      <c r="C674" s="282"/>
      <c r="D674" s="282"/>
      <c r="E674" s="282"/>
      <c r="F674" s="282"/>
      <c r="G674" s="282"/>
      <c r="H674" s="282"/>
      <c r="I674" s="282"/>
      <c r="J674" s="282"/>
      <c r="K674" s="282"/>
      <c r="L674" s="282"/>
      <c r="M674" s="282"/>
      <c r="N674" s="282"/>
      <c r="O674" s="282"/>
      <c r="P674" s="282"/>
      <c r="Q674" s="282"/>
    </row>
    <row r="675" spans="1:17" ht="15.5" x14ac:dyDescent="0.35">
      <c r="A675" s="282"/>
      <c r="B675" s="282"/>
      <c r="C675" s="282"/>
      <c r="D675" s="282"/>
      <c r="E675" s="282"/>
      <c r="F675" s="282"/>
      <c r="G675" s="282"/>
      <c r="H675" s="282"/>
      <c r="I675" s="282"/>
      <c r="J675" s="282"/>
      <c r="K675" s="282"/>
      <c r="L675" s="282"/>
      <c r="M675" s="282"/>
      <c r="N675" s="282"/>
      <c r="O675" s="282"/>
      <c r="P675" s="282"/>
      <c r="Q675" s="282"/>
    </row>
    <row r="676" spans="1:17" ht="15.5" x14ac:dyDescent="0.35">
      <c r="A676" s="282"/>
      <c r="B676" s="282"/>
      <c r="C676" s="282"/>
      <c r="D676" s="282"/>
      <c r="E676" s="282"/>
      <c r="F676" s="282"/>
      <c r="G676" s="282"/>
      <c r="H676" s="282"/>
      <c r="I676" s="282"/>
      <c r="J676" s="282"/>
      <c r="K676" s="282"/>
      <c r="L676" s="282"/>
      <c r="M676" s="282"/>
      <c r="N676" s="282"/>
      <c r="O676" s="282"/>
      <c r="P676" s="282"/>
      <c r="Q676" s="282"/>
    </row>
    <row r="677" spans="1:17" ht="15.5" x14ac:dyDescent="0.35">
      <c r="A677" s="282"/>
      <c r="B677" s="282"/>
      <c r="C677" s="282"/>
      <c r="D677" s="282"/>
      <c r="E677" s="282"/>
      <c r="F677" s="282"/>
      <c r="G677" s="282"/>
      <c r="H677" s="282"/>
      <c r="I677" s="282"/>
      <c r="J677" s="282"/>
      <c r="K677" s="282"/>
      <c r="L677" s="282"/>
      <c r="M677" s="282"/>
      <c r="N677" s="282"/>
      <c r="O677" s="282"/>
      <c r="P677" s="282"/>
      <c r="Q677" s="282"/>
    </row>
    <row r="678" spans="1:17" ht="15.5" x14ac:dyDescent="0.35">
      <c r="A678" s="282"/>
      <c r="B678" s="282"/>
      <c r="C678" s="282"/>
      <c r="D678" s="282"/>
      <c r="E678" s="282"/>
      <c r="F678" s="282"/>
      <c r="G678" s="282"/>
      <c r="H678" s="282"/>
      <c r="I678" s="282"/>
      <c r="J678" s="282"/>
      <c r="K678" s="282"/>
      <c r="L678" s="282"/>
      <c r="M678" s="282"/>
      <c r="N678" s="282"/>
      <c r="O678" s="282"/>
      <c r="P678" s="282"/>
      <c r="Q678" s="282"/>
    </row>
    <row r="679" spans="1:17" ht="15.5" x14ac:dyDescent="0.35">
      <c r="A679" s="282"/>
      <c r="B679" s="282"/>
      <c r="C679" s="282"/>
      <c r="D679" s="282"/>
      <c r="E679" s="282"/>
      <c r="F679" s="282"/>
      <c r="G679" s="282"/>
      <c r="H679" s="282"/>
      <c r="I679" s="282"/>
      <c r="J679" s="282"/>
      <c r="K679" s="282"/>
      <c r="L679" s="282"/>
      <c r="M679" s="282"/>
      <c r="N679" s="282"/>
      <c r="O679" s="282"/>
      <c r="P679" s="282"/>
      <c r="Q679" s="282"/>
    </row>
    <row r="680" spans="1:17" ht="15.5" x14ac:dyDescent="0.35">
      <c r="A680" s="282"/>
      <c r="B680" s="282"/>
      <c r="C680" s="282"/>
      <c r="D680" s="282"/>
      <c r="E680" s="282"/>
      <c r="F680" s="282"/>
      <c r="G680" s="282"/>
      <c r="H680" s="282"/>
      <c r="I680" s="282"/>
      <c r="J680" s="282"/>
      <c r="K680" s="282"/>
      <c r="L680" s="282"/>
      <c r="M680" s="282"/>
      <c r="N680" s="282"/>
      <c r="O680" s="282"/>
      <c r="P680" s="282"/>
      <c r="Q680" s="282"/>
    </row>
    <row r="681" spans="1:17" ht="15.5" x14ac:dyDescent="0.35">
      <c r="A681" s="282"/>
      <c r="B681" s="282"/>
      <c r="C681" s="282"/>
      <c r="D681" s="282"/>
      <c r="E681" s="282"/>
      <c r="F681" s="282"/>
      <c r="G681" s="282"/>
      <c r="H681" s="282"/>
      <c r="I681" s="282"/>
      <c r="J681" s="282"/>
      <c r="K681" s="282"/>
      <c r="L681" s="282"/>
      <c r="M681" s="282"/>
      <c r="N681" s="282"/>
      <c r="O681" s="282"/>
      <c r="P681" s="282"/>
      <c r="Q681" s="282"/>
    </row>
    <row r="682" spans="1:17" ht="15.5" x14ac:dyDescent="0.35">
      <c r="A682" s="282"/>
      <c r="B682" s="282"/>
      <c r="C682" s="282"/>
      <c r="D682" s="282"/>
      <c r="E682" s="282"/>
      <c r="F682" s="282"/>
      <c r="G682" s="282"/>
      <c r="H682" s="282"/>
      <c r="I682" s="282"/>
      <c r="J682" s="282"/>
      <c r="K682" s="282"/>
      <c r="L682" s="282"/>
      <c r="M682" s="282"/>
      <c r="N682" s="282"/>
      <c r="O682" s="282"/>
      <c r="P682" s="282"/>
      <c r="Q682" s="282"/>
    </row>
    <row r="683" spans="1:17" ht="15.5" x14ac:dyDescent="0.35">
      <c r="A683" s="282"/>
      <c r="B683" s="282"/>
      <c r="C683" s="282"/>
      <c r="D683" s="282"/>
      <c r="E683" s="282"/>
      <c r="F683" s="282"/>
      <c r="G683" s="282"/>
      <c r="H683" s="282"/>
      <c r="I683" s="282"/>
      <c r="J683" s="282"/>
      <c r="K683" s="282"/>
      <c r="L683" s="282"/>
      <c r="M683" s="282"/>
      <c r="N683" s="282"/>
      <c r="O683" s="282"/>
      <c r="P683" s="282"/>
      <c r="Q683" s="282"/>
    </row>
    <row r="684" spans="1:17" ht="15.5" x14ac:dyDescent="0.35">
      <c r="A684" s="282"/>
      <c r="B684" s="282"/>
      <c r="C684" s="282"/>
      <c r="D684" s="282"/>
      <c r="E684" s="282"/>
      <c r="F684" s="282"/>
      <c r="G684" s="282"/>
      <c r="H684" s="282"/>
      <c r="I684" s="282"/>
      <c r="J684" s="282"/>
      <c r="K684" s="282"/>
      <c r="L684" s="282"/>
      <c r="M684" s="282"/>
      <c r="N684" s="282"/>
      <c r="O684" s="282"/>
      <c r="P684" s="282"/>
      <c r="Q684" s="282"/>
    </row>
    <row r="685" spans="1:17" ht="15.5" x14ac:dyDescent="0.35">
      <c r="A685" s="282"/>
      <c r="B685" s="282"/>
      <c r="C685" s="282"/>
      <c r="D685" s="282"/>
      <c r="E685" s="282"/>
      <c r="F685" s="282"/>
      <c r="G685" s="282"/>
      <c r="H685" s="282"/>
      <c r="I685" s="282"/>
      <c r="J685" s="282"/>
      <c r="K685" s="282"/>
      <c r="L685" s="282"/>
      <c r="M685" s="282"/>
      <c r="N685" s="282"/>
      <c r="O685" s="282"/>
      <c r="P685" s="282"/>
      <c r="Q685" s="282"/>
    </row>
    <row r="686" spans="1:17" ht="15.5" x14ac:dyDescent="0.35">
      <c r="A686" s="282"/>
      <c r="B686" s="282"/>
      <c r="C686" s="282"/>
      <c r="D686" s="282"/>
      <c r="E686" s="282"/>
      <c r="F686" s="282"/>
      <c r="G686" s="282"/>
      <c r="H686" s="282"/>
      <c r="I686" s="282"/>
      <c r="J686" s="282"/>
      <c r="K686" s="282"/>
      <c r="L686" s="282"/>
      <c r="M686" s="282"/>
      <c r="N686" s="282"/>
      <c r="O686" s="282"/>
      <c r="P686" s="282"/>
      <c r="Q686" s="282"/>
    </row>
    <row r="687" spans="1:17" ht="15.5" x14ac:dyDescent="0.35">
      <c r="A687" s="282"/>
      <c r="B687" s="282"/>
      <c r="C687" s="282"/>
      <c r="D687" s="282"/>
      <c r="E687" s="282"/>
      <c r="F687" s="282"/>
      <c r="G687" s="282"/>
      <c r="H687" s="282"/>
      <c r="I687" s="282"/>
      <c r="J687" s="282"/>
      <c r="K687" s="282"/>
      <c r="L687" s="282"/>
      <c r="M687" s="282"/>
      <c r="N687" s="282"/>
      <c r="O687" s="282"/>
      <c r="P687" s="282"/>
      <c r="Q687" s="282"/>
    </row>
    <row r="688" spans="1:17" ht="15.5" x14ac:dyDescent="0.35">
      <c r="A688" s="282"/>
      <c r="B688" s="282"/>
      <c r="C688" s="282"/>
      <c r="D688" s="282"/>
      <c r="E688" s="282"/>
      <c r="F688" s="282"/>
      <c r="G688" s="282"/>
      <c r="H688" s="282"/>
      <c r="I688" s="282"/>
      <c r="J688" s="282"/>
      <c r="K688" s="282"/>
      <c r="L688" s="282"/>
      <c r="M688" s="282"/>
      <c r="N688" s="282"/>
      <c r="O688" s="282"/>
      <c r="P688" s="282"/>
      <c r="Q688" s="282"/>
    </row>
    <row r="689" spans="1:17" ht="15.5" x14ac:dyDescent="0.35">
      <c r="A689" s="282"/>
      <c r="B689" s="282"/>
      <c r="C689" s="282"/>
      <c r="D689" s="282"/>
      <c r="E689" s="282"/>
      <c r="F689" s="282"/>
      <c r="G689" s="282"/>
      <c r="H689" s="282"/>
      <c r="I689" s="282"/>
      <c r="J689" s="282"/>
      <c r="K689" s="282"/>
      <c r="L689" s="282"/>
      <c r="M689" s="282"/>
      <c r="N689" s="282"/>
      <c r="O689" s="282"/>
      <c r="P689" s="282"/>
      <c r="Q689" s="282"/>
    </row>
    <row r="690" spans="1:17" ht="15.5" x14ac:dyDescent="0.35">
      <c r="A690" s="282"/>
      <c r="B690" s="282"/>
      <c r="C690" s="282"/>
      <c r="D690" s="282"/>
      <c r="E690" s="282"/>
      <c r="F690" s="282"/>
      <c r="G690" s="282"/>
      <c r="H690" s="282"/>
      <c r="I690" s="282"/>
      <c r="J690" s="282"/>
      <c r="K690" s="282"/>
      <c r="L690" s="282"/>
      <c r="M690" s="282"/>
      <c r="N690" s="282"/>
      <c r="O690" s="282"/>
      <c r="P690" s="282"/>
      <c r="Q690" s="282"/>
    </row>
    <row r="691" spans="1:17" ht="15.5" x14ac:dyDescent="0.35">
      <c r="A691" s="282"/>
      <c r="B691" s="282"/>
      <c r="C691" s="282"/>
      <c r="D691" s="282"/>
      <c r="E691" s="282"/>
      <c r="F691" s="282"/>
      <c r="G691" s="282"/>
      <c r="H691" s="282"/>
      <c r="I691" s="282"/>
      <c r="J691" s="282"/>
      <c r="K691" s="282"/>
      <c r="L691" s="282"/>
      <c r="M691" s="282"/>
      <c r="N691" s="282"/>
      <c r="O691" s="282"/>
      <c r="P691" s="282"/>
      <c r="Q691" s="282"/>
    </row>
    <row r="692" spans="1:17" ht="15.5" x14ac:dyDescent="0.35">
      <c r="A692" s="282"/>
      <c r="B692" s="282"/>
      <c r="C692" s="282"/>
      <c r="D692" s="282"/>
      <c r="E692" s="282"/>
      <c r="F692" s="282"/>
      <c r="G692" s="282"/>
      <c r="H692" s="282"/>
      <c r="I692" s="282"/>
      <c r="J692" s="282"/>
      <c r="K692" s="282"/>
      <c r="L692" s="282"/>
      <c r="M692" s="282"/>
      <c r="N692" s="282"/>
      <c r="O692" s="282"/>
      <c r="P692" s="282"/>
      <c r="Q692" s="282"/>
    </row>
    <row r="693" spans="1:17" ht="15.5" x14ac:dyDescent="0.35">
      <c r="A693" s="282"/>
      <c r="B693" s="282"/>
      <c r="C693" s="282"/>
      <c r="D693" s="282"/>
      <c r="E693" s="282"/>
      <c r="F693" s="282"/>
      <c r="G693" s="282"/>
      <c r="H693" s="282"/>
      <c r="I693" s="282"/>
      <c r="J693" s="282"/>
      <c r="K693" s="282"/>
      <c r="L693" s="282"/>
      <c r="M693" s="282"/>
      <c r="N693" s="282"/>
      <c r="O693" s="282"/>
      <c r="P693" s="282"/>
      <c r="Q693" s="282"/>
    </row>
    <row r="694" spans="1:17" ht="15.5" x14ac:dyDescent="0.35">
      <c r="A694" s="282"/>
      <c r="B694" s="282"/>
      <c r="C694" s="282"/>
      <c r="D694" s="282"/>
      <c r="E694" s="282"/>
      <c r="F694" s="282"/>
      <c r="G694" s="282"/>
      <c r="H694" s="282"/>
      <c r="I694" s="282"/>
      <c r="J694" s="282"/>
      <c r="K694" s="282"/>
      <c r="L694" s="282"/>
      <c r="M694" s="282"/>
      <c r="N694" s="282"/>
      <c r="O694" s="282"/>
      <c r="P694" s="282"/>
      <c r="Q694" s="282"/>
    </row>
    <row r="695" spans="1:17" ht="15.5" x14ac:dyDescent="0.35">
      <c r="A695" s="282"/>
      <c r="B695" s="282"/>
      <c r="C695" s="282"/>
      <c r="D695" s="282"/>
      <c r="E695" s="282"/>
      <c r="F695" s="282"/>
      <c r="G695" s="282"/>
      <c r="H695" s="282"/>
      <c r="I695" s="282"/>
      <c r="J695" s="282"/>
      <c r="K695" s="282"/>
      <c r="L695" s="282"/>
      <c r="M695" s="282"/>
      <c r="N695" s="282"/>
      <c r="O695" s="282"/>
      <c r="P695" s="282"/>
      <c r="Q695" s="282"/>
    </row>
    <row r="696" spans="1:17" ht="15.5" x14ac:dyDescent="0.35">
      <c r="A696" s="282"/>
      <c r="B696" s="282"/>
      <c r="C696" s="282"/>
      <c r="D696" s="282"/>
      <c r="E696" s="282"/>
      <c r="F696" s="282"/>
      <c r="G696" s="282"/>
      <c r="H696" s="282"/>
      <c r="I696" s="282"/>
      <c r="J696" s="282"/>
      <c r="K696" s="282"/>
      <c r="L696" s="282"/>
      <c r="M696" s="282"/>
      <c r="N696" s="282"/>
      <c r="O696" s="282"/>
      <c r="P696" s="282"/>
      <c r="Q696" s="282"/>
    </row>
    <row r="697" spans="1:17" ht="15.5" x14ac:dyDescent="0.35">
      <c r="A697" s="282"/>
      <c r="B697" s="282"/>
      <c r="C697" s="282"/>
      <c r="D697" s="282"/>
      <c r="E697" s="282"/>
      <c r="F697" s="282"/>
      <c r="G697" s="282"/>
      <c r="H697" s="282"/>
      <c r="I697" s="282"/>
      <c r="J697" s="282"/>
      <c r="K697" s="282"/>
      <c r="L697" s="282"/>
      <c r="M697" s="282"/>
      <c r="N697" s="282"/>
      <c r="O697" s="282"/>
      <c r="P697" s="282"/>
      <c r="Q697" s="282"/>
    </row>
    <row r="698" spans="1:17" ht="15.5" x14ac:dyDescent="0.35">
      <c r="A698" s="282"/>
      <c r="B698" s="282"/>
      <c r="C698" s="282"/>
      <c r="D698" s="282"/>
      <c r="E698" s="282"/>
      <c r="F698" s="282"/>
      <c r="G698" s="282"/>
      <c r="H698" s="282"/>
      <c r="I698" s="282"/>
      <c r="J698" s="282"/>
      <c r="K698" s="282"/>
      <c r="L698" s="282"/>
      <c r="M698" s="282"/>
      <c r="N698" s="282"/>
      <c r="O698" s="282"/>
      <c r="P698" s="282"/>
      <c r="Q698" s="282"/>
    </row>
    <row r="699" spans="1:17" ht="15.5" x14ac:dyDescent="0.35">
      <c r="A699" s="282"/>
      <c r="B699" s="282"/>
      <c r="C699" s="282"/>
      <c r="D699" s="282"/>
      <c r="E699" s="282"/>
      <c r="F699" s="282"/>
      <c r="G699" s="282"/>
      <c r="H699" s="282"/>
      <c r="I699" s="282"/>
      <c r="J699" s="282"/>
      <c r="K699" s="282"/>
      <c r="L699" s="282"/>
      <c r="M699" s="282"/>
      <c r="N699" s="282"/>
      <c r="O699" s="282"/>
      <c r="P699" s="282"/>
      <c r="Q699" s="282"/>
    </row>
    <row r="700" spans="1:17" ht="15.5" x14ac:dyDescent="0.35">
      <c r="A700" s="282"/>
      <c r="B700" s="282"/>
      <c r="C700" s="282"/>
      <c r="D700" s="282"/>
      <c r="E700" s="282"/>
      <c r="F700" s="282"/>
      <c r="G700" s="282"/>
      <c r="H700" s="282"/>
      <c r="I700" s="282"/>
      <c r="J700" s="282"/>
      <c r="K700" s="282"/>
      <c r="L700" s="282"/>
      <c r="M700" s="282"/>
      <c r="N700" s="282"/>
      <c r="O700" s="282"/>
      <c r="P700" s="282"/>
      <c r="Q700" s="282"/>
    </row>
    <row r="701" spans="1:17" ht="15.5" x14ac:dyDescent="0.35">
      <c r="A701" s="282"/>
      <c r="B701" s="282"/>
      <c r="C701" s="282"/>
      <c r="D701" s="282"/>
      <c r="E701" s="282"/>
      <c r="F701" s="282"/>
      <c r="G701" s="282"/>
      <c r="H701" s="282"/>
      <c r="I701" s="282"/>
      <c r="J701" s="282"/>
      <c r="K701" s="282"/>
      <c r="L701" s="282"/>
      <c r="M701" s="282"/>
      <c r="N701" s="282"/>
      <c r="O701" s="282"/>
      <c r="P701" s="282"/>
      <c r="Q701" s="282"/>
    </row>
    <row r="702" spans="1:17" ht="15.5" x14ac:dyDescent="0.35">
      <c r="A702" s="282"/>
      <c r="B702" s="282"/>
      <c r="C702" s="282"/>
      <c r="D702" s="282"/>
      <c r="E702" s="282"/>
      <c r="F702" s="282"/>
      <c r="G702" s="282"/>
      <c r="H702" s="282"/>
      <c r="I702" s="282"/>
      <c r="J702" s="282"/>
      <c r="K702" s="282"/>
      <c r="L702" s="282"/>
      <c r="M702" s="282"/>
      <c r="N702" s="282"/>
      <c r="O702" s="282"/>
      <c r="P702" s="282"/>
      <c r="Q702" s="282"/>
    </row>
    <row r="703" spans="1:17" ht="15.5" x14ac:dyDescent="0.35">
      <c r="A703" s="282"/>
      <c r="B703" s="282"/>
      <c r="C703" s="282"/>
      <c r="D703" s="282"/>
      <c r="E703" s="282"/>
      <c r="F703" s="282"/>
      <c r="G703" s="282"/>
      <c r="H703" s="282"/>
      <c r="I703" s="282"/>
      <c r="J703" s="282"/>
      <c r="K703" s="282"/>
      <c r="L703" s="282"/>
      <c r="M703" s="282"/>
      <c r="N703" s="282"/>
      <c r="O703" s="282"/>
      <c r="P703" s="282"/>
      <c r="Q703" s="282"/>
    </row>
    <row r="704" spans="1:17" ht="15.5" x14ac:dyDescent="0.35">
      <c r="A704" s="282"/>
      <c r="B704" s="282"/>
      <c r="C704" s="282"/>
      <c r="D704" s="282"/>
      <c r="E704" s="282"/>
      <c r="F704" s="282"/>
      <c r="G704" s="282"/>
      <c r="H704" s="282"/>
      <c r="I704" s="282"/>
      <c r="J704" s="282"/>
      <c r="K704" s="282"/>
      <c r="L704" s="282"/>
      <c r="M704" s="282"/>
      <c r="N704" s="282"/>
      <c r="O704" s="282"/>
      <c r="P704" s="282"/>
      <c r="Q704" s="282"/>
    </row>
    <row r="705" spans="1:17" ht="15.5" x14ac:dyDescent="0.35">
      <c r="A705" s="282"/>
      <c r="B705" s="282"/>
      <c r="C705" s="282"/>
      <c r="D705" s="282"/>
      <c r="E705" s="282"/>
      <c r="F705" s="282"/>
      <c r="G705" s="282"/>
      <c r="H705" s="282"/>
      <c r="I705" s="282"/>
      <c r="J705" s="282"/>
      <c r="K705" s="282"/>
      <c r="L705" s="282"/>
      <c r="M705" s="282"/>
      <c r="N705" s="282"/>
      <c r="O705" s="282"/>
      <c r="P705" s="282"/>
      <c r="Q705" s="282"/>
    </row>
    <row r="706" spans="1:17" ht="15.5" x14ac:dyDescent="0.35">
      <c r="A706" s="282"/>
      <c r="B706" s="282"/>
      <c r="C706" s="282"/>
      <c r="D706" s="282"/>
      <c r="E706" s="282"/>
      <c r="F706" s="282"/>
      <c r="G706" s="282"/>
      <c r="H706" s="282"/>
      <c r="I706" s="282"/>
      <c r="J706" s="282"/>
      <c r="K706" s="282"/>
      <c r="L706" s="282"/>
      <c r="M706" s="282"/>
      <c r="N706" s="282"/>
      <c r="O706" s="282"/>
      <c r="P706" s="282"/>
      <c r="Q706" s="282"/>
    </row>
    <row r="707" spans="1:17" ht="15.5" x14ac:dyDescent="0.35">
      <c r="A707" s="282"/>
      <c r="B707" s="282"/>
      <c r="C707" s="282"/>
      <c r="D707" s="282"/>
      <c r="E707" s="282"/>
      <c r="F707" s="282"/>
      <c r="G707" s="282"/>
      <c r="H707" s="282"/>
      <c r="I707" s="282"/>
      <c r="J707" s="282"/>
      <c r="K707" s="282"/>
      <c r="L707" s="282"/>
      <c r="M707" s="282"/>
      <c r="N707" s="282"/>
      <c r="O707" s="282"/>
      <c r="P707" s="282"/>
      <c r="Q707" s="282"/>
    </row>
    <row r="708" spans="1:17" ht="15.5" x14ac:dyDescent="0.35">
      <c r="A708" s="282"/>
      <c r="B708" s="282"/>
      <c r="C708" s="282"/>
      <c r="D708" s="282"/>
      <c r="E708" s="282"/>
      <c r="F708" s="282"/>
      <c r="G708" s="282"/>
      <c r="H708" s="282"/>
      <c r="I708" s="282"/>
      <c r="J708" s="282"/>
      <c r="K708" s="282"/>
      <c r="L708" s="282"/>
      <c r="M708" s="282"/>
      <c r="N708" s="282"/>
      <c r="O708" s="282"/>
      <c r="P708" s="282"/>
      <c r="Q708" s="282"/>
    </row>
    <row r="709" spans="1:17" ht="15.5" x14ac:dyDescent="0.35">
      <c r="A709" s="282"/>
      <c r="B709" s="282"/>
      <c r="C709" s="282"/>
      <c r="D709" s="282"/>
      <c r="E709" s="282"/>
      <c r="F709" s="282"/>
      <c r="G709" s="282"/>
      <c r="H709" s="282"/>
      <c r="I709" s="282"/>
      <c r="J709" s="282"/>
      <c r="K709" s="282"/>
      <c r="L709" s="282"/>
      <c r="M709" s="282"/>
      <c r="N709" s="282"/>
      <c r="O709" s="282"/>
      <c r="P709" s="282"/>
      <c r="Q709" s="282"/>
    </row>
    <row r="710" spans="1:17" ht="15.5" x14ac:dyDescent="0.35">
      <c r="A710" s="282"/>
      <c r="B710" s="282"/>
      <c r="C710" s="282"/>
      <c r="D710" s="282"/>
      <c r="E710" s="282"/>
      <c r="F710" s="282"/>
      <c r="G710" s="282"/>
      <c r="H710" s="282"/>
      <c r="I710" s="282"/>
      <c r="J710" s="282"/>
      <c r="K710" s="282"/>
      <c r="L710" s="282"/>
      <c r="M710" s="282"/>
      <c r="N710" s="282"/>
      <c r="O710" s="282"/>
      <c r="P710" s="282"/>
      <c r="Q710" s="282"/>
    </row>
    <row r="711" spans="1:17" ht="15.5" x14ac:dyDescent="0.35">
      <c r="A711" s="282"/>
      <c r="B711" s="282"/>
      <c r="C711" s="282"/>
      <c r="D711" s="282"/>
      <c r="E711" s="282"/>
      <c r="F711" s="282"/>
      <c r="G711" s="282"/>
      <c r="H711" s="282"/>
      <c r="I711" s="282"/>
      <c r="J711" s="282"/>
      <c r="K711" s="282"/>
      <c r="L711" s="282"/>
      <c r="M711" s="282"/>
      <c r="N711" s="282"/>
      <c r="O711" s="282"/>
      <c r="P711" s="282"/>
      <c r="Q711" s="282"/>
    </row>
    <row r="712" spans="1:17" ht="15.5" x14ac:dyDescent="0.35">
      <c r="A712" s="282"/>
      <c r="B712" s="282"/>
      <c r="C712" s="282"/>
      <c r="D712" s="282"/>
      <c r="E712" s="282"/>
      <c r="F712" s="282"/>
      <c r="G712" s="282"/>
      <c r="H712" s="282"/>
      <c r="I712" s="282"/>
      <c r="J712" s="282"/>
      <c r="K712" s="282"/>
      <c r="L712" s="282"/>
      <c r="M712" s="282"/>
      <c r="N712" s="282"/>
      <c r="O712" s="282"/>
      <c r="P712" s="282"/>
      <c r="Q712" s="282"/>
    </row>
    <row r="713" spans="1:17" ht="15.5" x14ac:dyDescent="0.35">
      <c r="A713" s="282"/>
      <c r="B713" s="282"/>
      <c r="C713" s="282"/>
      <c r="D713" s="282"/>
      <c r="E713" s="282"/>
      <c r="F713" s="282"/>
      <c r="G713" s="282"/>
      <c r="H713" s="282"/>
      <c r="I713" s="282"/>
      <c r="J713" s="282"/>
      <c r="K713" s="282"/>
      <c r="L713" s="282"/>
      <c r="M713" s="282"/>
      <c r="N713" s="282"/>
      <c r="O713" s="282"/>
      <c r="P713" s="282"/>
      <c r="Q713" s="282"/>
    </row>
    <row r="714" spans="1:17" ht="15.5" x14ac:dyDescent="0.35">
      <c r="A714" s="282"/>
      <c r="B714" s="282"/>
      <c r="C714" s="282"/>
      <c r="D714" s="282"/>
      <c r="E714" s="282"/>
      <c r="F714" s="282"/>
      <c r="G714" s="282"/>
      <c r="H714" s="282"/>
      <c r="I714" s="282"/>
      <c r="J714" s="282"/>
      <c r="K714" s="282"/>
      <c r="L714" s="282"/>
      <c r="M714" s="282"/>
      <c r="N714" s="282"/>
      <c r="O714" s="282"/>
      <c r="P714" s="282"/>
      <c r="Q714" s="282"/>
    </row>
    <row r="715" spans="1:17" ht="15.5" x14ac:dyDescent="0.35">
      <c r="A715" s="282"/>
      <c r="B715" s="282"/>
      <c r="C715" s="282"/>
      <c r="D715" s="282"/>
      <c r="E715" s="282"/>
      <c r="F715" s="282"/>
      <c r="G715" s="282"/>
      <c r="H715" s="282"/>
      <c r="I715" s="282"/>
      <c r="J715" s="282"/>
      <c r="K715" s="282"/>
      <c r="L715" s="282"/>
      <c r="M715" s="282"/>
      <c r="N715" s="282"/>
      <c r="O715" s="282"/>
      <c r="P715" s="282"/>
      <c r="Q715" s="282"/>
    </row>
    <row r="716" spans="1:17" ht="15.5" x14ac:dyDescent="0.35">
      <c r="A716" s="282"/>
      <c r="B716" s="282"/>
      <c r="C716" s="282"/>
      <c r="D716" s="282"/>
      <c r="E716" s="282"/>
      <c r="F716" s="282"/>
      <c r="G716" s="282"/>
      <c r="H716" s="282"/>
      <c r="I716" s="282"/>
      <c r="J716" s="282"/>
      <c r="K716" s="282"/>
      <c r="L716" s="282"/>
      <c r="M716" s="282"/>
      <c r="N716" s="282"/>
      <c r="O716" s="282"/>
      <c r="P716" s="282"/>
      <c r="Q716" s="282"/>
    </row>
    <row r="717" spans="1:17" ht="15.5" x14ac:dyDescent="0.35">
      <c r="A717" s="282"/>
      <c r="B717" s="282"/>
      <c r="C717" s="282"/>
      <c r="D717" s="282"/>
      <c r="E717" s="282"/>
      <c r="F717" s="282"/>
      <c r="G717" s="282"/>
      <c r="H717" s="282"/>
      <c r="I717" s="282"/>
      <c r="J717" s="282"/>
      <c r="K717" s="282"/>
      <c r="L717" s="282"/>
      <c r="M717" s="282"/>
      <c r="N717" s="282"/>
      <c r="O717" s="282"/>
      <c r="P717" s="282"/>
      <c r="Q717" s="282"/>
    </row>
    <row r="718" spans="1:17" ht="15.5" x14ac:dyDescent="0.35">
      <c r="A718" s="282"/>
      <c r="B718" s="282"/>
      <c r="C718" s="282"/>
      <c r="D718" s="282"/>
      <c r="E718" s="282"/>
      <c r="F718" s="282"/>
      <c r="G718" s="282"/>
      <c r="H718" s="282"/>
      <c r="I718" s="282"/>
      <c r="J718" s="282"/>
      <c r="K718" s="282"/>
      <c r="L718" s="282"/>
      <c r="M718" s="282"/>
      <c r="N718" s="282"/>
      <c r="O718" s="282"/>
      <c r="P718" s="282"/>
      <c r="Q718" s="282"/>
    </row>
    <row r="719" spans="1:17" ht="15.5" x14ac:dyDescent="0.35">
      <c r="A719" s="282"/>
      <c r="B719" s="282"/>
      <c r="C719" s="282"/>
      <c r="D719" s="282"/>
      <c r="E719" s="282"/>
      <c r="F719" s="282"/>
      <c r="G719" s="282"/>
      <c r="H719" s="282"/>
      <c r="I719" s="282"/>
      <c r="J719" s="282"/>
      <c r="K719" s="282"/>
      <c r="L719" s="282"/>
      <c r="M719" s="282"/>
      <c r="N719" s="282"/>
      <c r="O719" s="282"/>
      <c r="P719" s="282"/>
      <c r="Q719" s="282"/>
    </row>
    <row r="720" spans="1:17" ht="15.5" x14ac:dyDescent="0.35">
      <c r="A720" s="282"/>
      <c r="B720" s="282"/>
      <c r="C720" s="282"/>
      <c r="D720" s="282"/>
      <c r="E720" s="282"/>
      <c r="F720" s="282"/>
      <c r="G720" s="282"/>
      <c r="H720" s="282"/>
      <c r="I720" s="282"/>
      <c r="J720" s="282"/>
      <c r="K720" s="282"/>
      <c r="L720" s="282"/>
      <c r="M720" s="282"/>
      <c r="N720" s="282"/>
      <c r="O720" s="282"/>
      <c r="P720" s="282"/>
      <c r="Q720" s="282"/>
    </row>
    <row r="721" spans="1:17" ht="15.5" x14ac:dyDescent="0.35">
      <c r="A721" s="282"/>
      <c r="B721" s="282"/>
      <c r="C721" s="282"/>
      <c r="D721" s="282"/>
      <c r="E721" s="282"/>
      <c r="F721" s="282"/>
      <c r="G721" s="282"/>
      <c r="H721" s="282"/>
      <c r="I721" s="282"/>
      <c r="J721" s="282"/>
      <c r="K721" s="282"/>
      <c r="L721" s="282"/>
      <c r="M721" s="282"/>
      <c r="N721" s="282"/>
      <c r="O721" s="282"/>
      <c r="P721" s="282"/>
      <c r="Q721" s="282"/>
    </row>
    <row r="722" spans="1:17" ht="15.5" x14ac:dyDescent="0.35">
      <c r="A722" s="282"/>
      <c r="B722" s="282"/>
      <c r="C722" s="282"/>
      <c r="D722" s="282"/>
      <c r="E722" s="282"/>
      <c r="F722" s="282"/>
      <c r="G722" s="282"/>
      <c r="H722" s="282"/>
      <c r="I722" s="282"/>
      <c r="J722" s="282"/>
      <c r="K722" s="282"/>
      <c r="L722" s="282"/>
      <c r="M722" s="282"/>
      <c r="N722" s="282"/>
      <c r="O722" s="282"/>
      <c r="P722" s="282"/>
      <c r="Q722" s="282"/>
    </row>
    <row r="723" spans="1:17" ht="15.5" x14ac:dyDescent="0.35">
      <c r="A723" s="282"/>
      <c r="B723" s="282"/>
      <c r="C723" s="282"/>
      <c r="D723" s="282"/>
      <c r="E723" s="282"/>
      <c r="F723" s="282"/>
      <c r="G723" s="282"/>
      <c r="H723" s="282"/>
      <c r="I723" s="282"/>
      <c r="J723" s="282"/>
      <c r="K723" s="282"/>
      <c r="L723" s="282"/>
      <c r="M723" s="282"/>
      <c r="N723" s="282"/>
      <c r="O723" s="282"/>
      <c r="P723" s="282"/>
      <c r="Q723" s="282"/>
    </row>
    <row r="724" spans="1:17" ht="15.5" x14ac:dyDescent="0.35">
      <c r="A724" s="282"/>
      <c r="B724" s="282"/>
      <c r="C724" s="282"/>
      <c r="D724" s="282"/>
      <c r="E724" s="282"/>
      <c r="F724" s="282"/>
      <c r="G724" s="282"/>
      <c r="H724" s="282"/>
      <c r="I724" s="282"/>
      <c r="J724" s="282"/>
      <c r="K724" s="282"/>
      <c r="L724" s="282"/>
      <c r="M724" s="282"/>
      <c r="N724" s="282"/>
      <c r="O724" s="282"/>
      <c r="P724" s="282"/>
      <c r="Q724" s="282"/>
    </row>
    <row r="725" spans="1:17" ht="15.5" x14ac:dyDescent="0.35">
      <c r="A725" s="282"/>
      <c r="B725" s="282"/>
      <c r="C725" s="282"/>
      <c r="D725" s="282"/>
      <c r="E725" s="282"/>
      <c r="F725" s="282"/>
      <c r="G725" s="282"/>
      <c r="H725" s="282"/>
      <c r="I725" s="282"/>
      <c r="J725" s="282"/>
      <c r="K725" s="282"/>
      <c r="L725" s="282"/>
      <c r="M725" s="282"/>
      <c r="N725" s="282"/>
      <c r="O725" s="282"/>
      <c r="P725" s="282"/>
      <c r="Q725" s="282"/>
    </row>
    <row r="726" spans="1:17" ht="15.5" x14ac:dyDescent="0.35">
      <c r="A726" s="282"/>
      <c r="B726" s="282"/>
      <c r="C726" s="282"/>
      <c r="D726" s="282"/>
      <c r="E726" s="282"/>
      <c r="F726" s="282"/>
      <c r="G726" s="282"/>
      <c r="H726" s="282"/>
      <c r="I726" s="282"/>
      <c r="J726" s="282"/>
      <c r="K726" s="282"/>
      <c r="L726" s="282"/>
      <c r="M726" s="282"/>
      <c r="N726" s="282"/>
      <c r="O726" s="282"/>
      <c r="P726" s="282"/>
      <c r="Q726" s="282"/>
    </row>
    <row r="727" spans="1:17" ht="15.5" x14ac:dyDescent="0.35">
      <c r="A727" s="282"/>
      <c r="B727" s="282"/>
      <c r="C727" s="282"/>
      <c r="D727" s="282"/>
      <c r="E727" s="282"/>
      <c r="F727" s="282"/>
      <c r="G727" s="282"/>
      <c r="H727" s="282"/>
      <c r="I727" s="282"/>
      <c r="J727" s="282"/>
      <c r="K727" s="282"/>
      <c r="L727" s="282"/>
      <c r="M727" s="282"/>
      <c r="N727" s="282"/>
      <c r="O727" s="282"/>
      <c r="P727" s="282"/>
      <c r="Q727" s="282"/>
    </row>
    <row r="728" spans="1:17" ht="15.5" x14ac:dyDescent="0.35">
      <c r="A728" s="282"/>
      <c r="B728" s="282"/>
      <c r="C728" s="282"/>
      <c r="D728" s="282"/>
      <c r="E728" s="282"/>
      <c r="F728" s="282"/>
      <c r="G728" s="282"/>
      <c r="H728" s="282"/>
      <c r="I728" s="282"/>
      <c r="J728" s="282"/>
      <c r="K728" s="282"/>
      <c r="L728" s="282"/>
      <c r="M728" s="282"/>
      <c r="N728" s="282"/>
      <c r="O728" s="282"/>
      <c r="P728" s="282"/>
      <c r="Q728" s="282"/>
    </row>
    <row r="729" spans="1:17" ht="15.5" x14ac:dyDescent="0.35">
      <c r="A729" s="282"/>
      <c r="B729" s="282"/>
      <c r="C729" s="282"/>
      <c r="D729" s="282"/>
      <c r="E729" s="282"/>
      <c r="F729" s="282"/>
      <c r="G729" s="282"/>
      <c r="H729" s="282"/>
      <c r="I729" s="282"/>
      <c r="J729" s="282"/>
      <c r="K729" s="282"/>
      <c r="L729" s="282"/>
      <c r="M729" s="282"/>
      <c r="N729" s="282"/>
      <c r="O729" s="282"/>
      <c r="P729" s="282"/>
      <c r="Q729" s="282"/>
    </row>
    <row r="730" spans="1:17" ht="15.5" x14ac:dyDescent="0.35">
      <c r="A730" s="282"/>
      <c r="B730" s="282"/>
      <c r="C730" s="282"/>
      <c r="D730" s="282"/>
      <c r="E730" s="282"/>
      <c r="F730" s="282"/>
      <c r="G730" s="282"/>
      <c r="H730" s="282"/>
      <c r="I730" s="282"/>
      <c r="J730" s="282"/>
      <c r="K730" s="282"/>
      <c r="L730" s="282"/>
      <c r="M730" s="282"/>
      <c r="N730" s="282"/>
      <c r="O730" s="282"/>
      <c r="P730" s="282"/>
      <c r="Q730" s="282"/>
    </row>
    <row r="731" spans="1:17" ht="15.5" x14ac:dyDescent="0.35">
      <c r="A731" s="282"/>
      <c r="B731" s="282"/>
      <c r="C731" s="282"/>
      <c r="D731" s="282"/>
      <c r="E731" s="282"/>
      <c r="F731" s="282"/>
      <c r="G731" s="282"/>
      <c r="H731" s="282"/>
      <c r="I731" s="282"/>
      <c r="J731" s="282"/>
      <c r="K731" s="282"/>
      <c r="L731" s="282"/>
      <c r="M731" s="282"/>
      <c r="N731" s="282"/>
      <c r="O731" s="282"/>
      <c r="P731" s="282"/>
      <c r="Q731" s="282"/>
    </row>
    <row r="732" spans="1:17" ht="15.5" x14ac:dyDescent="0.35">
      <c r="A732" s="282"/>
      <c r="B732" s="282"/>
      <c r="C732" s="282"/>
      <c r="D732" s="282"/>
      <c r="E732" s="282"/>
      <c r="F732" s="282"/>
      <c r="G732" s="282"/>
      <c r="H732" s="282"/>
      <c r="I732" s="282"/>
      <c r="J732" s="282"/>
      <c r="K732" s="282"/>
      <c r="L732" s="282"/>
      <c r="M732" s="282"/>
      <c r="N732" s="282"/>
      <c r="O732" s="282"/>
      <c r="P732" s="282"/>
      <c r="Q732" s="282"/>
    </row>
    <row r="733" spans="1:17" ht="15.5" x14ac:dyDescent="0.35">
      <c r="A733" s="282"/>
      <c r="B733" s="282"/>
      <c r="C733" s="282"/>
      <c r="D733" s="282"/>
      <c r="E733" s="282"/>
      <c r="F733" s="282"/>
      <c r="G733" s="282"/>
      <c r="H733" s="282"/>
      <c r="I733" s="282"/>
      <c r="J733" s="282"/>
      <c r="K733" s="282"/>
      <c r="L733" s="282"/>
      <c r="M733" s="282"/>
      <c r="N733" s="282"/>
      <c r="O733" s="282"/>
      <c r="P733" s="282"/>
      <c r="Q733" s="282"/>
    </row>
    <row r="734" spans="1:17" ht="15.5" x14ac:dyDescent="0.35">
      <c r="A734" s="282"/>
      <c r="B734" s="282"/>
      <c r="C734" s="282"/>
      <c r="D734" s="282"/>
      <c r="E734" s="282"/>
      <c r="F734" s="282"/>
      <c r="G734" s="282"/>
      <c r="H734" s="282"/>
      <c r="I734" s="282"/>
      <c r="J734" s="282"/>
      <c r="K734" s="282"/>
      <c r="L734" s="282"/>
      <c r="M734" s="282"/>
      <c r="N734" s="282"/>
      <c r="O734" s="282"/>
      <c r="P734" s="282"/>
      <c r="Q734" s="282"/>
    </row>
    <row r="735" spans="1:17" ht="15.5" x14ac:dyDescent="0.35">
      <c r="A735" s="282"/>
      <c r="B735" s="282"/>
      <c r="C735" s="282"/>
      <c r="D735" s="282"/>
      <c r="E735" s="282"/>
      <c r="F735" s="282"/>
      <c r="G735" s="282"/>
      <c r="H735" s="282"/>
      <c r="I735" s="282"/>
      <c r="J735" s="282"/>
      <c r="K735" s="282"/>
      <c r="L735" s="282"/>
      <c r="M735" s="282"/>
      <c r="N735" s="282"/>
      <c r="O735" s="282"/>
      <c r="P735" s="282"/>
      <c r="Q735" s="282"/>
    </row>
    <row r="736" spans="1:17" ht="15.5" x14ac:dyDescent="0.35">
      <c r="A736" s="282"/>
      <c r="B736" s="282"/>
      <c r="C736" s="282"/>
      <c r="D736" s="282"/>
      <c r="E736" s="282"/>
      <c r="F736" s="282"/>
      <c r="G736" s="282"/>
      <c r="H736" s="282"/>
      <c r="I736" s="282"/>
      <c r="J736" s="282"/>
      <c r="K736" s="282"/>
      <c r="L736" s="282"/>
      <c r="M736" s="282"/>
      <c r="N736" s="282"/>
      <c r="O736" s="282"/>
      <c r="P736" s="282"/>
      <c r="Q736" s="282"/>
    </row>
    <row r="737" spans="1:17" ht="15.5" x14ac:dyDescent="0.35">
      <c r="A737" s="282"/>
      <c r="B737" s="282"/>
      <c r="C737" s="282"/>
      <c r="D737" s="282"/>
      <c r="E737" s="282"/>
      <c r="F737" s="282"/>
      <c r="G737" s="282"/>
      <c r="H737" s="282"/>
      <c r="I737" s="282"/>
      <c r="J737" s="282"/>
      <c r="K737" s="282"/>
      <c r="L737" s="282"/>
      <c r="M737" s="282"/>
      <c r="N737" s="282"/>
      <c r="O737" s="282"/>
      <c r="P737" s="282"/>
      <c r="Q737" s="282"/>
    </row>
    <row r="738" spans="1:17" ht="15.5" x14ac:dyDescent="0.35">
      <c r="A738" s="282"/>
      <c r="B738" s="282"/>
      <c r="C738" s="282"/>
      <c r="D738" s="282"/>
      <c r="E738" s="282"/>
      <c r="F738" s="282"/>
      <c r="G738" s="282"/>
      <c r="H738" s="282"/>
      <c r="I738" s="282"/>
      <c r="J738" s="282"/>
      <c r="K738" s="282"/>
      <c r="L738" s="282"/>
      <c r="M738" s="282"/>
      <c r="N738" s="282"/>
      <c r="O738" s="282"/>
      <c r="P738" s="282"/>
      <c r="Q738" s="282"/>
    </row>
    <row r="739" spans="1:17" ht="15.5" x14ac:dyDescent="0.35">
      <c r="A739" s="282"/>
      <c r="B739" s="282"/>
      <c r="C739" s="282"/>
      <c r="D739" s="282"/>
      <c r="E739" s="282"/>
      <c r="F739" s="282"/>
      <c r="G739" s="282"/>
      <c r="H739" s="282"/>
      <c r="I739" s="282"/>
      <c r="J739" s="282"/>
      <c r="K739" s="282"/>
      <c r="L739" s="282"/>
      <c r="M739" s="282"/>
      <c r="N739" s="282"/>
      <c r="O739" s="282"/>
      <c r="P739" s="282"/>
      <c r="Q739" s="282"/>
    </row>
    <row r="740" spans="1:17" ht="15.5" x14ac:dyDescent="0.35">
      <c r="A740" s="282"/>
      <c r="B740" s="282"/>
      <c r="C740" s="282"/>
      <c r="D740" s="282"/>
      <c r="E740" s="282"/>
      <c r="F740" s="282"/>
      <c r="G740" s="282"/>
      <c r="H740" s="282"/>
      <c r="I740" s="282"/>
      <c r="J740" s="282"/>
      <c r="K740" s="282"/>
      <c r="L740" s="282"/>
      <c r="M740" s="282"/>
      <c r="N740" s="282"/>
      <c r="O740" s="282"/>
      <c r="P740" s="282"/>
      <c r="Q740" s="282"/>
    </row>
    <row r="741" spans="1:17" ht="15.5" x14ac:dyDescent="0.35">
      <c r="A741" s="282"/>
      <c r="B741" s="282"/>
      <c r="C741" s="282"/>
      <c r="D741" s="282"/>
      <c r="E741" s="282"/>
      <c r="F741" s="282"/>
      <c r="G741" s="282"/>
      <c r="H741" s="282"/>
      <c r="I741" s="282"/>
      <c r="J741" s="282"/>
      <c r="K741" s="282"/>
      <c r="L741" s="282"/>
      <c r="M741" s="282"/>
      <c r="N741" s="282"/>
      <c r="O741" s="282"/>
      <c r="P741" s="282"/>
      <c r="Q741" s="282"/>
    </row>
    <row r="742" spans="1:17" ht="15.5" x14ac:dyDescent="0.35">
      <c r="A742" s="282"/>
      <c r="B742" s="282"/>
      <c r="C742" s="282"/>
      <c r="D742" s="282"/>
      <c r="E742" s="282"/>
      <c r="F742" s="282"/>
      <c r="G742" s="282"/>
      <c r="H742" s="282"/>
      <c r="I742" s="282"/>
      <c r="J742" s="282"/>
      <c r="K742" s="282"/>
      <c r="L742" s="282"/>
      <c r="M742" s="282"/>
      <c r="N742" s="282"/>
      <c r="O742" s="282"/>
      <c r="P742" s="282"/>
      <c r="Q742" s="282"/>
    </row>
    <row r="743" spans="1:17" ht="15.5" x14ac:dyDescent="0.35">
      <c r="A743" s="282"/>
      <c r="B743" s="282"/>
      <c r="C743" s="282"/>
      <c r="D743" s="282"/>
      <c r="E743" s="282"/>
      <c r="F743" s="282"/>
      <c r="G743" s="282"/>
      <c r="H743" s="282"/>
      <c r="I743" s="282"/>
      <c r="J743" s="282"/>
      <c r="K743" s="282"/>
      <c r="L743" s="282"/>
      <c r="M743" s="282"/>
      <c r="N743" s="282"/>
      <c r="O743" s="282"/>
      <c r="P743" s="282"/>
      <c r="Q743" s="282"/>
    </row>
    <row r="744" spans="1:17" ht="15.5" x14ac:dyDescent="0.35">
      <c r="A744" s="282"/>
      <c r="B744" s="282"/>
      <c r="C744" s="282"/>
      <c r="D744" s="282"/>
      <c r="E744" s="282"/>
      <c r="F744" s="282"/>
      <c r="G744" s="282"/>
      <c r="H744" s="282"/>
      <c r="I744" s="282"/>
      <c r="J744" s="282"/>
      <c r="K744" s="282"/>
      <c r="L744" s="282"/>
      <c r="M744" s="282"/>
      <c r="N744" s="282"/>
      <c r="O744" s="282"/>
      <c r="P744" s="282"/>
      <c r="Q744" s="282"/>
    </row>
    <row r="745" spans="1:17" ht="15.5" x14ac:dyDescent="0.35">
      <c r="A745" s="282"/>
      <c r="B745" s="282"/>
      <c r="C745" s="282"/>
      <c r="D745" s="282"/>
      <c r="E745" s="282"/>
      <c r="F745" s="282"/>
      <c r="G745" s="282"/>
      <c r="H745" s="282"/>
      <c r="I745" s="282"/>
      <c r="J745" s="282"/>
      <c r="K745" s="282"/>
      <c r="L745" s="282"/>
      <c r="M745" s="282"/>
      <c r="N745" s="282"/>
      <c r="O745" s="282"/>
      <c r="P745" s="282"/>
      <c r="Q745" s="282"/>
    </row>
    <row r="746" spans="1:17" ht="15.5" x14ac:dyDescent="0.35">
      <c r="A746" s="282"/>
      <c r="B746" s="282"/>
      <c r="C746" s="282"/>
      <c r="D746" s="282"/>
      <c r="E746" s="282"/>
      <c r="F746" s="282"/>
      <c r="G746" s="282"/>
      <c r="H746" s="282"/>
      <c r="I746" s="282"/>
      <c r="J746" s="282"/>
      <c r="K746" s="282"/>
      <c r="L746" s="282"/>
      <c r="M746" s="282"/>
      <c r="N746" s="282"/>
      <c r="O746" s="282"/>
      <c r="P746" s="282"/>
      <c r="Q746" s="282"/>
    </row>
    <row r="747" spans="1:17" ht="15.5" x14ac:dyDescent="0.35">
      <c r="A747" s="282"/>
      <c r="B747" s="282"/>
      <c r="C747" s="282"/>
      <c r="D747" s="282"/>
      <c r="E747" s="282"/>
      <c r="F747" s="282"/>
      <c r="G747" s="282"/>
      <c r="H747" s="282"/>
      <c r="I747" s="282"/>
      <c r="J747" s="282"/>
      <c r="K747" s="282"/>
      <c r="L747" s="282"/>
      <c r="M747" s="282"/>
      <c r="N747" s="282"/>
      <c r="O747" s="282"/>
      <c r="P747" s="282"/>
      <c r="Q747" s="282"/>
    </row>
    <row r="748" spans="1:17" ht="15.5" x14ac:dyDescent="0.35">
      <c r="A748" s="282"/>
      <c r="B748" s="282"/>
      <c r="C748" s="282"/>
      <c r="D748" s="282"/>
      <c r="E748" s="282"/>
      <c r="F748" s="282"/>
      <c r="G748" s="282"/>
      <c r="H748" s="282"/>
      <c r="I748" s="282"/>
      <c r="J748" s="282"/>
      <c r="K748" s="282"/>
      <c r="L748" s="282"/>
      <c r="M748" s="282"/>
      <c r="N748" s="282"/>
      <c r="O748" s="282"/>
      <c r="P748" s="282"/>
      <c r="Q748" s="282"/>
    </row>
    <row r="749" spans="1:17" ht="15.5" x14ac:dyDescent="0.35">
      <c r="A749" s="282"/>
      <c r="B749" s="282"/>
      <c r="C749" s="282"/>
      <c r="D749" s="282"/>
      <c r="E749" s="282"/>
      <c r="F749" s="282"/>
      <c r="G749" s="282"/>
      <c r="H749" s="282"/>
      <c r="I749" s="282"/>
      <c r="J749" s="282"/>
      <c r="K749" s="282"/>
      <c r="L749" s="282"/>
      <c r="M749" s="282"/>
      <c r="N749" s="282"/>
      <c r="O749" s="282"/>
      <c r="P749" s="282"/>
      <c r="Q749" s="282"/>
    </row>
    <row r="750" spans="1:17" ht="15.5" x14ac:dyDescent="0.35">
      <c r="A750" s="282"/>
      <c r="B750" s="282"/>
      <c r="C750" s="282"/>
      <c r="D750" s="282"/>
      <c r="E750" s="282"/>
      <c r="F750" s="282"/>
      <c r="G750" s="282"/>
      <c r="H750" s="282"/>
      <c r="I750" s="282"/>
      <c r="J750" s="282"/>
      <c r="K750" s="282"/>
      <c r="L750" s="282"/>
      <c r="M750" s="282"/>
      <c r="N750" s="282"/>
      <c r="O750" s="282"/>
      <c r="P750" s="282"/>
      <c r="Q750" s="282"/>
    </row>
    <row r="751" spans="1:17" ht="15.5" x14ac:dyDescent="0.35">
      <c r="A751" s="282"/>
      <c r="B751" s="282"/>
      <c r="C751" s="282"/>
      <c r="D751" s="282"/>
      <c r="E751" s="282"/>
      <c r="F751" s="282"/>
      <c r="G751" s="282"/>
      <c r="H751" s="282"/>
      <c r="I751" s="282"/>
      <c r="J751" s="282"/>
      <c r="K751" s="282"/>
      <c r="L751" s="282"/>
      <c r="M751" s="282"/>
      <c r="N751" s="282"/>
      <c r="O751" s="282"/>
      <c r="P751" s="282"/>
      <c r="Q751" s="282"/>
    </row>
    <row r="752" spans="1:17" ht="15.5" x14ac:dyDescent="0.35">
      <c r="A752" s="282"/>
      <c r="B752" s="282"/>
      <c r="C752" s="282"/>
      <c r="D752" s="282"/>
      <c r="E752" s="282"/>
      <c r="F752" s="282"/>
      <c r="G752" s="282"/>
      <c r="H752" s="282"/>
      <c r="I752" s="282"/>
      <c r="J752" s="282"/>
      <c r="K752" s="282"/>
      <c r="L752" s="282"/>
      <c r="M752" s="282"/>
      <c r="N752" s="282"/>
      <c r="O752" s="282"/>
      <c r="P752" s="282"/>
      <c r="Q752" s="282"/>
    </row>
    <row r="753" spans="1:17" ht="15.5" x14ac:dyDescent="0.35">
      <c r="A753" s="282"/>
      <c r="B753" s="282"/>
      <c r="C753" s="282"/>
      <c r="D753" s="282"/>
      <c r="E753" s="282"/>
      <c r="F753" s="282"/>
      <c r="G753" s="282"/>
      <c r="H753" s="282"/>
      <c r="I753" s="282"/>
      <c r="J753" s="282"/>
      <c r="K753" s="282"/>
      <c r="L753" s="282"/>
      <c r="M753" s="282"/>
      <c r="N753" s="282"/>
      <c r="O753" s="282"/>
      <c r="P753" s="282"/>
      <c r="Q753" s="282"/>
    </row>
    <row r="754" spans="1:17" ht="15.5" x14ac:dyDescent="0.35">
      <c r="A754" s="282"/>
      <c r="B754" s="282"/>
      <c r="C754" s="282"/>
      <c r="D754" s="282"/>
      <c r="E754" s="282"/>
      <c r="F754" s="282"/>
      <c r="G754" s="282"/>
      <c r="H754" s="282"/>
      <c r="I754" s="282"/>
      <c r="J754" s="282"/>
      <c r="K754" s="282"/>
      <c r="L754" s="282"/>
      <c r="M754" s="282"/>
      <c r="N754" s="282"/>
      <c r="O754" s="282"/>
      <c r="P754" s="282"/>
      <c r="Q754" s="282"/>
    </row>
    <row r="755" spans="1:17" ht="15.5" x14ac:dyDescent="0.35">
      <c r="A755" s="282"/>
      <c r="B755" s="282"/>
      <c r="C755" s="282"/>
      <c r="D755" s="282"/>
      <c r="E755" s="282"/>
      <c r="F755" s="282"/>
      <c r="G755" s="282"/>
      <c r="H755" s="282"/>
      <c r="I755" s="282"/>
      <c r="J755" s="282"/>
      <c r="K755" s="282"/>
      <c r="L755" s="282"/>
      <c r="M755" s="282"/>
      <c r="N755" s="282"/>
      <c r="O755" s="282"/>
      <c r="P755" s="282"/>
      <c r="Q755" s="282"/>
    </row>
    <row r="756" spans="1:17" ht="15.5" x14ac:dyDescent="0.35">
      <c r="A756" s="282"/>
      <c r="B756" s="282"/>
      <c r="C756" s="282"/>
      <c r="D756" s="282"/>
      <c r="E756" s="282"/>
      <c r="F756" s="282"/>
      <c r="G756" s="282"/>
      <c r="H756" s="282"/>
      <c r="I756" s="282"/>
      <c r="J756" s="282"/>
      <c r="K756" s="282"/>
      <c r="L756" s="282"/>
      <c r="M756" s="282"/>
      <c r="N756" s="282"/>
      <c r="O756" s="282"/>
      <c r="P756" s="282"/>
      <c r="Q756" s="282"/>
    </row>
    <row r="757" spans="1:17" ht="15.5" x14ac:dyDescent="0.35">
      <c r="A757" s="282"/>
      <c r="B757" s="282"/>
      <c r="C757" s="282"/>
      <c r="D757" s="282"/>
      <c r="E757" s="282"/>
      <c r="F757" s="282"/>
      <c r="G757" s="282"/>
      <c r="H757" s="282"/>
      <c r="I757" s="282"/>
      <c r="J757" s="282"/>
      <c r="K757" s="282"/>
      <c r="L757" s="282"/>
      <c r="M757" s="282"/>
      <c r="N757" s="282"/>
      <c r="O757" s="282"/>
      <c r="P757" s="282"/>
      <c r="Q757" s="282"/>
    </row>
    <row r="758" spans="1:17" ht="15.5" x14ac:dyDescent="0.35">
      <c r="A758" s="282"/>
      <c r="B758" s="282"/>
      <c r="C758" s="282"/>
      <c r="D758" s="282"/>
      <c r="E758" s="282"/>
      <c r="F758" s="282"/>
      <c r="G758" s="282"/>
      <c r="H758" s="282"/>
      <c r="I758" s="282"/>
      <c r="J758" s="282"/>
      <c r="K758" s="282"/>
      <c r="L758" s="282"/>
      <c r="M758" s="282"/>
      <c r="N758" s="282"/>
      <c r="O758" s="282"/>
      <c r="P758" s="282"/>
      <c r="Q758" s="282"/>
    </row>
    <row r="759" spans="1:17" ht="15.5" x14ac:dyDescent="0.35">
      <c r="A759" s="282"/>
      <c r="B759" s="282"/>
      <c r="C759" s="282"/>
      <c r="D759" s="282"/>
      <c r="E759" s="282"/>
      <c r="F759" s="282"/>
      <c r="G759" s="282"/>
      <c r="H759" s="282"/>
      <c r="I759" s="282"/>
      <c r="J759" s="282"/>
      <c r="K759" s="282"/>
      <c r="L759" s="282"/>
      <c r="M759" s="282"/>
      <c r="N759" s="282"/>
      <c r="O759" s="282"/>
      <c r="P759" s="282"/>
      <c r="Q759" s="282"/>
    </row>
    <row r="760" spans="1:17" ht="15.5" x14ac:dyDescent="0.35">
      <c r="A760" s="282"/>
      <c r="B760" s="282"/>
      <c r="C760" s="282"/>
      <c r="D760" s="282"/>
      <c r="E760" s="282"/>
      <c r="F760" s="282"/>
      <c r="G760" s="282"/>
      <c r="H760" s="282"/>
      <c r="I760" s="282"/>
      <c r="J760" s="282"/>
      <c r="K760" s="282"/>
      <c r="L760" s="282"/>
      <c r="M760" s="282"/>
      <c r="N760" s="282"/>
      <c r="O760" s="282"/>
      <c r="P760" s="282"/>
      <c r="Q760" s="282"/>
    </row>
    <row r="761" spans="1:17" ht="15.5" x14ac:dyDescent="0.35">
      <c r="A761" s="282"/>
      <c r="B761" s="282"/>
      <c r="C761" s="282"/>
      <c r="D761" s="282"/>
      <c r="E761" s="282"/>
      <c r="F761" s="282"/>
      <c r="G761" s="282"/>
      <c r="H761" s="282"/>
      <c r="I761" s="282"/>
      <c r="J761" s="282"/>
      <c r="K761" s="282"/>
      <c r="L761" s="282"/>
      <c r="M761" s="282"/>
      <c r="N761" s="282"/>
      <c r="O761" s="282"/>
      <c r="P761" s="282"/>
      <c r="Q761" s="282"/>
    </row>
    <row r="762" spans="1:17" ht="15.5" x14ac:dyDescent="0.35">
      <c r="A762" s="282"/>
      <c r="B762" s="282"/>
      <c r="C762" s="282"/>
      <c r="D762" s="282"/>
      <c r="E762" s="282"/>
      <c r="F762" s="282"/>
      <c r="G762" s="282"/>
      <c r="H762" s="282"/>
      <c r="I762" s="282"/>
      <c r="J762" s="282"/>
      <c r="K762" s="282"/>
      <c r="L762" s="282"/>
      <c r="M762" s="282"/>
      <c r="N762" s="282"/>
      <c r="O762" s="282"/>
      <c r="P762" s="282"/>
      <c r="Q762" s="282"/>
    </row>
    <row r="763" spans="1:17" ht="15.5" x14ac:dyDescent="0.35">
      <c r="A763" s="282"/>
      <c r="B763" s="282"/>
      <c r="C763" s="282"/>
      <c r="D763" s="282"/>
      <c r="E763" s="282"/>
      <c r="F763" s="282"/>
      <c r="G763" s="282"/>
      <c r="H763" s="282"/>
      <c r="I763" s="282"/>
      <c r="J763" s="282"/>
      <c r="K763" s="282"/>
      <c r="L763" s="282"/>
      <c r="M763" s="282"/>
      <c r="N763" s="282"/>
      <c r="O763" s="282"/>
      <c r="P763" s="282"/>
      <c r="Q763" s="282"/>
    </row>
    <row r="764" spans="1:17" ht="15.5" x14ac:dyDescent="0.35">
      <c r="A764" s="282"/>
      <c r="B764" s="282"/>
      <c r="C764" s="282"/>
      <c r="D764" s="282"/>
      <c r="E764" s="282"/>
      <c r="F764" s="282"/>
      <c r="G764" s="282"/>
      <c r="H764" s="282"/>
      <c r="I764" s="282"/>
      <c r="J764" s="282"/>
      <c r="K764" s="282"/>
      <c r="L764" s="282"/>
      <c r="M764" s="282"/>
      <c r="N764" s="282"/>
      <c r="O764" s="282"/>
      <c r="P764" s="282"/>
      <c r="Q764" s="282"/>
    </row>
    <row r="765" spans="1:17" ht="15.5" x14ac:dyDescent="0.35">
      <c r="A765" s="282"/>
      <c r="B765" s="282"/>
      <c r="C765" s="282"/>
      <c r="D765" s="282"/>
      <c r="E765" s="282"/>
      <c r="F765" s="282"/>
      <c r="G765" s="282"/>
      <c r="H765" s="282"/>
      <c r="I765" s="282"/>
      <c r="J765" s="282"/>
      <c r="K765" s="282"/>
      <c r="L765" s="282"/>
      <c r="M765" s="282"/>
      <c r="N765" s="282"/>
      <c r="O765" s="282"/>
      <c r="P765" s="282"/>
      <c r="Q765" s="282"/>
    </row>
    <row r="766" spans="1:17" ht="15.5" x14ac:dyDescent="0.35">
      <c r="A766" s="282"/>
      <c r="B766" s="282"/>
      <c r="C766" s="282"/>
      <c r="D766" s="282"/>
      <c r="E766" s="282"/>
      <c r="F766" s="282"/>
      <c r="G766" s="282"/>
      <c r="H766" s="282"/>
      <c r="I766" s="282"/>
      <c r="J766" s="282"/>
      <c r="K766" s="282"/>
      <c r="L766" s="282"/>
      <c r="M766" s="282"/>
      <c r="N766" s="282"/>
      <c r="O766" s="282"/>
      <c r="P766" s="282"/>
      <c r="Q766" s="282"/>
    </row>
    <row r="767" spans="1:17" ht="15.5" x14ac:dyDescent="0.35">
      <c r="A767" s="282"/>
      <c r="B767" s="282"/>
      <c r="C767" s="282"/>
      <c r="D767" s="282"/>
      <c r="E767" s="282"/>
      <c r="F767" s="282"/>
      <c r="G767" s="282"/>
      <c r="H767" s="282"/>
      <c r="I767" s="282"/>
      <c r="J767" s="282"/>
      <c r="K767" s="282"/>
      <c r="L767" s="282"/>
      <c r="M767" s="282"/>
      <c r="N767" s="282"/>
      <c r="O767" s="282"/>
      <c r="P767" s="282"/>
      <c r="Q767" s="282"/>
    </row>
    <row r="768" spans="1:17" ht="15.5" x14ac:dyDescent="0.35">
      <c r="A768" s="282"/>
      <c r="B768" s="282"/>
      <c r="C768" s="282"/>
      <c r="D768" s="282"/>
      <c r="E768" s="282"/>
      <c r="F768" s="282"/>
      <c r="G768" s="282"/>
      <c r="H768" s="282"/>
      <c r="I768" s="282"/>
      <c r="J768" s="282"/>
      <c r="K768" s="282"/>
      <c r="L768" s="282"/>
      <c r="M768" s="282"/>
      <c r="N768" s="282"/>
      <c r="O768" s="282"/>
      <c r="P768" s="282"/>
      <c r="Q768" s="282"/>
    </row>
    <row r="769" spans="1:17" ht="15.5" x14ac:dyDescent="0.35">
      <c r="A769" s="282"/>
      <c r="B769" s="282"/>
      <c r="C769" s="282"/>
      <c r="D769" s="282"/>
      <c r="E769" s="282"/>
      <c r="F769" s="282"/>
      <c r="G769" s="282"/>
      <c r="H769" s="282"/>
      <c r="I769" s="282"/>
      <c r="J769" s="282"/>
      <c r="K769" s="282"/>
      <c r="L769" s="282"/>
      <c r="M769" s="282"/>
      <c r="N769" s="282"/>
      <c r="O769" s="282"/>
      <c r="P769" s="282"/>
      <c r="Q769" s="282"/>
    </row>
    <row r="770" spans="1:17" ht="15.5" x14ac:dyDescent="0.35">
      <c r="A770" s="282"/>
      <c r="B770" s="282"/>
      <c r="C770" s="282"/>
      <c r="D770" s="282"/>
      <c r="E770" s="282"/>
      <c r="F770" s="282"/>
      <c r="G770" s="282"/>
      <c r="H770" s="282"/>
      <c r="I770" s="282"/>
      <c r="J770" s="282"/>
      <c r="K770" s="282"/>
      <c r="L770" s="282"/>
      <c r="M770" s="282"/>
      <c r="N770" s="282"/>
      <c r="O770" s="282"/>
      <c r="P770" s="282"/>
      <c r="Q770" s="282"/>
    </row>
    <row r="771" spans="1:17" ht="15.5" x14ac:dyDescent="0.35">
      <c r="A771" s="282"/>
      <c r="B771" s="282"/>
      <c r="C771" s="282"/>
      <c r="D771" s="282"/>
      <c r="E771" s="282"/>
      <c r="F771" s="282"/>
      <c r="G771" s="282"/>
      <c r="H771" s="282"/>
      <c r="I771" s="282"/>
      <c r="J771" s="282"/>
      <c r="K771" s="282"/>
      <c r="L771" s="282"/>
      <c r="M771" s="282"/>
      <c r="N771" s="282"/>
      <c r="O771" s="282"/>
      <c r="P771" s="282"/>
      <c r="Q771" s="282"/>
    </row>
    <row r="772" spans="1:17" ht="15.5" x14ac:dyDescent="0.35">
      <c r="A772" s="282"/>
      <c r="B772" s="282"/>
      <c r="C772" s="282"/>
      <c r="D772" s="282"/>
      <c r="E772" s="282"/>
      <c r="F772" s="282"/>
      <c r="G772" s="282"/>
      <c r="H772" s="282"/>
      <c r="I772" s="282"/>
      <c r="J772" s="282"/>
      <c r="K772" s="282"/>
      <c r="L772" s="282"/>
      <c r="M772" s="282"/>
      <c r="N772" s="282"/>
      <c r="O772" s="282"/>
      <c r="P772" s="282"/>
      <c r="Q772" s="282"/>
    </row>
    <row r="773" spans="1:17" ht="15.5" x14ac:dyDescent="0.35">
      <c r="A773" s="282"/>
      <c r="B773" s="282"/>
      <c r="C773" s="282"/>
      <c r="D773" s="282"/>
      <c r="E773" s="282"/>
      <c r="F773" s="282"/>
      <c r="G773" s="282"/>
      <c r="H773" s="282"/>
      <c r="I773" s="282"/>
      <c r="J773" s="282"/>
      <c r="K773" s="282"/>
      <c r="L773" s="282"/>
      <c r="M773" s="282"/>
      <c r="N773" s="282"/>
      <c r="O773" s="282"/>
      <c r="P773" s="282"/>
      <c r="Q773" s="282"/>
    </row>
    <row r="774" spans="1:17" ht="15.5" x14ac:dyDescent="0.35">
      <c r="A774" s="282"/>
      <c r="B774" s="282"/>
      <c r="C774" s="282"/>
      <c r="D774" s="282"/>
      <c r="E774" s="282"/>
      <c r="F774" s="282"/>
      <c r="G774" s="282"/>
      <c r="H774" s="282"/>
      <c r="I774" s="282"/>
      <c r="J774" s="282"/>
      <c r="K774" s="282"/>
      <c r="L774" s="282"/>
      <c r="M774" s="282"/>
      <c r="N774" s="282"/>
      <c r="O774" s="282"/>
      <c r="P774" s="282"/>
      <c r="Q774" s="282"/>
    </row>
    <row r="775" spans="1:17" ht="15.5" x14ac:dyDescent="0.35">
      <c r="A775" s="282"/>
      <c r="B775" s="282"/>
      <c r="C775" s="282"/>
      <c r="D775" s="282"/>
      <c r="E775" s="282"/>
      <c r="F775" s="282"/>
      <c r="G775" s="282"/>
      <c r="H775" s="282"/>
      <c r="I775" s="282"/>
      <c r="J775" s="282"/>
      <c r="K775" s="282"/>
      <c r="L775" s="282"/>
      <c r="M775" s="282"/>
      <c r="N775" s="282"/>
      <c r="O775" s="282"/>
      <c r="P775" s="282"/>
      <c r="Q775" s="282"/>
    </row>
    <row r="776" spans="1:17" ht="15.5" x14ac:dyDescent="0.35">
      <c r="A776" s="282"/>
      <c r="B776" s="282"/>
      <c r="C776" s="282"/>
      <c r="D776" s="282"/>
      <c r="E776" s="282"/>
      <c r="F776" s="282"/>
      <c r="G776" s="282"/>
      <c r="H776" s="282"/>
      <c r="I776" s="282"/>
      <c r="J776" s="282"/>
      <c r="K776" s="282"/>
      <c r="L776" s="282"/>
      <c r="M776" s="282"/>
      <c r="N776" s="282"/>
      <c r="O776" s="282"/>
      <c r="P776" s="282"/>
      <c r="Q776" s="282"/>
    </row>
    <row r="777" spans="1:17" ht="15.5" x14ac:dyDescent="0.35">
      <c r="A777" s="282"/>
      <c r="B777" s="282"/>
      <c r="C777" s="282"/>
      <c r="D777" s="282"/>
      <c r="E777" s="282"/>
      <c r="F777" s="282"/>
      <c r="G777" s="282"/>
      <c r="H777" s="282"/>
      <c r="I777" s="282"/>
      <c r="J777" s="282"/>
      <c r="K777" s="282"/>
      <c r="L777" s="282"/>
      <c r="M777" s="282"/>
      <c r="N777" s="282"/>
      <c r="O777" s="282"/>
      <c r="P777" s="282"/>
      <c r="Q777" s="282"/>
    </row>
    <row r="778" spans="1:17" ht="15.5" x14ac:dyDescent="0.35">
      <c r="A778" s="282"/>
      <c r="B778" s="282"/>
      <c r="C778" s="282"/>
      <c r="D778" s="282"/>
      <c r="E778" s="282"/>
      <c r="F778" s="282"/>
      <c r="G778" s="282"/>
      <c r="H778" s="282"/>
      <c r="I778" s="282"/>
      <c r="J778" s="282"/>
      <c r="K778" s="282"/>
      <c r="L778" s="282"/>
      <c r="M778" s="282"/>
      <c r="N778" s="282"/>
      <c r="O778" s="282"/>
      <c r="P778" s="282"/>
      <c r="Q778" s="282"/>
    </row>
    <row r="779" spans="1:17" ht="15.5" x14ac:dyDescent="0.35">
      <c r="A779" s="282"/>
      <c r="B779" s="282"/>
      <c r="C779" s="282"/>
      <c r="D779" s="282"/>
      <c r="E779" s="282"/>
      <c r="F779" s="282"/>
      <c r="G779" s="282"/>
      <c r="H779" s="282"/>
      <c r="I779" s="282"/>
      <c r="J779" s="282"/>
      <c r="K779" s="282"/>
      <c r="L779" s="282"/>
      <c r="M779" s="282"/>
      <c r="N779" s="282"/>
      <c r="O779" s="282"/>
      <c r="P779" s="282"/>
      <c r="Q779" s="282"/>
    </row>
    <row r="780" spans="1:17" ht="15.5" x14ac:dyDescent="0.35">
      <c r="A780" s="282"/>
      <c r="B780" s="282"/>
      <c r="C780" s="282"/>
      <c r="D780" s="282"/>
      <c r="E780" s="282"/>
      <c r="F780" s="282"/>
      <c r="G780" s="282"/>
      <c r="H780" s="282"/>
      <c r="I780" s="282"/>
      <c r="J780" s="282"/>
      <c r="K780" s="282"/>
      <c r="L780" s="282"/>
      <c r="M780" s="282"/>
      <c r="N780" s="282"/>
      <c r="O780" s="282"/>
      <c r="P780" s="282"/>
      <c r="Q780" s="282"/>
    </row>
    <row r="781" spans="1:17" ht="15.5" x14ac:dyDescent="0.35">
      <c r="A781" s="282"/>
      <c r="B781" s="282"/>
      <c r="C781" s="282"/>
      <c r="D781" s="282"/>
      <c r="E781" s="282"/>
      <c r="F781" s="282"/>
      <c r="G781" s="282"/>
      <c r="H781" s="282"/>
      <c r="I781" s="282"/>
      <c r="J781" s="282"/>
      <c r="K781" s="282"/>
      <c r="L781" s="282"/>
      <c r="M781" s="282"/>
      <c r="N781" s="282"/>
      <c r="O781" s="282"/>
      <c r="P781" s="282"/>
      <c r="Q781" s="282"/>
    </row>
    <row r="782" spans="1:17" ht="15.5" x14ac:dyDescent="0.35">
      <c r="A782" s="282"/>
      <c r="B782" s="282"/>
      <c r="C782" s="282"/>
      <c r="D782" s="282"/>
      <c r="E782" s="282"/>
      <c r="F782" s="282"/>
      <c r="G782" s="282"/>
      <c r="H782" s="282"/>
      <c r="I782" s="282"/>
      <c r="J782" s="282"/>
      <c r="K782" s="282"/>
      <c r="L782" s="282"/>
      <c r="M782" s="282"/>
      <c r="N782" s="282"/>
      <c r="O782" s="282"/>
      <c r="P782" s="282"/>
      <c r="Q782" s="282"/>
    </row>
    <row r="783" spans="1:17" ht="15.5" x14ac:dyDescent="0.35">
      <c r="A783" s="282"/>
      <c r="B783" s="282"/>
      <c r="C783" s="282"/>
      <c r="D783" s="282"/>
      <c r="E783" s="282"/>
      <c r="F783" s="282"/>
      <c r="G783" s="282"/>
      <c r="H783" s="282"/>
      <c r="I783" s="282"/>
      <c r="J783" s="282"/>
      <c r="K783" s="282"/>
      <c r="L783" s="282"/>
      <c r="M783" s="282"/>
      <c r="N783" s="282"/>
      <c r="O783" s="282"/>
      <c r="P783" s="282"/>
      <c r="Q783" s="282"/>
    </row>
    <row r="784" spans="1:17" ht="15.5" x14ac:dyDescent="0.35">
      <c r="A784" s="282"/>
      <c r="B784" s="282"/>
      <c r="C784" s="282"/>
      <c r="D784" s="282"/>
      <c r="E784" s="282"/>
      <c r="F784" s="282"/>
      <c r="G784" s="282"/>
      <c r="H784" s="282"/>
      <c r="I784" s="282"/>
      <c r="J784" s="282"/>
      <c r="K784" s="282"/>
      <c r="L784" s="282"/>
      <c r="M784" s="282"/>
      <c r="N784" s="282"/>
      <c r="O784" s="282"/>
      <c r="P784" s="282"/>
      <c r="Q784" s="282"/>
    </row>
    <row r="785" spans="1:17" ht="15.5" x14ac:dyDescent="0.35">
      <c r="A785" s="282"/>
      <c r="B785" s="282"/>
      <c r="C785" s="282"/>
      <c r="D785" s="282"/>
      <c r="E785" s="282"/>
      <c r="F785" s="282"/>
      <c r="G785" s="282"/>
      <c r="H785" s="282"/>
      <c r="I785" s="282"/>
      <c r="J785" s="282"/>
      <c r="K785" s="282"/>
      <c r="L785" s="282"/>
      <c r="M785" s="282"/>
      <c r="N785" s="282"/>
      <c r="O785" s="282"/>
      <c r="P785" s="282"/>
      <c r="Q785" s="282"/>
    </row>
    <row r="786" spans="1:17" ht="15.5" x14ac:dyDescent="0.35">
      <c r="A786" s="282"/>
      <c r="B786" s="282"/>
      <c r="C786" s="282"/>
      <c r="D786" s="282"/>
      <c r="E786" s="282"/>
      <c r="F786" s="282"/>
      <c r="G786" s="282"/>
      <c r="H786" s="282"/>
      <c r="I786" s="282"/>
      <c r="J786" s="282"/>
      <c r="K786" s="282"/>
      <c r="L786" s="282"/>
      <c r="M786" s="282"/>
      <c r="N786" s="282"/>
      <c r="O786" s="282"/>
      <c r="P786" s="282"/>
      <c r="Q786" s="282"/>
    </row>
    <row r="787" spans="1:17" ht="15.5" x14ac:dyDescent="0.35">
      <c r="A787" s="282"/>
      <c r="B787" s="282"/>
      <c r="C787" s="282"/>
      <c r="D787" s="282"/>
      <c r="E787" s="282"/>
      <c r="F787" s="282"/>
      <c r="G787" s="282"/>
      <c r="H787" s="282"/>
      <c r="I787" s="282"/>
      <c r="J787" s="282"/>
      <c r="K787" s="282"/>
      <c r="L787" s="282"/>
      <c r="M787" s="282"/>
      <c r="N787" s="282"/>
      <c r="O787" s="282"/>
      <c r="P787" s="282"/>
      <c r="Q787" s="282"/>
    </row>
    <row r="788" spans="1:17" ht="15.5" x14ac:dyDescent="0.35">
      <c r="A788" s="282"/>
      <c r="B788" s="282"/>
      <c r="C788" s="282"/>
      <c r="D788" s="282"/>
      <c r="E788" s="282"/>
      <c r="F788" s="282"/>
      <c r="G788" s="282"/>
      <c r="H788" s="282"/>
      <c r="I788" s="282"/>
      <c r="J788" s="282"/>
      <c r="K788" s="282"/>
      <c r="L788" s="282"/>
      <c r="M788" s="282"/>
      <c r="N788" s="282"/>
      <c r="O788" s="282"/>
      <c r="P788" s="282"/>
      <c r="Q788" s="282"/>
    </row>
    <row r="789" spans="1:17" ht="15.5" x14ac:dyDescent="0.35">
      <c r="A789" s="282"/>
      <c r="B789" s="282"/>
      <c r="C789" s="282"/>
      <c r="D789" s="282"/>
      <c r="E789" s="282"/>
      <c r="F789" s="282"/>
      <c r="G789" s="282"/>
      <c r="H789" s="282"/>
      <c r="I789" s="282"/>
      <c r="J789" s="282"/>
      <c r="K789" s="282"/>
      <c r="L789" s="282"/>
      <c r="M789" s="282"/>
      <c r="N789" s="282"/>
      <c r="O789" s="282"/>
      <c r="P789" s="282"/>
      <c r="Q789" s="282"/>
    </row>
    <row r="790" spans="1:17" ht="15.5" x14ac:dyDescent="0.35">
      <c r="A790" s="282"/>
      <c r="B790" s="282"/>
      <c r="C790" s="282"/>
      <c r="D790" s="282"/>
      <c r="E790" s="282"/>
      <c r="F790" s="282"/>
      <c r="G790" s="282"/>
      <c r="H790" s="282"/>
      <c r="I790" s="282"/>
      <c r="J790" s="282"/>
      <c r="K790" s="282"/>
      <c r="L790" s="282"/>
      <c r="M790" s="282"/>
      <c r="N790" s="282"/>
      <c r="O790" s="282"/>
      <c r="P790" s="282"/>
      <c r="Q790" s="282"/>
    </row>
    <row r="791" spans="1:17" ht="15.5" x14ac:dyDescent="0.35">
      <c r="A791" s="282"/>
      <c r="B791" s="282"/>
      <c r="C791" s="282"/>
      <c r="D791" s="282"/>
      <c r="E791" s="282"/>
      <c r="F791" s="282"/>
      <c r="G791" s="282"/>
      <c r="H791" s="282"/>
      <c r="I791" s="282"/>
      <c r="J791" s="282"/>
      <c r="K791" s="282"/>
      <c r="L791" s="282"/>
      <c r="M791" s="282"/>
      <c r="N791" s="282"/>
      <c r="O791" s="282"/>
      <c r="P791" s="282"/>
      <c r="Q791" s="282"/>
    </row>
    <row r="792" spans="1:17" ht="15.5" x14ac:dyDescent="0.35">
      <c r="A792" s="282"/>
      <c r="B792" s="282"/>
      <c r="C792" s="282"/>
      <c r="D792" s="282"/>
      <c r="E792" s="282"/>
      <c r="F792" s="282"/>
      <c r="G792" s="282"/>
      <c r="H792" s="282"/>
      <c r="I792" s="282"/>
      <c r="J792" s="282"/>
      <c r="K792" s="282"/>
      <c r="L792" s="282"/>
      <c r="M792" s="282"/>
      <c r="N792" s="282"/>
      <c r="O792" s="282"/>
      <c r="P792" s="282"/>
      <c r="Q792" s="282"/>
    </row>
    <row r="793" spans="1:17" ht="15.5" x14ac:dyDescent="0.35">
      <c r="A793" s="282"/>
      <c r="B793" s="282"/>
      <c r="C793" s="282"/>
      <c r="D793" s="282"/>
      <c r="E793" s="282"/>
      <c r="F793" s="282"/>
      <c r="G793" s="282"/>
      <c r="H793" s="282"/>
      <c r="I793" s="282"/>
      <c r="J793" s="282"/>
      <c r="K793" s="282"/>
      <c r="L793" s="282"/>
      <c r="M793" s="282"/>
      <c r="N793" s="282"/>
      <c r="O793" s="282"/>
      <c r="P793" s="282"/>
      <c r="Q793" s="282"/>
    </row>
    <row r="794" spans="1:17" ht="15.5" x14ac:dyDescent="0.35">
      <c r="A794" s="282"/>
      <c r="B794" s="282"/>
      <c r="C794" s="282"/>
      <c r="D794" s="282"/>
      <c r="E794" s="282"/>
      <c r="F794" s="282"/>
      <c r="G794" s="282"/>
      <c r="H794" s="282"/>
      <c r="I794" s="282"/>
      <c r="J794" s="282"/>
      <c r="K794" s="282"/>
      <c r="L794" s="282"/>
      <c r="M794" s="282"/>
      <c r="N794" s="282"/>
      <c r="O794" s="282"/>
      <c r="P794" s="282"/>
      <c r="Q794" s="282"/>
    </row>
    <row r="795" spans="1:17" ht="15.5" x14ac:dyDescent="0.35">
      <c r="A795" s="282"/>
      <c r="B795" s="282"/>
      <c r="C795" s="282"/>
      <c r="D795" s="282"/>
      <c r="E795" s="282"/>
      <c r="F795" s="282"/>
      <c r="G795" s="282"/>
      <c r="H795" s="282"/>
      <c r="I795" s="282"/>
      <c r="J795" s="282"/>
      <c r="K795" s="282"/>
      <c r="L795" s="282"/>
      <c r="M795" s="282"/>
      <c r="N795" s="282"/>
      <c r="O795" s="282"/>
      <c r="P795" s="282"/>
      <c r="Q795" s="282"/>
    </row>
    <row r="796" spans="1:17" ht="15.5" x14ac:dyDescent="0.35">
      <c r="A796" s="282"/>
      <c r="B796" s="282"/>
      <c r="C796" s="282"/>
      <c r="D796" s="282"/>
      <c r="E796" s="282"/>
      <c r="F796" s="282"/>
      <c r="G796" s="282"/>
      <c r="H796" s="282"/>
      <c r="I796" s="282"/>
      <c r="J796" s="282"/>
      <c r="K796" s="282"/>
      <c r="L796" s="282"/>
      <c r="M796" s="282"/>
      <c r="N796" s="282"/>
      <c r="O796" s="282"/>
      <c r="P796" s="282"/>
      <c r="Q796" s="282"/>
    </row>
    <row r="797" spans="1:17" ht="15.5" x14ac:dyDescent="0.35">
      <c r="A797" s="282"/>
      <c r="B797" s="282"/>
      <c r="C797" s="282"/>
      <c r="D797" s="282"/>
      <c r="E797" s="282"/>
      <c r="F797" s="282"/>
      <c r="G797" s="282"/>
      <c r="H797" s="282"/>
      <c r="I797" s="282"/>
      <c r="J797" s="282"/>
      <c r="K797" s="282"/>
      <c r="L797" s="282"/>
      <c r="M797" s="282"/>
      <c r="N797" s="282"/>
      <c r="O797" s="282"/>
      <c r="P797" s="282"/>
      <c r="Q797" s="282"/>
    </row>
    <row r="798" spans="1:17" ht="15.5" x14ac:dyDescent="0.35">
      <c r="A798" s="282"/>
      <c r="B798" s="282"/>
      <c r="C798" s="282"/>
      <c r="D798" s="282"/>
      <c r="E798" s="282"/>
      <c r="F798" s="282"/>
      <c r="G798" s="282"/>
      <c r="H798" s="282"/>
      <c r="I798" s="282"/>
      <c r="J798" s="282"/>
      <c r="K798" s="282"/>
      <c r="L798" s="282"/>
      <c r="M798" s="282"/>
      <c r="N798" s="282"/>
      <c r="O798" s="282"/>
      <c r="P798" s="282"/>
      <c r="Q798" s="282"/>
    </row>
    <row r="799" spans="1:17" ht="15.5" x14ac:dyDescent="0.35">
      <c r="A799" s="282"/>
      <c r="B799" s="282"/>
      <c r="C799" s="282"/>
      <c r="D799" s="282"/>
      <c r="E799" s="282"/>
      <c r="F799" s="282"/>
      <c r="G799" s="282"/>
      <c r="H799" s="282"/>
      <c r="I799" s="282"/>
      <c r="J799" s="282"/>
      <c r="K799" s="282"/>
      <c r="L799" s="282"/>
      <c r="M799" s="282"/>
      <c r="N799" s="282"/>
      <c r="O799" s="282"/>
      <c r="P799" s="282"/>
      <c r="Q799" s="282"/>
    </row>
    <row r="800" spans="1:17" ht="15.5" x14ac:dyDescent="0.35">
      <c r="A800" s="282"/>
      <c r="B800" s="282"/>
      <c r="C800" s="282"/>
      <c r="D800" s="282"/>
      <c r="E800" s="282"/>
      <c r="F800" s="282"/>
      <c r="G800" s="282"/>
      <c r="H800" s="282"/>
      <c r="I800" s="282"/>
      <c r="J800" s="282"/>
      <c r="K800" s="282"/>
      <c r="L800" s="282"/>
      <c r="M800" s="282"/>
      <c r="N800" s="282"/>
      <c r="O800" s="282"/>
      <c r="P800" s="282"/>
      <c r="Q800" s="282"/>
    </row>
    <row r="801" spans="1:17" ht="15.5" x14ac:dyDescent="0.35">
      <c r="A801" s="282"/>
      <c r="B801" s="282"/>
      <c r="C801" s="282"/>
      <c r="D801" s="282"/>
      <c r="E801" s="282"/>
      <c r="F801" s="282"/>
      <c r="G801" s="282"/>
      <c r="H801" s="282"/>
      <c r="I801" s="282"/>
      <c r="J801" s="282"/>
      <c r="K801" s="282"/>
      <c r="L801" s="282"/>
      <c r="M801" s="282"/>
      <c r="N801" s="282"/>
      <c r="O801" s="282"/>
      <c r="P801" s="282"/>
      <c r="Q801" s="282"/>
    </row>
    <row r="802" spans="1:17" ht="15.5" x14ac:dyDescent="0.35">
      <c r="A802" s="282"/>
      <c r="B802" s="282"/>
      <c r="C802" s="282"/>
      <c r="D802" s="282"/>
      <c r="E802" s="282"/>
      <c r="F802" s="282"/>
      <c r="G802" s="282"/>
      <c r="H802" s="282"/>
      <c r="I802" s="282"/>
      <c r="J802" s="282"/>
      <c r="K802" s="282"/>
      <c r="L802" s="282"/>
      <c r="M802" s="282"/>
      <c r="N802" s="282"/>
      <c r="O802" s="282"/>
      <c r="P802" s="282"/>
      <c r="Q802" s="282"/>
    </row>
    <row r="803" spans="1:17" ht="15.5" x14ac:dyDescent="0.35">
      <c r="A803" s="282"/>
      <c r="B803" s="282"/>
      <c r="C803" s="282"/>
      <c r="D803" s="282"/>
      <c r="E803" s="282"/>
      <c r="F803" s="282"/>
      <c r="G803" s="282"/>
      <c r="H803" s="282"/>
      <c r="I803" s="282"/>
      <c r="J803" s="282"/>
      <c r="K803" s="282"/>
      <c r="L803" s="282"/>
      <c r="M803" s="282"/>
      <c r="N803" s="282"/>
      <c r="O803" s="282"/>
      <c r="P803" s="282"/>
      <c r="Q803" s="282"/>
    </row>
    <row r="804" spans="1:17" ht="15.5" x14ac:dyDescent="0.35">
      <c r="A804" s="282"/>
      <c r="B804" s="282"/>
      <c r="C804" s="282"/>
      <c r="D804" s="282"/>
      <c r="E804" s="282"/>
      <c r="F804" s="282"/>
      <c r="G804" s="282"/>
      <c r="H804" s="282"/>
      <c r="I804" s="282"/>
      <c r="J804" s="282"/>
      <c r="K804" s="282"/>
      <c r="L804" s="282"/>
      <c r="M804" s="282"/>
      <c r="N804" s="282"/>
      <c r="O804" s="282"/>
      <c r="P804" s="282"/>
      <c r="Q804" s="282"/>
    </row>
    <row r="805" spans="1:17" ht="15.5" x14ac:dyDescent="0.35">
      <c r="A805" s="282"/>
      <c r="B805" s="282"/>
      <c r="C805" s="282"/>
      <c r="D805" s="282"/>
      <c r="E805" s="282"/>
      <c r="F805" s="282"/>
      <c r="G805" s="282"/>
      <c r="H805" s="282"/>
      <c r="I805" s="282"/>
      <c r="J805" s="282"/>
      <c r="K805" s="282"/>
      <c r="L805" s="282"/>
      <c r="M805" s="282"/>
      <c r="N805" s="282"/>
      <c r="O805" s="282"/>
      <c r="P805" s="282"/>
      <c r="Q805" s="282"/>
    </row>
    <row r="806" spans="1:17" ht="15.5" x14ac:dyDescent="0.35">
      <c r="A806" s="282"/>
      <c r="B806" s="282"/>
      <c r="C806" s="282"/>
      <c r="D806" s="282"/>
      <c r="E806" s="282"/>
      <c r="F806" s="282"/>
      <c r="G806" s="282"/>
      <c r="H806" s="282"/>
      <c r="I806" s="282"/>
      <c r="J806" s="282"/>
      <c r="K806" s="282"/>
      <c r="L806" s="282"/>
      <c r="M806" s="282"/>
      <c r="N806" s="282"/>
      <c r="O806" s="282"/>
      <c r="P806" s="282"/>
      <c r="Q806" s="282"/>
    </row>
    <row r="807" spans="1:17" ht="15.5" x14ac:dyDescent="0.35">
      <c r="A807" s="282"/>
      <c r="B807" s="282"/>
      <c r="C807" s="282"/>
      <c r="D807" s="282"/>
      <c r="E807" s="282"/>
      <c r="F807" s="282"/>
      <c r="G807" s="282"/>
      <c r="H807" s="282"/>
      <c r="I807" s="282"/>
      <c r="J807" s="282"/>
      <c r="K807" s="282"/>
      <c r="L807" s="282"/>
      <c r="M807" s="282"/>
      <c r="N807" s="282"/>
      <c r="O807" s="282"/>
      <c r="P807" s="282"/>
      <c r="Q807" s="282"/>
    </row>
    <row r="808" spans="1:17" ht="15.5" x14ac:dyDescent="0.35">
      <c r="A808" s="282"/>
      <c r="B808" s="282"/>
      <c r="C808" s="282"/>
      <c r="D808" s="282"/>
      <c r="E808" s="282"/>
      <c r="F808" s="282"/>
      <c r="G808" s="282"/>
      <c r="H808" s="282"/>
      <c r="I808" s="282"/>
      <c r="J808" s="282"/>
      <c r="K808" s="282"/>
      <c r="L808" s="282"/>
      <c r="M808" s="282"/>
      <c r="N808" s="282"/>
      <c r="O808" s="282"/>
      <c r="P808" s="282"/>
      <c r="Q808" s="282"/>
    </row>
    <row r="809" spans="1:17" ht="15.5" x14ac:dyDescent="0.35">
      <c r="A809" s="282"/>
      <c r="B809" s="282"/>
      <c r="C809" s="282"/>
      <c r="D809" s="282"/>
      <c r="E809" s="282"/>
      <c r="F809" s="282"/>
      <c r="G809" s="282"/>
      <c r="H809" s="282"/>
      <c r="I809" s="282"/>
      <c r="J809" s="282"/>
      <c r="K809" s="282"/>
      <c r="L809" s="282"/>
      <c r="M809" s="282"/>
      <c r="N809" s="282"/>
      <c r="O809" s="282"/>
      <c r="P809" s="282"/>
      <c r="Q809" s="282"/>
    </row>
    <row r="810" spans="1:17" ht="15.5" x14ac:dyDescent="0.35">
      <c r="A810" s="282"/>
      <c r="B810" s="282"/>
      <c r="C810" s="282"/>
      <c r="D810" s="282"/>
      <c r="E810" s="282"/>
      <c r="F810" s="282"/>
      <c r="G810" s="282"/>
      <c r="H810" s="282"/>
      <c r="I810" s="282"/>
      <c r="J810" s="282"/>
      <c r="K810" s="282"/>
      <c r="L810" s="282"/>
      <c r="M810" s="282"/>
      <c r="N810" s="282"/>
      <c r="O810" s="282"/>
      <c r="P810" s="282"/>
      <c r="Q810" s="282"/>
    </row>
    <row r="811" spans="1:17" ht="15.5" x14ac:dyDescent="0.35">
      <c r="A811" s="282"/>
      <c r="B811" s="282"/>
      <c r="C811" s="282"/>
      <c r="D811" s="282"/>
      <c r="E811" s="282"/>
      <c r="F811" s="282"/>
      <c r="G811" s="282"/>
      <c r="H811" s="282"/>
      <c r="I811" s="282"/>
      <c r="J811" s="282"/>
      <c r="K811" s="282"/>
      <c r="L811" s="282"/>
      <c r="M811" s="282"/>
      <c r="N811" s="282"/>
      <c r="O811" s="282"/>
      <c r="P811" s="282"/>
      <c r="Q811" s="282"/>
    </row>
    <row r="812" spans="1:17" ht="15.5" x14ac:dyDescent="0.35">
      <c r="A812" s="282"/>
      <c r="B812" s="282"/>
      <c r="C812" s="282"/>
      <c r="D812" s="282"/>
      <c r="E812" s="282"/>
      <c r="F812" s="282"/>
      <c r="G812" s="282"/>
      <c r="H812" s="282"/>
      <c r="I812" s="282"/>
      <c r="J812" s="282"/>
      <c r="K812" s="282"/>
      <c r="L812" s="282"/>
      <c r="M812" s="282"/>
      <c r="N812" s="282"/>
      <c r="O812" s="282"/>
      <c r="P812" s="282"/>
      <c r="Q812" s="282"/>
    </row>
    <row r="813" spans="1:17" ht="15.5" x14ac:dyDescent="0.35">
      <c r="A813" s="282"/>
      <c r="B813" s="282"/>
      <c r="C813" s="282"/>
      <c r="D813" s="282"/>
      <c r="E813" s="282"/>
      <c r="F813" s="282"/>
      <c r="G813" s="282"/>
      <c r="H813" s="282"/>
      <c r="I813" s="282"/>
      <c r="J813" s="282"/>
      <c r="K813" s="282"/>
      <c r="L813" s="282"/>
      <c r="M813" s="282"/>
      <c r="N813" s="282"/>
      <c r="O813" s="282"/>
      <c r="P813" s="282"/>
      <c r="Q813" s="282"/>
    </row>
    <row r="814" spans="1:17" ht="15.5" x14ac:dyDescent="0.35">
      <c r="A814" s="282"/>
      <c r="B814" s="282"/>
      <c r="C814" s="282"/>
      <c r="D814" s="282"/>
      <c r="E814" s="282"/>
      <c r="F814" s="282"/>
      <c r="G814" s="282"/>
      <c r="H814" s="282"/>
      <c r="I814" s="282"/>
      <c r="J814" s="282"/>
      <c r="K814" s="282"/>
      <c r="L814" s="282"/>
      <c r="M814" s="282"/>
      <c r="N814" s="282"/>
      <c r="O814" s="282"/>
      <c r="P814" s="282"/>
      <c r="Q814" s="282"/>
    </row>
    <row r="815" spans="1:17" ht="15.5" x14ac:dyDescent="0.35">
      <c r="A815" s="282"/>
      <c r="B815" s="282"/>
      <c r="C815" s="282"/>
      <c r="D815" s="282"/>
      <c r="E815" s="282"/>
      <c r="F815" s="282"/>
      <c r="G815" s="282"/>
      <c r="H815" s="282"/>
      <c r="I815" s="282"/>
      <c r="J815" s="282"/>
      <c r="K815" s="282"/>
      <c r="L815" s="282"/>
      <c r="M815" s="282"/>
      <c r="N815" s="282"/>
      <c r="O815" s="282"/>
      <c r="P815" s="282"/>
      <c r="Q815" s="282"/>
    </row>
    <row r="816" spans="1:17" ht="15.5" x14ac:dyDescent="0.35">
      <c r="A816" s="282"/>
      <c r="B816" s="282"/>
      <c r="C816" s="282"/>
      <c r="D816" s="282"/>
      <c r="E816" s="282"/>
      <c r="F816" s="282"/>
      <c r="G816" s="282"/>
      <c r="H816" s="282"/>
      <c r="I816" s="282"/>
      <c r="J816" s="282"/>
      <c r="K816" s="282"/>
      <c r="L816" s="282"/>
      <c r="M816" s="282"/>
      <c r="N816" s="282"/>
      <c r="O816" s="282"/>
      <c r="P816" s="282"/>
      <c r="Q816" s="282"/>
    </row>
    <row r="817" spans="1:17" ht="15.5" x14ac:dyDescent="0.35">
      <c r="A817" s="282"/>
      <c r="B817" s="282"/>
      <c r="C817" s="282"/>
      <c r="D817" s="282"/>
      <c r="E817" s="282"/>
      <c r="F817" s="282"/>
      <c r="G817" s="282"/>
      <c r="H817" s="282"/>
      <c r="I817" s="282"/>
      <c r="J817" s="282"/>
      <c r="K817" s="282"/>
      <c r="L817" s="282"/>
      <c r="M817" s="282"/>
      <c r="N817" s="282"/>
      <c r="O817" s="282"/>
      <c r="P817" s="282"/>
      <c r="Q817" s="282"/>
    </row>
    <row r="818" spans="1:17" ht="15.5" x14ac:dyDescent="0.35">
      <c r="A818" s="282"/>
      <c r="B818" s="282"/>
      <c r="C818" s="282"/>
      <c r="D818" s="282"/>
      <c r="E818" s="282"/>
      <c r="F818" s="282"/>
      <c r="G818" s="282"/>
      <c r="H818" s="282"/>
      <c r="I818" s="282"/>
      <c r="J818" s="282"/>
      <c r="K818" s="282"/>
      <c r="L818" s="282"/>
      <c r="M818" s="282"/>
      <c r="N818" s="282"/>
      <c r="O818" s="282"/>
      <c r="P818" s="282"/>
      <c r="Q818" s="282"/>
    </row>
    <row r="819" spans="1:17" ht="15.5" x14ac:dyDescent="0.35">
      <c r="A819" s="282"/>
      <c r="B819" s="282"/>
      <c r="C819" s="282"/>
      <c r="D819" s="282"/>
      <c r="E819" s="282"/>
      <c r="F819" s="282"/>
      <c r="G819" s="282"/>
      <c r="H819" s="282"/>
      <c r="I819" s="282"/>
      <c r="J819" s="282"/>
      <c r="K819" s="282"/>
      <c r="L819" s="282"/>
      <c r="M819" s="282"/>
      <c r="N819" s="282"/>
      <c r="O819" s="282"/>
      <c r="P819" s="282"/>
      <c r="Q819" s="282"/>
    </row>
    <row r="820" spans="1:17" ht="15.5" x14ac:dyDescent="0.35">
      <c r="A820" s="282"/>
      <c r="B820" s="282"/>
      <c r="C820" s="282"/>
      <c r="D820" s="282"/>
      <c r="E820" s="282"/>
      <c r="F820" s="282"/>
      <c r="G820" s="282"/>
      <c r="H820" s="282"/>
      <c r="I820" s="282"/>
      <c r="J820" s="282"/>
      <c r="K820" s="282"/>
      <c r="L820" s="282"/>
      <c r="M820" s="282"/>
      <c r="N820" s="282"/>
      <c r="O820" s="282"/>
      <c r="P820" s="282"/>
      <c r="Q820" s="282"/>
    </row>
    <row r="821" spans="1:17" ht="15.5" x14ac:dyDescent="0.35">
      <c r="A821" s="282"/>
      <c r="B821" s="282"/>
      <c r="C821" s="282"/>
      <c r="D821" s="282"/>
      <c r="E821" s="282"/>
      <c r="F821" s="282"/>
      <c r="G821" s="282"/>
      <c r="H821" s="282"/>
      <c r="I821" s="282"/>
      <c r="J821" s="282"/>
      <c r="K821" s="282"/>
      <c r="L821" s="282"/>
      <c r="M821" s="282"/>
      <c r="N821" s="282"/>
      <c r="O821" s="282"/>
      <c r="P821" s="282"/>
      <c r="Q821" s="282"/>
    </row>
    <row r="822" spans="1:17" ht="15.5" x14ac:dyDescent="0.35">
      <c r="A822" s="282"/>
      <c r="B822" s="282"/>
      <c r="C822" s="282"/>
      <c r="D822" s="282"/>
      <c r="E822" s="282"/>
      <c r="F822" s="282"/>
      <c r="G822" s="282"/>
      <c r="H822" s="282"/>
      <c r="I822" s="282"/>
      <c r="J822" s="282"/>
      <c r="K822" s="282"/>
      <c r="L822" s="282"/>
      <c r="M822" s="282"/>
      <c r="N822" s="282"/>
      <c r="O822" s="282"/>
      <c r="P822" s="282"/>
      <c r="Q822" s="282"/>
    </row>
    <row r="823" spans="1:17" ht="15.5" x14ac:dyDescent="0.35">
      <c r="A823" s="282"/>
      <c r="B823" s="282"/>
      <c r="C823" s="282"/>
      <c r="D823" s="282"/>
      <c r="E823" s="282"/>
      <c r="F823" s="282"/>
      <c r="G823" s="282"/>
      <c r="H823" s="282"/>
      <c r="I823" s="282"/>
      <c r="J823" s="282"/>
      <c r="K823" s="282"/>
      <c r="L823" s="282"/>
      <c r="M823" s="282"/>
      <c r="N823" s="282"/>
      <c r="O823" s="282"/>
      <c r="P823" s="282"/>
      <c r="Q823" s="282"/>
    </row>
    <row r="824" spans="1:17" ht="15.5" x14ac:dyDescent="0.35">
      <c r="A824" s="282"/>
      <c r="B824" s="282"/>
      <c r="C824" s="282"/>
      <c r="D824" s="282"/>
      <c r="E824" s="282"/>
      <c r="F824" s="282"/>
      <c r="G824" s="282"/>
      <c r="H824" s="282"/>
      <c r="I824" s="282"/>
      <c r="J824" s="282"/>
      <c r="K824" s="282"/>
      <c r="L824" s="282"/>
      <c r="M824" s="282"/>
      <c r="N824" s="282"/>
      <c r="O824" s="282"/>
      <c r="P824" s="282"/>
      <c r="Q824" s="282"/>
    </row>
    <row r="825" spans="1:17" ht="15.5" x14ac:dyDescent="0.35">
      <c r="A825" s="282"/>
      <c r="B825" s="282"/>
      <c r="C825" s="282"/>
      <c r="D825" s="282"/>
      <c r="E825" s="282"/>
      <c r="F825" s="282"/>
      <c r="G825" s="282"/>
      <c r="H825" s="282"/>
      <c r="I825" s="282"/>
      <c r="J825" s="282"/>
      <c r="K825" s="282"/>
      <c r="L825" s="282"/>
      <c r="M825" s="282"/>
      <c r="N825" s="282"/>
      <c r="O825" s="282"/>
      <c r="P825" s="282"/>
      <c r="Q825" s="282"/>
    </row>
    <row r="826" spans="1:17" ht="15.5" x14ac:dyDescent="0.35">
      <c r="A826" s="282"/>
      <c r="B826" s="282"/>
      <c r="C826" s="282"/>
      <c r="D826" s="282"/>
      <c r="E826" s="282"/>
      <c r="F826" s="282"/>
      <c r="G826" s="282"/>
      <c r="H826" s="282"/>
      <c r="I826" s="282"/>
      <c r="J826" s="282"/>
      <c r="K826" s="282"/>
      <c r="L826" s="282"/>
      <c r="M826" s="282"/>
      <c r="N826" s="282"/>
      <c r="O826" s="282"/>
      <c r="P826" s="282"/>
      <c r="Q826" s="282"/>
    </row>
    <row r="827" spans="1:17" ht="15.5" x14ac:dyDescent="0.35">
      <c r="A827" s="282"/>
      <c r="B827" s="282"/>
      <c r="C827" s="282"/>
      <c r="D827" s="282"/>
      <c r="E827" s="282"/>
      <c r="F827" s="282"/>
      <c r="G827" s="282"/>
      <c r="H827" s="282"/>
      <c r="I827" s="282"/>
      <c r="J827" s="282"/>
      <c r="K827" s="282"/>
      <c r="L827" s="282"/>
      <c r="M827" s="282"/>
      <c r="N827" s="282"/>
      <c r="O827" s="282"/>
      <c r="P827" s="282"/>
      <c r="Q827" s="282"/>
    </row>
    <row r="828" spans="1:17" ht="15.5" x14ac:dyDescent="0.35">
      <c r="A828" s="282"/>
      <c r="B828" s="282"/>
      <c r="C828" s="282"/>
      <c r="D828" s="282"/>
      <c r="E828" s="282"/>
      <c r="F828" s="282"/>
      <c r="G828" s="282"/>
      <c r="H828" s="282"/>
      <c r="I828" s="282"/>
      <c r="J828" s="282"/>
      <c r="K828" s="282"/>
      <c r="L828" s="282"/>
      <c r="M828" s="282"/>
      <c r="N828" s="282"/>
      <c r="O828" s="282"/>
      <c r="P828" s="282"/>
      <c r="Q828" s="282"/>
    </row>
    <row r="829" spans="1:17" ht="15.5" x14ac:dyDescent="0.35">
      <c r="A829" s="282"/>
      <c r="B829" s="282"/>
      <c r="C829" s="282"/>
      <c r="D829" s="282"/>
      <c r="E829" s="282"/>
      <c r="F829" s="282"/>
      <c r="G829" s="282"/>
      <c r="H829" s="282"/>
      <c r="I829" s="282"/>
      <c r="J829" s="282"/>
      <c r="K829" s="282"/>
      <c r="L829" s="282"/>
      <c r="M829" s="282"/>
      <c r="N829" s="282"/>
      <c r="O829" s="282"/>
      <c r="P829" s="282"/>
      <c r="Q829" s="282"/>
    </row>
    <row r="830" spans="1:17" ht="15.5" x14ac:dyDescent="0.35">
      <c r="A830" s="282"/>
      <c r="B830" s="282"/>
      <c r="C830" s="282"/>
      <c r="D830" s="282"/>
      <c r="E830" s="282"/>
      <c r="F830" s="282"/>
      <c r="G830" s="282"/>
      <c r="H830" s="282"/>
      <c r="I830" s="282"/>
      <c r="J830" s="282"/>
      <c r="K830" s="282"/>
      <c r="L830" s="282"/>
      <c r="M830" s="282"/>
      <c r="N830" s="282"/>
      <c r="O830" s="282"/>
      <c r="P830" s="282"/>
      <c r="Q830" s="282"/>
    </row>
    <row r="831" spans="1:17" ht="15.5" x14ac:dyDescent="0.35">
      <c r="A831" s="282"/>
      <c r="B831" s="282"/>
      <c r="C831" s="282"/>
      <c r="D831" s="282"/>
      <c r="E831" s="282"/>
      <c r="F831" s="282"/>
      <c r="G831" s="282"/>
      <c r="H831" s="282"/>
      <c r="I831" s="282"/>
      <c r="J831" s="282"/>
      <c r="K831" s="282"/>
      <c r="L831" s="282"/>
      <c r="M831" s="282"/>
      <c r="N831" s="282"/>
      <c r="O831" s="282"/>
      <c r="P831" s="282"/>
      <c r="Q831" s="282"/>
    </row>
  </sheetData>
  <mergeCells count="234">
    <mergeCell ref="O94:P94"/>
    <mergeCell ref="D30:E30"/>
    <mergeCell ref="F30:G30"/>
    <mergeCell ref="H30:I30"/>
    <mergeCell ref="J30:K30"/>
    <mergeCell ref="L30:M30"/>
    <mergeCell ref="N30:O30"/>
    <mergeCell ref="P30:Q30"/>
    <mergeCell ref="D34:E34"/>
    <mergeCell ref="F34:G34"/>
    <mergeCell ref="H34:I34"/>
    <mergeCell ref="J34:K34"/>
    <mergeCell ref="L34:M34"/>
    <mergeCell ref="N34:O34"/>
    <mergeCell ref="L70:N71"/>
    <mergeCell ref="O70:Q71"/>
    <mergeCell ref="L72:M72"/>
    <mergeCell ref="O72:P72"/>
    <mergeCell ref="P34:Q34"/>
    <mergeCell ref="L80:M80"/>
    <mergeCell ref="O80:P80"/>
    <mergeCell ref="L81:M81"/>
    <mergeCell ref="O81:P81"/>
    <mergeCell ref="L29:M29"/>
    <mergeCell ref="N29:O29"/>
    <mergeCell ref="P29:Q29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P26:Q26"/>
    <mergeCell ref="D27:E27"/>
    <mergeCell ref="F27:G27"/>
    <mergeCell ref="H27:I27"/>
    <mergeCell ref="J27:K27"/>
    <mergeCell ref="L27:M27"/>
    <mergeCell ref="N27:O27"/>
    <mergeCell ref="P27:Q27"/>
    <mergeCell ref="N7:O8"/>
    <mergeCell ref="D9:M9"/>
    <mergeCell ref="N12:O12"/>
    <mergeCell ref="P12:Q12"/>
    <mergeCell ref="L25:M25"/>
    <mergeCell ref="N25:O25"/>
    <mergeCell ref="P25:Q25"/>
    <mergeCell ref="N13:O13"/>
    <mergeCell ref="P13:Q13"/>
    <mergeCell ref="N14:O14"/>
    <mergeCell ref="P14:Q14"/>
    <mergeCell ref="D16:E16"/>
    <mergeCell ref="F16:G16"/>
    <mergeCell ref="H16:I16"/>
    <mergeCell ref="J16:K16"/>
    <mergeCell ref="L16:M16"/>
    <mergeCell ref="N16:O16"/>
    <mergeCell ref="P16:Q16"/>
    <mergeCell ref="B13:C13"/>
    <mergeCell ref="D13:E13"/>
    <mergeCell ref="F13:G13"/>
    <mergeCell ref="H13:I13"/>
    <mergeCell ref="J13:K13"/>
    <mergeCell ref="L13:M13"/>
    <mergeCell ref="N9:O9"/>
    <mergeCell ref="P9:Q9"/>
    <mergeCell ref="B10:C10"/>
    <mergeCell ref="B11:C11"/>
    <mergeCell ref="B12:C12"/>
    <mergeCell ref="D12:E12"/>
    <mergeCell ref="F12:G12"/>
    <mergeCell ref="H12:I12"/>
    <mergeCell ref="J12:K12"/>
    <mergeCell ref="L12:M12"/>
    <mergeCell ref="B6:C9"/>
    <mergeCell ref="D6:O6"/>
    <mergeCell ref="P6:Q8"/>
    <mergeCell ref="D7:E8"/>
    <mergeCell ref="F7:G8"/>
    <mergeCell ref="H7:I8"/>
    <mergeCell ref="J7:K8"/>
    <mergeCell ref="L7:M8"/>
    <mergeCell ref="B15:C15"/>
    <mergeCell ref="D15:E15"/>
    <mergeCell ref="F15:G15"/>
    <mergeCell ref="H15:I15"/>
    <mergeCell ref="J15:K15"/>
    <mergeCell ref="L15:M15"/>
    <mergeCell ref="N15:O15"/>
    <mergeCell ref="P15:Q15"/>
    <mergeCell ref="B14:C14"/>
    <mergeCell ref="D14:E14"/>
    <mergeCell ref="F14:G14"/>
    <mergeCell ref="H14:I14"/>
    <mergeCell ref="J14:K14"/>
    <mergeCell ref="L14:M14"/>
    <mergeCell ref="P17:Q17"/>
    <mergeCell ref="D18:E18"/>
    <mergeCell ref="F18:G18"/>
    <mergeCell ref="H18:I18"/>
    <mergeCell ref="J18:K18"/>
    <mergeCell ref="L18:M18"/>
    <mergeCell ref="N18:O18"/>
    <mergeCell ref="P18:Q18"/>
    <mergeCell ref="D17:E17"/>
    <mergeCell ref="F17:G17"/>
    <mergeCell ref="H17:I17"/>
    <mergeCell ref="J17:K17"/>
    <mergeCell ref="L17:M17"/>
    <mergeCell ref="N17:O17"/>
    <mergeCell ref="P19:Q19"/>
    <mergeCell ref="D20:E20"/>
    <mergeCell ref="F20:G20"/>
    <mergeCell ref="H20:I20"/>
    <mergeCell ref="J20:K20"/>
    <mergeCell ref="L20:M20"/>
    <mergeCell ref="N20:O20"/>
    <mergeCell ref="P20:Q20"/>
    <mergeCell ref="D19:E19"/>
    <mergeCell ref="F19:G19"/>
    <mergeCell ref="H19:I19"/>
    <mergeCell ref="J19:K19"/>
    <mergeCell ref="L19:M19"/>
    <mergeCell ref="N19:O19"/>
    <mergeCell ref="P21:Q21"/>
    <mergeCell ref="D22:E22"/>
    <mergeCell ref="F22:G22"/>
    <mergeCell ref="H22:I22"/>
    <mergeCell ref="J22:K22"/>
    <mergeCell ref="L22:M22"/>
    <mergeCell ref="N22:O22"/>
    <mergeCell ref="P22:Q22"/>
    <mergeCell ref="D21:E21"/>
    <mergeCell ref="F21:G21"/>
    <mergeCell ref="H21:I21"/>
    <mergeCell ref="J21:K21"/>
    <mergeCell ref="L21:M21"/>
    <mergeCell ref="N21:O21"/>
    <mergeCell ref="P23:Q23"/>
    <mergeCell ref="D24:E24"/>
    <mergeCell ref="F24:G24"/>
    <mergeCell ref="H24:I24"/>
    <mergeCell ref="J24:K24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D25:E25"/>
    <mergeCell ref="F25:G25"/>
    <mergeCell ref="H25:I25"/>
    <mergeCell ref="J25:K25"/>
    <mergeCell ref="B70:C72"/>
    <mergeCell ref="D70:E71"/>
    <mergeCell ref="F70:G71"/>
    <mergeCell ref="H70:I71"/>
    <mergeCell ref="J70:K71"/>
    <mergeCell ref="D31:E31"/>
    <mergeCell ref="F31:G31"/>
    <mergeCell ref="H31:I31"/>
    <mergeCell ref="J31:K31"/>
    <mergeCell ref="D26:E26"/>
    <mergeCell ref="F26:G26"/>
    <mergeCell ref="H26:I26"/>
    <mergeCell ref="J26:K26"/>
    <mergeCell ref="D29:E29"/>
    <mergeCell ref="F29:G29"/>
    <mergeCell ref="H29:I29"/>
    <mergeCell ref="J29:K29"/>
    <mergeCell ref="B75:C75"/>
    <mergeCell ref="L75:M75"/>
    <mergeCell ref="O75:P75"/>
    <mergeCell ref="B73:C73"/>
    <mergeCell ref="L73:M73"/>
    <mergeCell ref="O73:P73"/>
    <mergeCell ref="B74:C74"/>
    <mergeCell ref="L74:M74"/>
    <mergeCell ref="O74:P74"/>
    <mergeCell ref="B100:Q100"/>
    <mergeCell ref="L83:M83"/>
    <mergeCell ref="O83:P83"/>
    <mergeCell ref="L84:M84"/>
    <mergeCell ref="O84:P84"/>
    <mergeCell ref="L85:M85"/>
    <mergeCell ref="O85:P85"/>
    <mergeCell ref="L87:M87"/>
    <mergeCell ref="O87:P87"/>
    <mergeCell ref="L88:M88"/>
    <mergeCell ref="L89:M89"/>
    <mergeCell ref="O88:P88"/>
    <mergeCell ref="L86:M86"/>
    <mergeCell ref="O86:P86"/>
    <mergeCell ref="O89:P89"/>
    <mergeCell ref="L90:M90"/>
    <mergeCell ref="O90:P90"/>
    <mergeCell ref="L91:M91"/>
    <mergeCell ref="O91:P91"/>
    <mergeCell ref="L93:M93"/>
    <mergeCell ref="O93:P93"/>
    <mergeCell ref="L92:M92"/>
    <mergeCell ref="O92:P92"/>
    <mergeCell ref="L94:M94"/>
    <mergeCell ref="L82:M82"/>
    <mergeCell ref="O82:P82"/>
    <mergeCell ref="L77:M77"/>
    <mergeCell ref="O77:P77"/>
    <mergeCell ref="L78:M78"/>
    <mergeCell ref="O78:P78"/>
    <mergeCell ref="L79:M79"/>
    <mergeCell ref="O79:P79"/>
    <mergeCell ref="D32:E32"/>
    <mergeCell ref="F32:G32"/>
    <mergeCell ref="H32:I32"/>
    <mergeCell ref="J32:K32"/>
    <mergeCell ref="L32:M32"/>
    <mergeCell ref="N32:O32"/>
    <mergeCell ref="P32:Q32"/>
    <mergeCell ref="L31:M31"/>
    <mergeCell ref="N31:O31"/>
    <mergeCell ref="P31:Q31"/>
    <mergeCell ref="D33:E33"/>
    <mergeCell ref="F33:G33"/>
    <mergeCell ref="H33:I33"/>
    <mergeCell ref="J33:K33"/>
    <mergeCell ref="L33:M33"/>
    <mergeCell ref="N33:O33"/>
    <mergeCell ref="P33:Q33"/>
  </mergeCells>
  <phoneticPr fontId="96" type="noConversion"/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1:AA306"/>
  <sheetViews>
    <sheetView view="pageBreakPreview" topLeftCell="A67" zoomScale="65" zoomScaleNormal="60" zoomScaleSheetLayoutView="65" workbookViewId="0">
      <selection activeCell="N87" sqref="N87:O87"/>
    </sheetView>
  </sheetViews>
  <sheetFormatPr defaultColWidth="9.1796875" defaultRowHeight="12.5" x14ac:dyDescent="0.25"/>
  <cols>
    <col min="1" max="1" width="9.1796875" style="281"/>
    <col min="2" max="3" width="5.7265625" style="281" customWidth="1"/>
    <col min="4" max="17" width="10.7265625" style="281" customWidth="1"/>
    <col min="18" max="18" width="8.7265625" style="281" customWidth="1"/>
    <col min="19" max="20" width="10.7265625" style="281" customWidth="1"/>
    <col min="21" max="21" width="8.7265625" style="281" customWidth="1"/>
    <col min="22" max="16384" width="9.1796875" style="281"/>
  </cols>
  <sheetData>
    <row r="1" spans="2:27" ht="26.25" customHeight="1" x14ac:dyDescent="0.35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27" ht="4" customHeight="1" x14ac:dyDescent="0.35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27" ht="18" customHeight="1" x14ac:dyDescent="0.35">
      <c r="B3" s="282"/>
      <c r="C3" s="282"/>
      <c r="D3" s="282"/>
      <c r="E3" s="282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27" ht="18" customHeight="1" x14ac:dyDescent="0.35">
      <c r="B4" s="282"/>
      <c r="C4" s="282"/>
      <c r="D4" s="282"/>
      <c r="E4" s="282"/>
      <c r="F4" s="282"/>
      <c r="G4" s="282"/>
      <c r="H4" s="282"/>
      <c r="I4" s="282"/>
      <c r="J4" s="282"/>
      <c r="K4" s="282"/>
      <c r="L4" s="282"/>
      <c r="M4" s="282"/>
      <c r="N4" s="282"/>
      <c r="O4" s="282"/>
      <c r="P4" s="282"/>
      <c r="Q4" s="282"/>
      <c r="R4" s="282"/>
      <c r="S4" s="282"/>
      <c r="T4" s="282"/>
      <c r="V4" s="282"/>
      <c r="W4" s="1123" t="s">
        <v>0</v>
      </c>
      <c r="X4" s="282"/>
      <c r="Y4" s="282"/>
      <c r="Z4" s="282"/>
      <c r="AA4" s="282"/>
    </row>
    <row r="5" spans="2:27" s="9" customFormat="1" ht="18" customHeight="1" x14ac:dyDescent="0.4">
      <c r="B5" s="39" t="s">
        <v>383</v>
      </c>
      <c r="C5" s="40"/>
    </row>
    <row r="6" spans="2:27" s="9" customFormat="1" ht="18" customHeight="1" x14ac:dyDescent="0.25">
      <c r="B6" s="127" t="s">
        <v>384</v>
      </c>
      <c r="C6" s="92"/>
    </row>
    <row r="7" spans="2:27" ht="30" customHeight="1" x14ac:dyDescent="0.35">
      <c r="B7" s="1662"/>
      <c r="C7" s="1665"/>
      <c r="D7" s="1666" t="s">
        <v>385</v>
      </c>
      <c r="E7" s="1667"/>
      <c r="F7" s="1667"/>
      <c r="G7" s="1668"/>
      <c r="H7" s="1666" t="s">
        <v>386</v>
      </c>
      <c r="I7" s="1667"/>
      <c r="J7" s="1667"/>
      <c r="K7" s="1667"/>
      <c r="L7" s="1668"/>
      <c r="M7" s="1666" t="s">
        <v>387</v>
      </c>
      <c r="N7" s="1667"/>
      <c r="O7" s="1667"/>
      <c r="P7" s="1667"/>
      <c r="Q7" s="1668"/>
      <c r="R7" s="1666" t="s">
        <v>388</v>
      </c>
      <c r="S7" s="1667"/>
      <c r="T7" s="1667"/>
      <c r="U7" s="1671"/>
      <c r="V7" s="282"/>
      <c r="W7" s="282"/>
      <c r="X7" s="282"/>
      <c r="Y7" s="282"/>
      <c r="Z7" s="282"/>
      <c r="AA7" s="282"/>
    </row>
    <row r="8" spans="2:27" ht="30" customHeight="1" x14ac:dyDescent="0.35">
      <c r="B8" s="1662"/>
      <c r="C8" s="1665"/>
      <c r="D8" s="1632"/>
      <c r="E8" s="1669"/>
      <c r="F8" s="1669"/>
      <c r="G8" s="1670"/>
      <c r="H8" s="1632"/>
      <c r="I8" s="1669"/>
      <c r="J8" s="1669"/>
      <c r="K8" s="1669"/>
      <c r="L8" s="1670"/>
      <c r="M8" s="1632"/>
      <c r="N8" s="1669"/>
      <c r="O8" s="1669"/>
      <c r="P8" s="1669"/>
      <c r="Q8" s="1670"/>
      <c r="R8" s="1632"/>
      <c r="S8" s="1669"/>
      <c r="T8" s="1669"/>
      <c r="U8" s="1672"/>
      <c r="V8" s="282"/>
      <c r="W8" s="282"/>
      <c r="X8" s="282"/>
      <c r="Y8" s="282"/>
      <c r="Z8" s="282"/>
      <c r="AA8" s="282"/>
    </row>
    <row r="9" spans="2:27" ht="24" customHeight="1" x14ac:dyDescent="0.35">
      <c r="B9" s="1662"/>
      <c r="C9" s="1662"/>
      <c r="D9" s="1673" t="s">
        <v>0</v>
      </c>
      <c r="E9" s="1674"/>
      <c r="F9" s="531" t="s">
        <v>59</v>
      </c>
      <c r="G9" s="531" t="s">
        <v>126</v>
      </c>
      <c r="H9" s="1673" t="s">
        <v>0</v>
      </c>
      <c r="I9" s="1675"/>
      <c r="J9" s="1674"/>
      <c r="K9" s="531" t="s">
        <v>59</v>
      </c>
      <c r="L9" s="531" t="s">
        <v>126</v>
      </c>
      <c r="M9" s="1673" t="s">
        <v>0</v>
      </c>
      <c r="N9" s="1675"/>
      <c r="O9" s="1674"/>
      <c r="P9" s="531" t="s">
        <v>59</v>
      </c>
      <c r="Q9" s="531" t="s">
        <v>126</v>
      </c>
      <c r="R9" s="1673" t="s">
        <v>0</v>
      </c>
      <c r="S9" s="1674"/>
      <c r="T9" s="531" t="s">
        <v>59</v>
      </c>
      <c r="U9" s="531" t="s">
        <v>126</v>
      </c>
      <c r="V9" s="282"/>
      <c r="W9" s="282"/>
      <c r="X9" s="282"/>
      <c r="Y9" s="282"/>
      <c r="Z9" s="282"/>
      <c r="AA9" s="282"/>
    </row>
    <row r="10" spans="2:27" ht="22.5" customHeight="1" x14ac:dyDescent="0.35">
      <c r="B10" s="1423">
        <v>2020</v>
      </c>
      <c r="C10" s="1423"/>
      <c r="D10" s="1425">
        <v>96.738333333333344</v>
      </c>
      <c r="E10" s="1426"/>
      <c r="F10" s="288">
        <v>-6.9928052942778702</v>
      </c>
      <c r="G10" s="285"/>
      <c r="H10" s="1652">
        <v>111.07249999999999</v>
      </c>
      <c r="I10" s="1652"/>
      <c r="J10" s="1652"/>
      <c r="K10" s="288">
        <v>-4.1507561538627442</v>
      </c>
      <c r="L10" s="288"/>
      <c r="M10" s="1653">
        <v>93.956666666666663</v>
      </c>
      <c r="N10" s="1654"/>
      <c r="O10" s="1654"/>
      <c r="P10" s="288">
        <v>-8.2782857700693153</v>
      </c>
      <c r="Q10" s="285"/>
      <c r="R10" s="1425">
        <v>111.1675</v>
      </c>
      <c r="S10" s="1426"/>
      <c r="T10" s="288">
        <v>-0.63092187593111193</v>
      </c>
      <c r="U10" s="532"/>
      <c r="V10" s="282"/>
      <c r="W10" s="282"/>
      <c r="X10" s="282"/>
      <c r="Y10" s="282"/>
      <c r="Z10" s="282"/>
      <c r="AA10" s="282"/>
    </row>
    <row r="11" spans="2:27" ht="22.5" customHeight="1" x14ac:dyDescent="0.35">
      <c r="B11" s="1423">
        <v>2021</v>
      </c>
      <c r="C11" s="1423"/>
      <c r="D11" s="1425">
        <v>99.622500000000016</v>
      </c>
      <c r="E11" s="1426"/>
      <c r="F11" s="288">
        <v>2.9814103337181042</v>
      </c>
      <c r="G11" s="285"/>
      <c r="H11" s="1652">
        <v>127.8725</v>
      </c>
      <c r="I11" s="1652"/>
      <c r="J11" s="1652"/>
      <c r="K11" s="288">
        <v>15.125256026469213</v>
      </c>
      <c r="L11" s="288"/>
      <c r="M11" s="1653">
        <v>97.831666666666663</v>
      </c>
      <c r="N11" s="1654"/>
      <c r="O11" s="1654"/>
      <c r="P11" s="288">
        <v>4.12424167169263</v>
      </c>
      <c r="Q11" s="285"/>
      <c r="R11" s="1425">
        <v>107.07083333333333</v>
      </c>
      <c r="S11" s="1426"/>
      <c r="T11" s="288">
        <v>-3.685129796628217</v>
      </c>
      <c r="U11" s="532"/>
      <c r="V11" s="282"/>
      <c r="W11" s="282"/>
      <c r="X11" s="282"/>
      <c r="Y11" s="282"/>
      <c r="Z11" s="282"/>
      <c r="AA11" s="282"/>
    </row>
    <row r="12" spans="2:27" ht="22.5" customHeight="1" x14ac:dyDescent="0.35">
      <c r="B12" s="1423">
        <v>2022</v>
      </c>
      <c r="C12" s="1423"/>
      <c r="D12" s="1425">
        <v>99.932500000000005</v>
      </c>
      <c r="E12" s="1426"/>
      <c r="F12" s="288">
        <v>0.31117468443373486</v>
      </c>
      <c r="G12" s="285"/>
      <c r="H12" s="1652">
        <v>134.39000000000001</v>
      </c>
      <c r="I12" s="1652"/>
      <c r="J12" s="1652"/>
      <c r="K12" s="288">
        <v>5.0968738391757418</v>
      </c>
      <c r="L12" s="288"/>
      <c r="M12" s="1653">
        <v>99.350000000000009</v>
      </c>
      <c r="N12" s="1654"/>
      <c r="O12" s="1654"/>
      <c r="P12" s="288">
        <v>1.5519855534166016</v>
      </c>
      <c r="Q12" s="285"/>
      <c r="R12" s="1425">
        <v>99.86</v>
      </c>
      <c r="S12" s="1426"/>
      <c r="T12" s="288">
        <v>-6.7346382846246611</v>
      </c>
      <c r="U12" s="532"/>
      <c r="V12" s="282"/>
      <c r="W12" s="282"/>
      <c r="X12" s="282"/>
      <c r="Y12" s="282"/>
      <c r="Z12" s="282"/>
      <c r="AA12" s="282"/>
    </row>
    <row r="13" spans="2:27" ht="24" customHeight="1" x14ac:dyDescent="0.35">
      <c r="B13" s="289"/>
      <c r="C13" s="289"/>
      <c r="D13" s="1413"/>
      <c r="E13" s="1414"/>
      <c r="F13" s="297"/>
      <c r="G13" s="292"/>
      <c r="H13" s="1661"/>
      <c r="I13" s="1661"/>
      <c r="J13" s="1661"/>
      <c r="K13" s="297"/>
      <c r="L13" s="297"/>
      <c r="M13" s="1655"/>
      <c r="N13" s="1656"/>
      <c r="O13" s="1656"/>
      <c r="P13" s="297"/>
      <c r="Q13" s="292"/>
      <c r="R13" s="1413"/>
      <c r="S13" s="1414"/>
      <c r="T13" s="297"/>
      <c r="U13" s="533"/>
      <c r="V13" s="282"/>
      <c r="W13" s="282"/>
      <c r="X13" s="282"/>
      <c r="Y13" s="282"/>
      <c r="Z13" s="282"/>
      <c r="AA13" s="282"/>
    </row>
    <row r="14" spans="2:27" ht="24" customHeight="1" x14ac:dyDescent="0.35">
      <c r="B14" s="298">
        <v>22</v>
      </c>
      <c r="C14" s="511" t="s">
        <v>73</v>
      </c>
      <c r="D14" s="1398">
        <v>97.98</v>
      </c>
      <c r="E14" s="1399"/>
      <c r="F14" s="303">
        <v>-4.0164576802507739</v>
      </c>
      <c r="G14" s="301">
        <v>-3.7157660991857799</v>
      </c>
      <c r="H14" s="1645">
        <v>131.88</v>
      </c>
      <c r="I14" s="1645"/>
      <c r="J14" s="1645"/>
      <c r="K14" s="303">
        <v>14.152168267982335</v>
      </c>
      <c r="L14" s="303">
        <v>28.118719326945563</v>
      </c>
      <c r="M14" s="1646">
        <v>100.71</v>
      </c>
      <c r="N14" s="1647"/>
      <c r="O14" s="1647"/>
      <c r="P14" s="303">
        <v>2.3891825945506318</v>
      </c>
      <c r="Q14" s="301">
        <v>0.30453761039490601</v>
      </c>
      <c r="R14" s="1398">
        <v>79.17</v>
      </c>
      <c r="S14" s="1399"/>
      <c r="T14" s="303">
        <v>-35.106557377049171</v>
      </c>
      <c r="U14" s="534">
        <v>-25.793616839223077</v>
      </c>
      <c r="V14" s="282"/>
      <c r="W14" s="282"/>
      <c r="X14" s="282"/>
      <c r="Y14" s="282"/>
      <c r="Z14" s="282"/>
      <c r="AA14" s="282"/>
    </row>
    <row r="15" spans="2:27" ht="24" customHeight="1" x14ac:dyDescent="0.35">
      <c r="B15" s="298"/>
      <c r="C15" s="511" t="s">
        <v>74</v>
      </c>
      <c r="D15" s="1398">
        <v>102.99</v>
      </c>
      <c r="E15" s="1399"/>
      <c r="F15" s="303">
        <v>1.2684365781710838</v>
      </c>
      <c r="G15" s="301">
        <v>-2.0502710694923487</v>
      </c>
      <c r="H15" s="1645">
        <v>124.52</v>
      </c>
      <c r="I15" s="1645"/>
      <c r="J15" s="1645"/>
      <c r="K15" s="303">
        <v>6.0466700732413559</v>
      </c>
      <c r="L15" s="303">
        <v>20.297552584724031</v>
      </c>
      <c r="M15" s="1646">
        <v>101.58</v>
      </c>
      <c r="N15" s="1647"/>
      <c r="O15" s="1647"/>
      <c r="P15" s="303">
        <v>2.1726010863005296</v>
      </c>
      <c r="Q15" s="301">
        <v>0.93104844150586619</v>
      </c>
      <c r="R15" s="1398">
        <v>108.95</v>
      </c>
      <c r="S15" s="1399"/>
      <c r="T15" s="303">
        <v>-3.7203958996111619</v>
      </c>
      <c r="U15" s="534">
        <v>-18.593254540213323</v>
      </c>
      <c r="V15" s="282"/>
      <c r="W15" s="282"/>
      <c r="X15" s="282"/>
      <c r="Y15" s="282"/>
      <c r="Z15" s="282"/>
      <c r="AA15" s="282"/>
    </row>
    <row r="16" spans="2:27" ht="24" customHeight="1" x14ac:dyDescent="0.35">
      <c r="B16" s="298"/>
      <c r="C16" s="511" t="s">
        <v>75</v>
      </c>
      <c r="D16" s="1398">
        <v>100.81</v>
      </c>
      <c r="E16" s="1399"/>
      <c r="F16" s="303">
        <v>-1.3407711880994322</v>
      </c>
      <c r="G16" s="301">
        <v>-1.8719405701916103</v>
      </c>
      <c r="H16" s="1645">
        <v>131.29</v>
      </c>
      <c r="I16" s="1645"/>
      <c r="J16" s="1645"/>
      <c r="K16" s="303">
        <v>8.7738193869096861</v>
      </c>
      <c r="L16" s="303">
        <v>17.220784391797729</v>
      </c>
      <c r="M16" s="1646">
        <v>99.19</v>
      </c>
      <c r="N16" s="1647"/>
      <c r="O16" s="1647"/>
      <c r="P16" s="303">
        <v>-1.0376134889753641</v>
      </c>
      <c r="Q16" s="301">
        <v>0.43360980159830032</v>
      </c>
      <c r="R16" s="1398">
        <v>107.07</v>
      </c>
      <c r="S16" s="1399"/>
      <c r="T16" s="303">
        <v>-4.007530930607861</v>
      </c>
      <c r="U16" s="534">
        <v>-15.044498734839895</v>
      </c>
      <c r="V16" s="282"/>
      <c r="W16" s="282"/>
      <c r="X16" s="282"/>
      <c r="Y16" s="282"/>
      <c r="Z16" s="282"/>
      <c r="AA16" s="282"/>
    </row>
    <row r="17" spans="2:27" ht="24" customHeight="1" x14ac:dyDescent="0.35">
      <c r="B17" s="298"/>
      <c r="C17" s="511" t="s">
        <v>76</v>
      </c>
      <c r="D17" s="1398">
        <v>100.33</v>
      </c>
      <c r="E17" s="1399"/>
      <c r="F17" s="303">
        <v>3.0717074173001846</v>
      </c>
      <c r="G17" s="301">
        <v>-0.9169031694683194</v>
      </c>
      <c r="H17" s="1645">
        <v>148.72999999999999</v>
      </c>
      <c r="I17" s="1645"/>
      <c r="J17" s="1645"/>
      <c r="K17" s="303">
        <v>10.901498769666663</v>
      </c>
      <c r="L17" s="303">
        <v>15.775017912586552</v>
      </c>
      <c r="M17" s="1646">
        <v>100.34</v>
      </c>
      <c r="N17" s="1647"/>
      <c r="O17" s="1647"/>
      <c r="P17" s="303">
        <v>4.0223927016380001</v>
      </c>
      <c r="Q17" s="301">
        <v>1.1356031878003714</v>
      </c>
      <c r="R17" s="1398">
        <v>95.62</v>
      </c>
      <c r="S17" s="1399"/>
      <c r="T17" s="303">
        <v>-3.1205673758865182</v>
      </c>
      <c r="U17" s="534">
        <v>-12.932117600603076</v>
      </c>
      <c r="V17" s="282"/>
      <c r="W17" s="282"/>
      <c r="X17" s="282"/>
      <c r="Y17" s="282"/>
      <c r="Z17" s="282"/>
      <c r="AA17" s="282"/>
    </row>
    <row r="18" spans="2:27" ht="24" customHeight="1" x14ac:dyDescent="0.35">
      <c r="B18" s="298"/>
      <c r="C18" s="511" t="s">
        <v>77</v>
      </c>
      <c r="D18" s="1398">
        <v>99.23</v>
      </c>
      <c r="E18" s="1399"/>
      <c r="F18" s="303">
        <v>4.2222455624409294</v>
      </c>
      <c r="G18" s="301">
        <v>-0.10015356880550552</v>
      </c>
      <c r="H18" s="1645">
        <v>151.91999999999999</v>
      </c>
      <c r="I18" s="1645"/>
      <c r="J18" s="1645"/>
      <c r="K18" s="303">
        <v>9.7529258777633299</v>
      </c>
      <c r="L18" s="303">
        <v>14.62462048026496</v>
      </c>
      <c r="M18" s="1646">
        <v>99.19</v>
      </c>
      <c r="N18" s="1647"/>
      <c r="O18" s="1647"/>
      <c r="P18" s="303">
        <v>7.302033751622683</v>
      </c>
      <c r="Q18" s="301">
        <v>2.1090561333401814</v>
      </c>
      <c r="R18" s="1398">
        <v>94.37</v>
      </c>
      <c r="S18" s="1399"/>
      <c r="T18" s="303">
        <v>-11.60547021356313</v>
      </c>
      <c r="U18" s="534">
        <v>-12.718782949239337</v>
      </c>
      <c r="V18" s="282"/>
      <c r="W18" s="282"/>
      <c r="X18" s="282"/>
      <c r="Y18" s="282"/>
      <c r="Z18" s="282"/>
      <c r="AA18" s="282"/>
    </row>
    <row r="19" spans="2:27" ht="24" customHeight="1" x14ac:dyDescent="0.35">
      <c r="B19" s="298"/>
      <c r="C19" s="511" t="s">
        <v>66</v>
      </c>
      <c r="D19" s="1398">
        <v>99.12</v>
      </c>
      <c r="E19" s="1399"/>
      <c r="F19" s="303">
        <v>0.47643182970096287</v>
      </c>
      <c r="G19" s="301">
        <v>-1.8631848996031319E-2</v>
      </c>
      <c r="H19" s="1645">
        <v>146.82</v>
      </c>
      <c r="I19" s="1645"/>
      <c r="J19" s="1645"/>
      <c r="K19" s="303">
        <v>-9.6047284817140763</v>
      </c>
      <c r="L19" s="303">
        <v>10.188045365380693</v>
      </c>
      <c r="M19" s="1646">
        <v>98.93</v>
      </c>
      <c r="N19" s="1647"/>
      <c r="O19" s="1647"/>
      <c r="P19" s="303">
        <v>2.8164622739555334</v>
      </c>
      <c r="Q19" s="301">
        <v>2.2088913008404543</v>
      </c>
      <c r="R19" s="1398">
        <v>95.48</v>
      </c>
      <c r="S19" s="1399"/>
      <c r="T19" s="303">
        <v>-10.068757652820947</v>
      </c>
      <c r="U19" s="534">
        <v>-12.353422416143978</v>
      </c>
      <c r="V19" s="282"/>
      <c r="W19" s="282"/>
      <c r="X19" s="282"/>
      <c r="Y19" s="282"/>
      <c r="Z19" s="282"/>
      <c r="AA19" s="282"/>
    </row>
    <row r="20" spans="2:27" ht="24" customHeight="1" x14ac:dyDescent="0.35">
      <c r="B20" s="298"/>
      <c r="C20" s="511" t="s">
        <v>67</v>
      </c>
      <c r="D20" s="1398">
        <v>101</v>
      </c>
      <c r="E20" s="1399"/>
      <c r="F20" s="303">
        <v>4.4143492194768985</v>
      </c>
      <c r="G20" s="301">
        <v>0.52110867759231905</v>
      </c>
      <c r="H20" s="1645">
        <v>140.78</v>
      </c>
      <c r="I20" s="1645"/>
      <c r="J20" s="1645"/>
      <c r="K20" s="303">
        <v>29.417172274315128</v>
      </c>
      <c r="L20" s="303">
        <v>12.288612171118697</v>
      </c>
      <c r="M20" s="1646">
        <v>101</v>
      </c>
      <c r="N20" s="1647"/>
      <c r="O20" s="1647"/>
      <c r="P20" s="303">
        <v>4.7935256277235938</v>
      </c>
      <c r="Q20" s="301">
        <v>2.5290103704846301</v>
      </c>
      <c r="R20" s="1398">
        <v>96.94</v>
      </c>
      <c r="S20" s="1399"/>
      <c r="T20" s="303">
        <v>-0.35974920341248495</v>
      </c>
      <c r="U20" s="534">
        <v>-11.008116583656125</v>
      </c>
      <c r="V20" s="282"/>
      <c r="W20" s="282"/>
      <c r="X20" s="282"/>
      <c r="Y20" s="282"/>
      <c r="Z20" s="282"/>
      <c r="AA20" s="282"/>
    </row>
    <row r="21" spans="2:27" ht="24" customHeight="1" x14ac:dyDescent="0.35">
      <c r="B21" s="298"/>
      <c r="C21" s="511" t="s">
        <v>68</v>
      </c>
      <c r="D21" s="1398">
        <v>98.96</v>
      </c>
      <c r="E21" s="1399"/>
      <c r="F21" s="303">
        <v>0.38547372692230297</v>
      </c>
      <c r="G21" s="301">
        <v>0.50613634327689727</v>
      </c>
      <c r="H21" s="1645">
        <v>128.21</v>
      </c>
      <c r="I21" s="1645"/>
      <c r="J21" s="1645"/>
      <c r="K21" s="303">
        <v>-6.2175407797527615</v>
      </c>
      <c r="L21" s="303">
        <v>10.054657354018936</v>
      </c>
      <c r="M21" s="1646">
        <v>98.25</v>
      </c>
      <c r="N21" s="1647"/>
      <c r="O21" s="1647"/>
      <c r="P21" s="303">
        <v>1.4141205615194163</v>
      </c>
      <c r="Q21" s="301">
        <v>2.405576824181499</v>
      </c>
      <c r="R21" s="1398">
        <v>100</v>
      </c>
      <c r="S21" s="1399"/>
      <c r="T21" s="303">
        <v>-4.2879019908116378</v>
      </c>
      <c r="U21" s="534">
        <v>-10.285643727362515</v>
      </c>
      <c r="V21" s="282"/>
      <c r="W21" s="282"/>
      <c r="X21" s="282"/>
      <c r="Y21" s="282"/>
      <c r="Z21" s="282"/>
      <c r="AA21" s="282"/>
    </row>
    <row r="22" spans="2:27" ht="24" customHeight="1" x14ac:dyDescent="0.35">
      <c r="B22" s="298"/>
      <c r="C22" s="511" t="s">
        <v>69</v>
      </c>
      <c r="D22" s="1398">
        <v>97.11</v>
      </c>
      <c r="E22" s="1399"/>
      <c r="F22" s="303">
        <v>-1.928903251868308</v>
      </c>
      <c r="G22" s="301">
        <v>0.26308892607302958</v>
      </c>
      <c r="H22" s="1645">
        <v>109.4</v>
      </c>
      <c r="I22" s="1645"/>
      <c r="J22" s="1645"/>
      <c r="K22" s="303">
        <v>-14.464425332290853</v>
      </c>
      <c r="L22" s="303">
        <v>7.5665854761545859</v>
      </c>
      <c r="M22" s="1646">
        <v>96.51</v>
      </c>
      <c r="N22" s="1647"/>
      <c r="O22" s="1647"/>
      <c r="P22" s="303">
        <v>-1.7209775967413465</v>
      </c>
      <c r="Q22" s="301">
        <v>1.9892114050860554</v>
      </c>
      <c r="R22" s="1398">
        <v>99.17</v>
      </c>
      <c r="S22" s="1399"/>
      <c r="T22" s="303">
        <v>-1.7924341453753212</v>
      </c>
      <c r="U22" s="534">
        <v>-9.4862139035439164</v>
      </c>
      <c r="V22" s="282"/>
      <c r="W22" s="282"/>
      <c r="X22" s="282"/>
      <c r="Y22" s="282"/>
      <c r="Z22" s="282"/>
      <c r="AA22" s="282"/>
    </row>
    <row r="23" spans="2:27" ht="24" customHeight="1" x14ac:dyDescent="0.35">
      <c r="B23" s="298"/>
      <c r="C23" s="511" t="s">
        <v>70</v>
      </c>
      <c r="D23" s="1398">
        <v>100.62</v>
      </c>
      <c r="E23" s="1399"/>
      <c r="F23" s="303">
        <v>-0.41567695961995943</v>
      </c>
      <c r="G23" s="301">
        <v>0.2003476351660316</v>
      </c>
      <c r="H23" s="1645">
        <v>133.22</v>
      </c>
      <c r="I23" s="1645"/>
      <c r="J23" s="1645"/>
      <c r="K23" s="303">
        <v>3.632827693504459</v>
      </c>
      <c r="L23" s="303">
        <v>7.2025112314249462</v>
      </c>
      <c r="M23" s="1646">
        <v>99.23</v>
      </c>
      <c r="N23" s="1647"/>
      <c r="O23" s="1647"/>
      <c r="P23" s="303">
        <v>-0.51132945658711737</v>
      </c>
      <c r="Q23" s="301">
        <v>1.7567731292929212</v>
      </c>
      <c r="R23" s="1398">
        <v>105.22</v>
      </c>
      <c r="S23" s="1399"/>
      <c r="T23" s="303">
        <v>-0.53880328953588297</v>
      </c>
      <c r="U23" s="534">
        <v>-8.6831097648925386</v>
      </c>
      <c r="V23" s="282"/>
      <c r="W23" s="282"/>
      <c r="X23" s="282"/>
      <c r="Y23" s="282"/>
      <c r="Z23" s="282"/>
      <c r="AA23" s="282"/>
    </row>
    <row r="24" spans="2:27" ht="24" customHeight="1" x14ac:dyDescent="0.35">
      <c r="B24" s="326"/>
      <c r="C24" s="289" t="s">
        <v>71</v>
      </c>
      <c r="D24" s="1413">
        <v>103.9</v>
      </c>
      <c r="E24" s="1414"/>
      <c r="F24" s="297">
        <v>1.4945784897919312</v>
      </c>
      <c r="G24" s="292">
        <v>0.31117468443371266</v>
      </c>
      <c r="H24" s="1661">
        <v>123.68</v>
      </c>
      <c r="I24" s="1661"/>
      <c r="J24" s="1661"/>
      <c r="K24" s="297">
        <v>-15.002405332966795</v>
      </c>
      <c r="L24" s="297">
        <v>5.0968738391757418</v>
      </c>
      <c r="M24" s="1655">
        <v>100.36</v>
      </c>
      <c r="N24" s="1656"/>
      <c r="O24" s="1656"/>
      <c r="P24" s="297">
        <v>-0.62382414100405903</v>
      </c>
      <c r="Q24" s="292">
        <v>1.5519855534165794</v>
      </c>
      <c r="R24" s="1413">
        <v>122.05</v>
      </c>
      <c r="S24" s="1414"/>
      <c r="T24" s="297">
        <v>14.881400602409634</v>
      </c>
      <c r="U24" s="533">
        <v>-6.7346382846246611</v>
      </c>
      <c r="V24" s="282"/>
      <c r="W24" s="282"/>
      <c r="X24" s="282"/>
      <c r="Y24" s="282"/>
      <c r="Z24" s="282"/>
      <c r="AA24" s="282"/>
    </row>
    <row r="25" spans="2:27" ht="24" customHeight="1" x14ac:dyDescent="0.35">
      <c r="B25" s="298">
        <v>23</v>
      </c>
      <c r="C25" s="511" t="s">
        <v>72</v>
      </c>
      <c r="D25" s="1398">
        <v>101.56</v>
      </c>
      <c r="E25" s="1399"/>
      <c r="F25" s="303">
        <v>4.550133827465519</v>
      </c>
      <c r="G25" s="301">
        <v>4.550133827465519</v>
      </c>
      <c r="H25" s="1645">
        <v>147.33000000000001</v>
      </c>
      <c r="I25" s="1645"/>
      <c r="J25" s="1645"/>
      <c r="K25" s="303">
        <v>3.5857414047669511</v>
      </c>
      <c r="L25" s="303">
        <v>3.5857414047669511</v>
      </c>
      <c r="M25" s="1646">
        <v>98.17</v>
      </c>
      <c r="N25" s="1647"/>
      <c r="O25" s="1647"/>
      <c r="P25" s="303">
        <v>1.3001754204932547</v>
      </c>
      <c r="Q25" s="301">
        <v>1.3001754204932547</v>
      </c>
      <c r="R25" s="1398">
        <v>116.31</v>
      </c>
      <c r="S25" s="1399"/>
      <c r="T25" s="303">
        <v>23.366567670767925</v>
      </c>
      <c r="U25" s="534">
        <v>23.366567670767925</v>
      </c>
      <c r="V25" s="282"/>
      <c r="W25" s="282"/>
      <c r="X25" s="282"/>
      <c r="Y25" s="282"/>
      <c r="Z25" s="282"/>
      <c r="AA25" s="282"/>
    </row>
    <row r="26" spans="2:27" ht="24" customHeight="1" x14ac:dyDescent="0.35">
      <c r="B26" s="298"/>
      <c r="C26" s="511" t="s">
        <v>73</v>
      </c>
      <c r="D26" s="1398">
        <v>99.63</v>
      </c>
      <c r="E26" s="1399"/>
      <c r="F26" s="303">
        <v>1.684017146356398</v>
      </c>
      <c r="G26" s="301">
        <v>3.1109061090610846</v>
      </c>
      <c r="H26" s="1645">
        <v>153.94999999999999</v>
      </c>
      <c r="I26" s="1645"/>
      <c r="J26" s="1645"/>
      <c r="K26" s="303">
        <v>16.734910524719425</v>
      </c>
      <c r="L26" s="303">
        <v>9.9120790923351798</v>
      </c>
      <c r="M26" s="1646">
        <v>98.04</v>
      </c>
      <c r="N26" s="1647"/>
      <c r="O26" s="1647"/>
      <c r="P26" s="303">
        <v>-2.6511766458147012</v>
      </c>
      <c r="Q26" s="301">
        <v>-0.71349053739500068</v>
      </c>
      <c r="R26" s="1398">
        <v>103.39</v>
      </c>
      <c r="S26" s="1399"/>
      <c r="T26" s="303">
        <v>30.592396109637487</v>
      </c>
      <c r="U26" s="534">
        <v>26.664744883251657</v>
      </c>
      <c r="V26" s="282"/>
      <c r="W26" s="282"/>
      <c r="X26" s="282"/>
      <c r="Y26" s="282"/>
      <c r="Z26" s="282"/>
      <c r="AA26" s="282"/>
    </row>
    <row r="27" spans="2:27" ht="24" customHeight="1" x14ac:dyDescent="0.35">
      <c r="B27" s="298"/>
      <c r="C27" s="511" t="s">
        <v>74</v>
      </c>
      <c r="D27" s="1398">
        <v>99.53</v>
      </c>
      <c r="E27" s="1399"/>
      <c r="F27" s="303">
        <v>-3.3595494708224094</v>
      </c>
      <c r="G27" s="301">
        <v>0.87551574922009046</v>
      </c>
      <c r="H27" s="1645">
        <v>138.21</v>
      </c>
      <c r="I27" s="1645"/>
      <c r="J27" s="1645"/>
      <c r="K27" s="303">
        <v>10.994217796337956</v>
      </c>
      <c r="L27" s="303">
        <v>10.250106615156906</v>
      </c>
      <c r="M27" s="1646">
        <v>100.34</v>
      </c>
      <c r="N27" s="1647"/>
      <c r="O27" s="1647"/>
      <c r="P27" s="303">
        <v>-1.2207127387280914</v>
      </c>
      <c r="Q27" s="301">
        <v>-0.88569518716576923</v>
      </c>
      <c r="R27" s="1398">
        <v>91.05</v>
      </c>
      <c r="S27" s="1399"/>
      <c r="T27" s="303">
        <v>-16.429554841670491</v>
      </c>
      <c r="U27" s="534">
        <v>10.03895184135979</v>
      </c>
      <c r="V27" s="282"/>
      <c r="W27" s="282"/>
      <c r="X27" s="282"/>
      <c r="Y27" s="282"/>
      <c r="Z27" s="282"/>
      <c r="AA27" s="282"/>
    </row>
    <row r="28" spans="2:27" ht="24" customHeight="1" x14ac:dyDescent="0.35">
      <c r="B28" s="298"/>
      <c r="C28" s="511" t="s">
        <v>75</v>
      </c>
      <c r="D28" s="1398">
        <v>93.49</v>
      </c>
      <c r="E28" s="1399"/>
      <c r="F28" s="303">
        <v>-7.2611844063089066</v>
      </c>
      <c r="G28" s="301">
        <v>-1.1806878572144686</v>
      </c>
      <c r="H28" s="1645">
        <v>138.91999999999999</v>
      </c>
      <c r="I28" s="1645"/>
      <c r="J28" s="1645"/>
      <c r="K28" s="303">
        <v>5.8115621905704851</v>
      </c>
      <c r="L28" s="303">
        <v>9.150437801932366</v>
      </c>
      <c r="M28" s="1646">
        <v>93.92</v>
      </c>
      <c r="N28" s="1647"/>
      <c r="O28" s="1647"/>
      <c r="P28" s="303">
        <v>-5.3130355882649472</v>
      </c>
      <c r="Q28" s="301">
        <v>-1.9880017068701461</v>
      </c>
      <c r="R28" s="1398">
        <v>86.46</v>
      </c>
      <c r="S28" s="1399"/>
      <c r="T28" s="303">
        <v>-19.249089380778926</v>
      </c>
      <c r="U28" s="534">
        <v>1.9873160962333491</v>
      </c>
      <c r="V28" s="282"/>
      <c r="W28" s="282"/>
      <c r="X28" s="282"/>
      <c r="Y28" s="282"/>
      <c r="Z28" s="282"/>
      <c r="AA28" s="282"/>
    </row>
    <row r="29" spans="2:27" ht="24" customHeight="1" x14ac:dyDescent="0.35">
      <c r="B29" s="298"/>
      <c r="C29" s="511" t="s">
        <v>76</v>
      </c>
      <c r="D29" s="1398">
        <v>96.07</v>
      </c>
      <c r="E29" s="1399"/>
      <c r="F29" s="303">
        <v>-4.2459882388119263</v>
      </c>
      <c r="G29" s="301">
        <v>-1.796695042563845</v>
      </c>
      <c r="H29" s="1645">
        <v>152.57</v>
      </c>
      <c r="I29" s="1645"/>
      <c r="J29" s="1645"/>
      <c r="K29" s="303">
        <v>2.5818597458481918</v>
      </c>
      <c r="L29" s="303">
        <v>7.7108966330214468</v>
      </c>
      <c r="M29" s="1646">
        <v>96.55</v>
      </c>
      <c r="N29" s="1647"/>
      <c r="O29" s="1647"/>
      <c r="P29" s="303">
        <v>-3.7771576639425986</v>
      </c>
      <c r="Q29" s="301">
        <v>-2.3479638281234338</v>
      </c>
      <c r="R29" s="1398">
        <v>87.72</v>
      </c>
      <c r="S29" s="1399"/>
      <c r="T29" s="303">
        <v>-8.2618699016942081</v>
      </c>
      <c r="U29" s="534">
        <v>-3.298357005916408E-2</v>
      </c>
      <c r="V29" s="282"/>
      <c r="W29" s="282"/>
      <c r="X29" s="282"/>
      <c r="Y29" s="282"/>
      <c r="Z29" s="282"/>
      <c r="AA29" s="282"/>
    </row>
    <row r="30" spans="2:27" ht="24" customHeight="1" x14ac:dyDescent="0.35">
      <c r="B30" s="298"/>
      <c r="C30" s="511" t="s">
        <v>77</v>
      </c>
      <c r="D30" s="1398">
        <v>95.78</v>
      </c>
      <c r="E30" s="1399"/>
      <c r="F30" s="303">
        <v>-3.4767711377607591</v>
      </c>
      <c r="G30" s="301">
        <v>-2.0752573185402912</v>
      </c>
      <c r="H30" s="1645">
        <v>165.44</v>
      </c>
      <c r="I30" s="1645"/>
      <c r="J30" s="1645"/>
      <c r="K30" s="303">
        <v>8.899420747761976</v>
      </c>
      <c r="L30" s="303">
        <v>7.9282902103374964</v>
      </c>
      <c r="M30" s="1646">
        <v>94.98</v>
      </c>
      <c r="N30" s="1647"/>
      <c r="O30" s="1647"/>
      <c r="P30" s="303">
        <v>-4.2443794737372702</v>
      </c>
      <c r="Q30" s="301">
        <v>-2.6625635536526748</v>
      </c>
      <c r="R30" s="1398">
        <v>93.5</v>
      </c>
      <c r="S30" s="1399"/>
      <c r="T30" s="303">
        <v>-0.92190314718660904</v>
      </c>
      <c r="U30" s="534">
        <v>-0.17775169985850825</v>
      </c>
      <c r="V30" s="282"/>
      <c r="W30" s="282"/>
      <c r="X30" s="282"/>
      <c r="Y30" s="282"/>
      <c r="Z30" s="282"/>
      <c r="AA30" s="282"/>
    </row>
    <row r="31" spans="2:27" ht="24" customHeight="1" x14ac:dyDescent="0.35">
      <c r="B31" s="298"/>
      <c r="C31" s="511" t="s">
        <v>66</v>
      </c>
      <c r="D31" s="1398">
        <v>96.31</v>
      </c>
      <c r="E31" s="1399"/>
      <c r="F31" s="303">
        <v>-2.8349475383373735</v>
      </c>
      <c r="G31" s="301">
        <v>-2.1831995412843863</v>
      </c>
      <c r="H31" s="1645">
        <v>173.1</v>
      </c>
      <c r="I31" s="1645"/>
      <c r="J31" s="1645"/>
      <c r="K31" s="303">
        <v>17.899468737229252</v>
      </c>
      <c r="L31" s="303">
        <v>9.4261246789920214</v>
      </c>
      <c r="M31" s="1646">
        <v>94.96</v>
      </c>
      <c r="N31" s="1647"/>
      <c r="O31" s="1647"/>
      <c r="P31" s="303">
        <v>-4.0129384413221558</v>
      </c>
      <c r="Q31" s="301">
        <v>-2.8542727990241934</v>
      </c>
      <c r="R31" s="1398">
        <v>96.42</v>
      </c>
      <c r="S31" s="1399"/>
      <c r="T31" s="303">
        <v>0.98449937159614809</v>
      </c>
      <c r="U31" s="534">
        <v>-1.3334518623897562E-2</v>
      </c>
      <c r="V31" s="282"/>
      <c r="W31" s="282"/>
      <c r="X31" s="282"/>
      <c r="Y31" s="282"/>
      <c r="Z31" s="282"/>
      <c r="AA31" s="282"/>
    </row>
    <row r="32" spans="2:27" ht="2.15" customHeight="1" x14ac:dyDescent="0.35">
      <c r="B32" s="535"/>
      <c r="C32" s="536"/>
      <c r="D32" s="315"/>
      <c r="E32" s="316"/>
      <c r="F32" s="537"/>
      <c r="G32" s="538"/>
      <c r="H32" s="316"/>
      <c r="I32" s="316"/>
      <c r="J32" s="316"/>
      <c r="K32" s="539"/>
      <c r="L32" s="539"/>
      <c r="M32" s="540"/>
      <c r="N32" s="541"/>
      <c r="O32" s="541"/>
      <c r="P32" s="537"/>
      <c r="Q32" s="538"/>
      <c r="R32" s="315"/>
      <c r="S32" s="316"/>
      <c r="T32" s="316"/>
      <c r="U32" s="497"/>
      <c r="V32" s="282"/>
      <c r="W32" s="282"/>
      <c r="X32" s="282"/>
      <c r="Y32" s="282"/>
      <c r="Z32" s="282"/>
      <c r="AA32" s="282"/>
    </row>
    <row r="33" spans="2:27" s="319" customFormat="1" ht="24" customHeight="1" x14ac:dyDescent="0.3">
      <c r="B33" s="318" t="s">
        <v>281</v>
      </c>
      <c r="C33" s="318"/>
    </row>
    <row r="34" spans="2:27" ht="6" customHeight="1" x14ac:dyDescent="0.35">
      <c r="B34" s="282"/>
      <c r="C34" s="282"/>
      <c r="D34" s="282"/>
      <c r="E34" s="282"/>
      <c r="F34" s="282"/>
      <c r="G34" s="282"/>
      <c r="H34" s="282"/>
      <c r="I34" s="282"/>
      <c r="J34" s="282"/>
      <c r="K34" s="282"/>
      <c r="L34" s="282"/>
      <c r="M34" s="282"/>
      <c r="N34" s="282"/>
      <c r="O34" s="282"/>
      <c r="P34" s="282"/>
      <c r="Q34" s="282"/>
      <c r="R34" s="282"/>
      <c r="S34" s="282"/>
      <c r="T34" s="282"/>
      <c r="U34" s="282"/>
      <c r="V34" s="282"/>
      <c r="W34" s="282"/>
      <c r="X34" s="282"/>
      <c r="Y34" s="282"/>
      <c r="Z34" s="282"/>
      <c r="AA34" s="282"/>
    </row>
    <row r="35" spans="2:27" ht="6" customHeight="1" x14ac:dyDescent="0.35">
      <c r="B35" s="282"/>
      <c r="C35" s="282"/>
      <c r="D35" s="282"/>
      <c r="E35" s="282"/>
      <c r="F35" s="282"/>
      <c r="G35" s="282"/>
      <c r="H35" s="282"/>
      <c r="I35" s="282"/>
      <c r="J35" s="282"/>
      <c r="K35" s="282"/>
      <c r="L35" s="282"/>
      <c r="M35" s="282"/>
      <c r="N35" s="282"/>
      <c r="O35" s="282"/>
      <c r="P35" s="282"/>
      <c r="Q35" s="282"/>
      <c r="R35" s="282"/>
      <c r="S35" s="282"/>
      <c r="T35" s="282"/>
      <c r="U35" s="282"/>
      <c r="V35" s="282"/>
      <c r="W35" s="282"/>
      <c r="X35" s="282"/>
      <c r="Y35" s="282"/>
      <c r="Z35" s="282"/>
      <c r="AA35" s="282"/>
    </row>
    <row r="36" spans="2:27" ht="6" customHeight="1" x14ac:dyDescent="0.35">
      <c r="B36" s="282"/>
      <c r="C36" s="282"/>
      <c r="D36" s="282"/>
      <c r="E36" s="282"/>
      <c r="F36" s="282"/>
      <c r="G36" s="282"/>
      <c r="H36" s="282"/>
      <c r="I36" s="282"/>
      <c r="J36" s="282"/>
      <c r="K36" s="282"/>
      <c r="L36" s="282"/>
      <c r="M36" s="282"/>
      <c r="N36" s="282"/>
      <c r="O36" s="282"/>
      <c r="P36" s="282"/>
      <c r="Q36" s="282"/>
      <c r="R36" s="282"/>
      <c r="S36" s="282"/>
      <c r="T36" s="282"/>
      <c r="U36" s="282"/>
      <c r="V36" s="282"/>
      <c r="W36" s="282"/>
      <c r="X36" s="282"/>
      <c r="Y36" s="282"/>
      <c r="Z36" s="282"/>
      <c r="AA36" s="282"/>
    </row>
    <row r="37" spans="2:27" ht="6" customHeight="1" x14ac:dyDescent="0.35">
      <c r="B37" s="282"/>
      <c r="C37" s="282"/>
      <c r="D37" s="282"/>
      <c r="E37" s="282"/>
      <c r="F37" s="282"/>
      <c r="G37" s="282"/>
      <c r="H37" s="282"/>
      <c r="I37" s="282"/>
      <c r="J37" s="282"/>
      <c r="K37" s="282"/>
      <c r="L37" s="282"/>
      <c r="M37" s="282"/>
      <c r="N37" s="282"/>
      <c r="O37" s="282"/>
      <c r="P37" s="282"/>
      <c r="Q37" s="282"/>
      <c r="R37" s="282"/>
      <c r="S37" s="282"/>
      <c r="T37" s="282"/>
      <c r="U37" s="282"/>
      <c r="V37" s="282"/>
      <c r="W37" s="282"/>
      <c r="X37" s="282"/>
      <c r="Y37" s="282"/>
      <c r="Z37" s="282"/>
      <c r="AA37" s="282"/>
    </row>
    <row r="38" spans="2:27" ht="6" customHeight="1" x14ac:dyDescent="0.35">
      <c r="B38" s="282"/>
      <c r="C38" s="282"/>
      <c r="D38" s="282"/>
      <c r="E38" s="282"/>
      <c r="F38" s="282"/>
      <c r="G38" s="282"/>
      <c r="H38" s="282"/>
      <c r="I38" s="282"/>
      <c r="J38" s="282"/>
      <c r="K38" s="282"/>
      <c r="L38" s="282"/>
      <c r="M38" s="282"/>
      <c r="N38" s="282"/>
      <c r="O38" s="282"/>
      <c r="P38" s="282"/>
      <c r="Q38" s="282"/>
      <c r="R38" s="282"/>
      <c r="S38" s="282"/>
      <c r="T38" s="282"/>
      <c r="U38" s="282"/>
      <c r="V38" s="282"/>
      <c r="W38" s="282"/>
      <c r="X38" s="282"/>
      <c r="Y38" s="282"/>
      <c r="Z38" s="282"/>
      <c r="AA38" s="282"/>
    </row>
    <row r="39" spans="2:27" ht="6" customHeight="1" x14ac:dyDescent="0.35">
      <c r="B39" s="282"/>
      <c r="C39" s="282"/>
      <c r="D39" s="282"/>
      <c r="E39" s="282"/>
      <c r="F39" s="282"/>
      <c r="G39" s="282"/>
      <c r="H39" s="282"/>
      <c r="I39" s="282"/>
      <c r="J39" s="282"/>
      <c r="K39" s="282"/>
      <c r="L39" s="282"/>
      <c r="M39" s="282"/>
      <c r="N39" s="282"/>
      <c r="O39" s="282"/>
      <c r="P39" s="282"/>
      <c r="Q39" s="282"/>
      <c r="R39" s="282"/>
      <c r="S39" s="282"/>
      <c r="T39" s="282"/>
      <c r="U39" s="282"/>
      <c r="V39" s="282"/>
      <c r="W39" s="282"/>
      <c r="X39" s="282"/>
      <c r="Y39" s="282"/>
      <c r="Z39" s="282"/>
      <c r="AA39" s="282"/>
    </row>
    <row r="40" spans="2:27" ht="6" customHeight="1" x14ac:dyDescent="0.35">
      <c r="B40" s="282"/>
      <c r="C40" s="282"/>
      <c r="D40" s="282"/>
      <c r="E40" s="282"/>
      <c r="F40" s="282"/>
      <c r="G40" s="282"/>
      <c r="H40" s="282"/>
      <c r="I40" s="282"/>
      <c r="J40" s="282"/>
      <c r="K40" s="282"/>
      <c r="L40" s="282"/>
      <c r="M40" s="282"/>
      <c r="N40" s="282"/>
      <c r="O40" s="282"/>
      <c r="P40" s="282"/>
      <c r="Q40" s="282"/>
      <c r="R40" s="282"/>
      <c r="S40" s="282"/>
      <c r="T40" s="282"/>
      <c r="U40" s="282"/>
      <c r="V40" s="282"/>
      <c r="W40" s="282"/>
      <c r="X40" s="282"/>
      <c r="Y40" s="282"/>
      <c r="Z40" s="282"/>
      <c r="AA40" s="282"/>
    </row>
    <row r="41" spans="2:27" ht="6" customHeight="1" x14ac:dyDescent="0.35">
      <c r="B41" s="282"/>
      <c r="C41" s="282"/>
      <c r="D41" s="282"/>
      <c r="E41" s="282"/>
      <c r="F41" s="282"/>
      <c r="G41" s="282"/>
      <c r="H41" s="282"/>
      <c r="I41" s="282"/>
      <c r="J41" s="282"/>
      <c r="K41" s="282"/>
      <c r="L41" s="282"/>
      <c r="M41" s="282"/>
      <c r="N41" s="282"/>
      <c r="O41" s="282"/>
      <c r="P41" s="282"/>
      <c r="Q41" s="282"/>
      <c r="R41" s="282"/>
      <c r="S41" s="282"/>
      <c r="T41" s="282"/>
      <c r="U41" s="282"/>
      <c r="V41" s="282"/>
      <c r="W41" s="282"/>
      <c r="X41" s="282"/>
      <c r="Y41" s="282"/>
      <c r="Z41" s="282"/>
      <c r="AA41" s="282"/>
    </row>
    <row r="42" spans="2:27" ht="6" customHeight="1" x14ac:dyDescent="0.35">
      <c r="B42" s="282"/>
      <c r="C42" s="282"/>
      <c r="D42" s="282"/>
      <c r="E42" s="282"/>
      <c r="F42" s="282"/>
      <c r="G42" s="282"/>
      <c r="H42" s="282"/>
      <c r="I42" s="282"/>
      <c r="J42" s="282"/>
      <c r="K42" s="282"/>
      <c r="L42" s="282"/>
      <c r="M42" s="282"/>
      <c r="N42" s="282"/>
      <c r="O42" s="282"/>
      <c r="P42" s="282"/>
      <c r="Q42" s="282"/>
      <c r="R42" s="282"/>
      <c r="S42" s="282"/>
      <c r="T42" s="282"/>
      <c r="U42" s="282"/>
      <c r="V42" s="282"/>
      <c r="W42" s="282"/>
      <c r="X42" s="282"/>
      <c r="Y42" s="282"/>
      <c r="Z42" s="282"/>
      <c r="AA42" s="282"/>
    </row>
    <row r="43" spans="2:27" ht="6" customHeight="1" x14ac:dyDescent="0.35">
      <c r="B43" s="282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  <c r="O43" s="282"/>
      <c r="P43" s="282"/>
      <c r="Q43" s="282"/>
      <c r="R43" s="282"/>
      <c r="S43" s="282"/>
      <c r="T43" s="282"/>
      <c r="U43" s="282"/>
      <c r="V43" s="282"/>
      <c r="W43" s="282"/>
      <c r="X43" s="282"/>
      <c r="Y43" s="282"/>
      <c r="Z43" s="282"/>
      <c r="AA43" s="282"/>
    </row>
    <row r="44" spans="2:27" ht="6" customHeight="1" x14ac:dyDescent="0.35">
      <c r="B44" s="282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  <c r="O44" s="282"/>
      <c r="P44" s="282"/>
      <c r="Q44" s="282"/>
      <c r="R44" s="282"/>
      <c r="S44" s="282"/>
      <c r="T44" s="282"/>
      <c r="U44" s="282"/>
      <c r="V44" s="282"/>
      <c r="W44" s="282"/>
      <c r="X44" s="282"/>
      <c r="Y44" s="282"/>
      <c r="Z44" s="282"/>
      <c r="AA44" s="282"/>
    </row>
    <row r="45" spans="2:27" ht="6" customHeight="1" x14ac:dyDescent="0.35">
      <c r="B45" s="282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  <c r="O45" s="282"/>
      <c r="P45" s="282"/>
      <c r="Q45" s="282"/>
      <c r="R45" s="282"/>
      <c r="S45" s="282"/>
      <c r="T45" s="282"/>
      <c r="U45" s="282"/>
      <c r="V45" s="282"/>
      <c r="W45" s="282"/>
      <c r="X45" s="282"/>
      <c r="Y45" s="282"/>
      <c r="Z45" s="282"/>
      <c r="AA45" s="282"/>
    </row>
    <row r="46" spans="2:27" ht="6" customHeight="1" x14ac:dyDescent="0.35">
      <c r="B46" s="282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  <c r="O46" s="282"/>
      <c r="P46" s="282"/>
      <c r="Q46" s="282"/>
      <c r="R46" s="282"/>
      <c r="S46" s="282"/>
      <c r="T46" s="282"/>
      <c r="U46" s="282"/>
      <c r="V46" s="282"/>
      <c r="W46" s="282"/>
      <c r="X46" s="282"/>
      <c r="Y46" s="282"/>
      <c r="Z46" s="282"/>
      <c r="AA46" s="282"/>
    </row>
    <row r="47" spans="2:27" ht="6" customHeight="1" x14ac:dyDescent="0.35">
      <c r="B47" s="282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  <c r="O47" s="282"/>
      <c r="P47" s="282"/>
      <c r="Q47" s="282"/>
      <c r="R47" s="282"/>
      <c r="S47" s="282"/>
      <c r="T47" s="282"/>
      <c r="U47" s="282"/>
      <c r="V47" s="282"/>
      <c r="W47" s="282"/>
      <c r="X47" s="282"/>
      <c r="Y47" s="282"/>
      <c r="Z47" s="282"/>
      <c r="AA47" s="282"/>
    </row>
    <row r="48" spans="2:27" ht="6" customHeight="1" x14ac:dyDescent="0.35">
      <c r="B48" s="282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  <c r="O48" s="282"/>
      <c r="P48" s="282"/>
      <c r="Q48" s="282"/>
      <c r="R48" s="282"/>
      <c r="S48" s="282"/>
      <c r="T48" s="282"/>
      <c r="U48" s="282"/>
      <c r="V48" s="282"/>
      <c r="W48" s="282"/>
      <c r="X48" s="282"/>
      <c r="Y48" s="282"/>
      <c r="Z48" s="282"/>
      <c r="AA48" s="282"/>
    </row>
    <row r="49" spans="2:27" ht="6" customHeight="1" x14ac:dyDescent="0.35">
      <c r="B49" s="282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  <c r="O49" s="282"/>
      <c r="P49" s="282"/>
      <c r="Q49" s="282"/>
      <c r="R49" s="282"/>
      <c r="S49" s="282"/>
      <c r="T49" s="282"/>
      <c r="U49" s="282"/>
      <c r="V49" s="282"/>
      <c r="W49" s="282"/>
      <c r="X49" s="282"/>
      <c r="Y49" s="282"/>
      <c r="Z49" s="282"/>
      <c r="AA49" s="282"/>
    </row>
    <row r="50" spans="2:27" ht="6" customHeight="1" x14ac:dyDescent="0.35">
      <c r="B50" s="282"/>
      <c r="C50" s="282"/>
      <c r="D50" s="282"/>
      <c r="E50" s="282"/>
      <c r="F50" s="282"/>
      <c r="G50" s="282"/>
      <c r="H50" s="282"/>
      <c r="I50" s="282"/>
      <c r="J50" s="282"/>
      <c r="K50" s="282"/>
      <c r="L50" s="282"/>
      <c r="M50" s="282"/>
      <c r="N50" s="282"/>
      <c r="O50" s="282"/>
      <c r="P50" s="282"/>
      <c r="Q50" s="282"/>
      <c r="R50" s="282"/>
      <c r="S50" s="282"/>
      <c r="T50" s="282"/>
      <c r="U50" s="282"/>
      <c r="V50" s="282"/>
      <c r="W50" s="282"/>
      <c r="X50" s="282"/>
      <c r="Y50" s="282"/>
      <c r="Z50" s="282"/>
      <c r="AA50" s="282"/>
    </row>
    <row r="51" spans="2:27" ht="6" customHeight="1" x14ac:dyDescent="0.35">
      <c r="B51" s="282"/>
      <c r="C51" s="282"/>
      <c r="D51" s="282"/>
      <c r="E51" s="282"/>
      <c r="F51" s="282"/>
      <c r="G51" s="282"/>
      <c r="H51" s="282"/>
      <c r="I51" s="282"/>
      <c r="J51" s="282"/>
      <c r="K51" s="282"/>
      <c r="L51" s="282"/>
      <c r="M51" s="282"/>
      <c r="N51" s="282"/>
      <c r="O51" s="282"/>
      <c r="P51" s="282"/>
      <c r="Q51" s="282"/>
      <c r="R51" s="282"/>
      <c r="S51" s="282"/>
      <c r="T51" s="282"/>
      <c r="U51" s="282"/>
      <c r="V51" s="282"/>
      <c r="W51" s="282"/>
      <c r="X51" s="282"/>
      <c r="Y51" s="282"/>
      <c r="Z51" s="282"/>
      <c r="AA51" s="282"/>
    </row>
    <row r="52" spans="2:27" ht="6" customHeight="1" x14ac:dyDescent="0.35">
      <c r="B52" s="282"/>
      <c r="C52" s="282"/>
      <c r="D52" s="282"/>
      <c r="E52" s="282"/>
      <c r="F52" s="282"/>
      <c r="G52" s="282"/>
      <c r="H52" s="282"/>
      <c r="I52" s="282"/>
      <c r="J52" s="282"/>
      <c r="K52" s="282"/>
      <c r="L52" s="282"/>
      <c r="M52" s="282"/>
      <c r="N52" s="282"/>
      <c r="O52" s="282"/>
      <c r="P52" s="282"/>
      <c r="Q52" s="282"/>
      <c r="R52" s="282"/>
      <c r="S52" s="282"/>
      <c r="T52" s="282"/>
      <c r="U52" s="282"/>
      <c r="V52" s="282"/>
      <c r="W52" s="282"/>
      <c r="X52" s="282"/>
      <c r="Y52" s="282"/>
      <c r="Z52" s="282"/>
      <c r="AA52" s="282"/>
    </row>
    <row r="53" spans="2:27" ht="6" customHeight="1" x14ac:dyDescent="0.35">
      <c r="B53" s="282"/>
      <c r="C53" s="282"/>
      <c r="D53" s="282"/>
      <c r="E53" s="282"/>
      <c r="F53" s="282"/>
      <c r="G53" s="282"/>
      <c r="H53" s="282"/>
      <c r="I53" s="282"/>
      <c r="J53" s="282"/>
      <c r="K53" s="282"/>
      <c r="L53" s="282"/>
      <c r="M53" s="282"/>
      <c r="N53" s="282"/>
      <c r="O53" s="282"/>
      <c r="P53" s="282"/>
      <c r="Q53" s="282"/>
      <c r="R53" s="282"/>
      <c r="S53" s="282"/>
      <c r="T53" s="282"/>
      <c r="U53" s="282"/>
      <c r="V53" s="282"/>
      <c r="W53" s="282"/>
      <c r="X53" s="282"/>
      <c r="Y53" s="282"/>
      <c r="Z53" s="282"/>
      <c r="AA53" s="282"/>
    </row>
    <row r="54" spans="2:27" ht="6" customHeight="1" x14ac:dyDescent="0.35">
      <c r="B54" s="282"/>
      <c r="C54" s="282"/>
      <c r="D54" s="282"/>
      <c r="E54" s="282"/>
      <c r="F54" s="282"/>
      <c r="G54" s="282"/>
      <c r="H54" s="282"/>
      <c r="I54" s="282"/>
      <c r="J54" s="282"/>
      <c r="K54" s="282"/>
      <c r="L54" s="282"/>
      <c r="M54" s="282"/>
      <c r="N54" s="282"/>
      <c r="O54" s="282"/>
      <c r="P54" s="282"/>
      <c r="Q54" s="282"/>
      <c r="R54" s="282"/>
      <c r="S54" s="282"/>
      <c r="T54" s="282"/>
      <c r="U54" s="282"/>
      <c r="V54" s="282"/>
      <c r="W54" s="282"/>
      <c r="X54" s="282"/>
      <c r="Y54" s="282"/>
      <c r="Z54" s="282"/>
      <c r="AA54" s="282"/>
    </row>
    <row r="55" spans="2:27" ht="6" customHeight="1" x14ac:dyDescent="0.35">
      <c r="B55" s="282"/>
      <c r="C55" s="282"/>
      <c r="D55" s="282"/>
      <c r="E55" s="282"/>
      <c r="F55" s="282"/>
      <c r="G55" s="282"/>
      <c r="H55" s="282"/>
      <c r="I55" s="282"/>
      <c r="J55" s="282"/>
      <c r="K55" s="282"/>
      <c r="L55" s="282"/>
      <c r="M55" s="282"/>
      <c r="N55" s="282"/>
      <c r="O55" s="282"/>
      <c r="P55" s="282"/>
      <c r="Q55" s="282"/>
      <c r="R55" s="282"/>
      <c r="S55" s="282"/>
      <c r="T55" s="282"/>
      <c r="U55" s="282"/>
      <c r="V55" s="282"/>
      <c r="W55" s="282"/>
      <c r="X55" s="282"/>
      <c r="Y55" s="282"/>
      <c r="Z55" s="282"/>
      <c r="AA55" s="282"/>
    </row>
    <row r="56" spans="2:27" ht="6" customHeight="1" x14ac:dyDescent="0.35">
      <c r="B56" s="282"/>
      <c r="C56" s="282"/>
      <c r="D56" s="282"/>
      <c r="E56" s="282"/>
      <c r="F56" s="282"/>
      <c r="G56" s="282"/>
      <c r="H56" s="282"/>
      <c r="I56" s="282"/>
      <c r="J56" s="282"/>
      <c r="K56" s="282"/>
      <c r="L56" s="282"/>
      <c r="M56" s="282"/>
      <c r="N56" s="282"/>
      <c r="O56" s="282"/>
      <c r="P56" s="282"/>
      <c r="Q56" s="282"/>
      <c r="R56" s="282"/>
      <c r="S56" s="282"/>
      <c r="T56" s="282"/>
      <c r="U56" s="282"/>
      <c r="V56" s="282"/>
      <c r="W56" s="282"/>
      <c r="X56" s="282"/>
      <c r="Y56" s="282"/>
      <c r="Z56" s="282"/>
      <c r="AA56" s="282"/>
    </row>
    <row r="57" spans="2:27" ht="6" customHeight="1" x14ac:dyDescent="0.35">
      <c r="B57" s="282"/>
      <c r="C57" s="282"/>
      <c r="D57" s="282"/>
      <c r="E57" s="282"/>
      <c r="F57" s="282"/>
      <c r="G57" s="282"/>
      <c r="H57" s="282"/>
      <c r="I57" s="282"/>
      <c r="J57" s="282"/>
      <c r="K57" s="282"/>
      <c r="L57" s="282"/>
      <c r="M57" s="282"/>
      <c r="N57" s="282"/>
      <c r="O57" s="282"/>
      <c r="P57" s="282"/>
      <c r="Q57" s="282"/>
      <c r="R57" s="282"/>
      <c r="S57" s="282"/>
      <c r="T57" s="282"/>
      <c r="U57" s="282"/>
      <c r="V57" s="282"/>
      <c r="W57" s="282"/>
      <c r="X57" s="282"/>
      <c r="Y57" s="282"/>
      <c r="Z57" s="282"/>
      <c r="AA57" s="282"/>
    </row>
    <row r="58" spans="2:27" ht="6" customHeight="1" x14ac:dyDescent="0.35">
      <c r="B58" s="282"/>
      <c r="C58" s="282"/>
      <c r="D58" s="282"/>
      <c r="E58" s="282"/>
      <c r="F58" s="282"/>
      <c r="G58" s="282"/>
      <c r="H58" s="282"/>
      <c r="I58" s="282"/>
      <c r="J58" s="282"/>
      <c r="K58" s="282"/>
      <c r="L58" s="282"/>
      <c r="M58" s="282"/>
      <c r="N58" s="282"/>
      <c r="O58" s="282"/>
      <c r="P58" s="282"/>
      <c r="Q58" s="282"/>
      <c r="R58" s="282"/>
      <c r="S58" s="282"/>
      <c r="T58" s="282"/>
      <c r="U58" s="282"/>
      <c r="V58" s="282"/>
      <c r="W58" s="282"/>
      <c r="X58" s="282"/>
      <c r="Y58" s="282"/>
      <c r="Z58" s="282"/>
      <c r="AA58" s="282"/>
    </row>
    <row r="59" spans="2:27" ht="6" customHeight="1" x14ac:dyDescent="0.35">
      <c r="B59" s="282"/>
      <c r="C59" s="282"/>
      <c r="D59" s="282"/>
      <c r="E59" s="282"/>
      <c r="F59" s="282"/>
      <c r="G59" s="282"/>
      <c r="H59" s="282"/>
      <c r="I59" s="282"/>
      <c r="J59" s="282"/>
      <c r="K59" s="282"/>
      <c r="L59" s="282"/>
      <c r="M59" s="282"/>
      <c r="N59" s="282"/>
      <c r="O59" s="282"/>
      <c r="P59" s="282"/>
      <c r="Q59" s="282"/>
      <c r="R59" s="282"/>
      <c r="S59" s="282"/>
      <c r="T59" s="282"/>
      <c r="U59" s="282"/>
      <c r="V59" s="282"/>
      <c r="W59" s="282"/>
      <c r="X59" s="282"/>
      <c r="Y59" s="282"/>
      <c r="Z59" s="282"/>
      <c r="AA59" s="282"/>
    </row>
    <row r="60" spans="2:27" ht="6" customHeight="1" x14ac:dyDescent="0.35">
      <c r="B60" s="282"/>
      <c r="C60" s="282"/>
      <c r="D60" s="282"/>
      <c r="E60" s="282"/>
      <c r="F60" s="282"/>
      <c r="G60" s="282"/>
      <c r="H60" s="282"/>
      <c r="I60" s="282"/>
      <c r="J60" s="282"/>
      <c r="K60" s="282"/>
      <c r="L60" s="282"/>
      <c r="M60" s="282"/>
      <c r="N60" s="282"/>
      <c r="O60" s="282"/>
      <c r="P60" s="282"/>
      <c r="Q60" s="282"/>
      <c r="R60" s="282"/>
      <c r="S60" s="282"/>
      <c r="T60" s="282"/>
      <c r="U60" s="282"/>
      <c r="V60" s="282"/>
      <c r="W60" s="282"/>
      <c r="X60" s="282"/>
      <c r="Y60" s="282"/>
      <c r="Z60" s="282"/>
      <c r="AA60" s="282"/>
    </row>
    <row r="61" spans="2:27" ht="6" customHeight="1" x14ac:dyDescent="0.35">
      <c r="B61" s="282"/>
      <c r="C61" s="282"/>
      <c r="D61" s="282"/>
      <c r="E61" s="282"/>
      <c r="F61" s="282"/>
      <c r="G61" s="282"/>
      <c r="H61" s="282"/>
      <c r="I61" s="282"/>
      <c r="J61" s="282"/>
      <c r="K61" s="282"/>
      <c r="L61" s="282"/>
      <c r="M61" s="282"/>
      <c r="N61" s="282"/>
      <c r="O61" s="282"/>
      <c r="P61" s="282"/>
      <c r="Q61" s="282"/>
      <c r="R61" s="282"/>
      <c r="S61" s="282"/>
      <c r="T61" s="282"/>
      <c r="U61" s="282"/>
      <c r="V61" s="282"/>
      <c r="W61" s="282"/>
      <c r="X61" s="282"/>
      <c r="Y61" s="282"/>
      <c r="Z61" s="282"/>
      <c r="AA61" s="282"/>
    </row>
    <row r="62" spans="2:27" ht="6" customHeight="1" x14ac:dyDescent="0.35">
      <c r="B62" s="282"/>
      <c r="C62" s="282"/>
      <c r="D62" s="282"/>
      <c r="E62" s="282"/>
      <c r="F62" s="282"/>
      <c r="G62" s="282"/>
      <c r="H62" s="282"/>
      <c r="I62" s="282"/>
      <c r="J62" s="282"/>
      <c r="K62" s="282"/>
      <c r="L62" s="282"/>
      <c r="M62" s="282"/>
      <c r="N62" s="282"/>
      <c r="O62" s="282"/>
      <c r="P62" s="282"/>
      <c r="Q62" s="282"/>
      <c r="R62" s="282"/>
      <c r="S62" s="282"/>
      <c r="T62" s="282"/>
      <c r="U62" s="282"/>
      <c r="V62" s="282"/>
      <c r="W62" s="282"/>
      <c r="X62" s="282"/>
      <c r="Y62" s="282"/>
      <c r="Z62" s="282"/>
      <c r="AA62" s="282"/>
    </row>
    <row r="63" spans="2:27" ht="6" customHeight="1" x14ac:dyDescent="0.35">
      <c r="B63" s="282"/>
      <c r="C63" s="282"/>
      <c r="D63" s="282"/>
      <c r="E63" s="282"/>
      <c r="F63" s="282"/>
      <c r="G63" s="282"/>
      <c r="H63" s="282"/>
      <c r="I63" s="282"/>
      <c r="J63" s="282"/>
      <c r="K63" s="282"/>
      <c r="L63" s="282"/>
      <c r="M63" s="282"/>
      <c r="N63" s="282"/>
      <c r="O63" s="282"/>
      <c r="P63" s="282"/>
      <c r="Q63" s="282"/>
      <c r="R63" s="282"/>
      <c r="S63" s="282"/>
      <c r="T63" s="282"/>
      <c r="U63" s="282"/>
      <c r="V63" s="282"/>
      <c r="W63" s="282"/>
      <c r="X63" s="282"/>
      <c r="Y63" s="282"/>
      <c r="Z63" s="282"/>
      <c r="AA63" s="282"/>
    </row>
    <row r="64" spans="2:27" ht="14.15" customHeight="1" x14ac:dyDescent="0.35">
      <c r="B64" s="282"/>
      <c r="C64" s="282"/>
      <c r="D64" s="282"/>
      <c r="E64" s="282"/>
      <c r="F64" s="282"/>
      <c r="G64" s="282"/>
      <c r="H64" s="282"/>
      <c r="I64" s="282"/>
      <c r="J64" s="282"/>
      <c r="K64" s="282"/>
      <c r="L64" s="282"/>
      <c r="M64" s="282"/>
      <c r="N64" s="282"/>
      <c r="O64" s="282"/>
      <c r="P64" s="282"/>
      <c r="Q64" s="282"/>
      <c r="R64" s="282"/>
      <c r="S64" s="282"/>
      <c r="T64" s="282"/>
      <c r="U64" s="282"/>
      <c r="V64" s="282"/>
      <c r="W64" s="282"/>
      <c r="X64" s="282"/>
      <c r="Y64" s="282"/>
      <c r="Z64" s="282"/>
      <c r="AA64" s="282"/>
    </row>
    <row r="65" spans="2:27" ht="12" customHeight="1" x14ac:dyDescent="0.35">
      <c r="B65" s="282"/>
      <c r="C65" s="282"/>
      <c r="D65" s="282"/>
      <c r="E65" s="282"/>
      <c r="F65" s="282"/>
      <c r="G65" s="282"/>
      <c r="H65" s="282"/>
      <c r="I65" s="282"/>
      <c r="J65" s="282"/>
      <c r="K65" s="282"/>
      <c r="L65" s="282"/>
      <c r="M65" s="282"/>
      <c r="N65" s="282"/>
      <c r="O65" s="282"/>
      <c r="P65" s="282"/>
      <c r="Q65" s="282"/>
      <c r="R65" s="282"/>
      <c r="S65" s="282"/>
      <c r="T65" s="282"/>
      <c r="U65" s="282"/>
      <c r="V65" s="282"/>
      <c r="W65" s="282"/>
      <c r="X65" s="282"/>
      <c r="Y65" s="282"/>
      <c r="Z65" s="282"/>
      <c r="AA65" s="282"/>
    </row>
    <row r="66" spans="2:27" ht="14.15" customHeight="1" x14ac:dyDescent="0.35">
      <c r="B66" s="282"/>
      <c r="C66" s="282"/>
      <c r="D66" s="282"/>
      <c r="E66" s="282"/>
      <c r="F66" s="282"/>
      <c r="G66" s="282"/>
      <c r="H66" s="282"/>
      <c r="I66" s="282"/>
      <c r="J66" s="282"/>
      <c r="K66" s="282"/>
      <c r="L66" s="282"/>
      <c r="M66" s="282"/>
      <c r="N66" s="282"/>
      <c r="O66" s="282"/>
      <c r="P66" s="282"/>
      <c r="Q66" s="282"/>
      <c r="R66" s="282"/>
      <c r="S66" s="282"/>
      <c r="T66" s="282"/>
      <c r="U66" s="282"/>
      <c r="V66" s="282"/>
      <c r="W66" s="282"/>
      <c r="X66" s="282"/>
      <c r="Y66" s="282"/>
      <c r="Z66" s="282"/>
      <c r="AA66" s="282"/>
    </row>
    <row r="67" spans="2:27" ht="18" customHeight="1" x14ac:dyDescent="0.35">
      <c r="B67" s="282"/>
      <c r="C67" s="282"/>
      <c r="D67" s="282"/>
      <c r="E67" s="282"/>
      <c r="F67" s="282"/>
      <c r="G67" s="282"/>
      <c r="H67" s="282"/>
      <c r="I67" s="282"/>
      <c r="J67" s="282"/>
      <c r="K67" s="282"/>
      <c r="L67" s="282"/>
      <c r="M67" s="282"/>
      <c r="N67" s="282"/>
      <c r="O67" s="282"/>
      <c r="P67" s="282"/>
      <c r="Q67" s="282"/>
      <c r="R67" s="282"/>
      <c r="S67" s="282"/>
      <c r="T67" s="282"/>
      <c r="U67" s="282"/>
      <c r="V67" s="282"/>
      <c r="W67" s="282"/>
      <c r="X67" s="282"/>
      <c r="Y67" s="282"/>
      <c r="Z67" s="282"/>
      <c r="AA67" s="282"/>
    </row>
    <row r="68" spans="2:27" ht="4" customHeight="1" x14ac:dyDescent="0.35">
      <c r="B68" s="282"/>
      <c r="C68" s="282"/>
      <c r="D68" s="282"/>
      <c r="E68" s="282"/>
      <c r="F68" s="282"/>
      <c r="G68" s="282"/>
      <c r="H68" s="282"/>
      <c r="I68" s="282"/>
      <c r="J68" s="282"/>
      <c r="K68" s="282"/>
      <c r="L68" s="282"/>
      <c r="M68" s="282"/>
      <c r="N68" s="282"/>
      <c r="O68" s="282"/>
      <c r="P68" s="282"/>
      <c r="Q68" s="282"/>
      <c r="R68" s="282"/>
      <c r="S68" s="282"/>
      <c r="T68" s="282"/>
      <c r="U68" s="282"/>
      <c r="V68" s="282"/>
      <c r="W68" s="282"/>
      <c r="X68" s="282"/>
      <c r="Y68" s="282"/>
      <c r="Z68" s="282"/>
      <c r="AA68" s="282"/>
    </row>
    <row r="69" spans="2:27" s="9" customFormat="1" ht="18" customHeight="1" x14ac:dyDescent="0.4">
      <c r="B69" s="39" t="s">
        <v>389</v>
      </c>
      <c r="C69" s="40"/>
    </row>
    <row r="70" spans="2:27" s="9" customFormat="1" ht="18" customHeight="1" x14ac:dyDescent="0.25">
      <c r="B70" s="127" t="s">
        <v>384</v>
      </c>
      <c r="C70" s="92"/>
    </row>
    <row r="71" spans="2:27" ht="60" customHeight="1" x14ac:dyDescent="0.35">
      <c r="B71" s="1662"/>
      <c r="C71" s="1662"/>
      <c r="D71" s="1663" t="s">
        <v>390</v>
      </c>
      <c r="E71" s="1663"/>
      <c r="F71" s="1663"/>
      <c r="G71" s="1663"/>
      <c r="H71" s="1663"/>
      <c r="I71" s="1663"/>
      <c r="J71" s="1663" t="s">
        <v>391</v>
      </c>
      <c r="K71" s="1663"/>
      <c r="L71" s="1663"/>
      <c r="M71" s="1663"/>
      <c r="N71" s="1663"/>
      <c r="O71" s="1663"/>
      <c r="P71" s="1663" t="s">
        <v>226</v>
      </c>
      <c r="Q71" s="1663"/>
      <c r="R71" s="1663"/>
      <c r="S71" s="1663"/>
      <c r="T71" s="1663"/>
      <c r="U71" s="1664"/>
      <c r="V71" s="282"/>
      <c r="W71" s="282"/>
      <c r="X71" s="282"/>
      <c r="Y71" s="282"/>
      <c r="Z71" s="282"/>
      <c r="AA71" s="282"/>
    </row>
    <row r="72" spans="2:27" ht="30" customHeight="1" x14ac:dyDescent="0.35">
      <c r="B72" s="1662"/>
      <c r="C72" s="1662"/>
      <c r="D72" s="1651" t="s">
        <v>0</v>
      </c>
      <c r="E72" s="1651"/>
      <c r="F72" s="1651" t="s">
        <v>59</v>
      </c>
      <c r="G72" s="1651"/>
      <c r="H72" s="1651" t="s">
        <v>126</v>
      </c>
      <c r="I72" s="1651"/>
      <c r="J72" s="1651" t="s">
        <v>0</v>
      </c>
      <c r="K72" s="1651"/>
      <c r="L72" s="1651" t="s">
        <v>59</v>
      </c>
      <c r="M72" s="1651"/>
      <c r="N72" s="1651" t="s">
        <v>126</v>
      </c>
      <c r="O72" s="1651"/>
      <c r="P72" s="1651" t="s">
        <v>0</v>
      </c>
      <c r="Q72" s="1651"/>
      <c r="R72" s="1651" t="s">
        <v>59</v>
      </c>
      <c r="S72" s="1651"/>
      <c r="T72" s="1651" t="s">
        <v>126</v>
      </c>
      <c r="U72" s="1651"/>
      <c r="V72" s="282"/>
      <c r="W72" s="282"/>
      <c r="X72" s="282"/>
      <c r="Y72" s="282"/>
      <c r="Z72" s="282"/>
      <c r="AA72" s="282"/>
    </row>
    <row r="73" spans="2:27" ht="24" customHeight="1" x14ac:dyDescent="0.35">
      <c r="B73" s="1423">
        <v>2020</v>
      </c>
      <c r="C73" s="1423"/>
      <c r="D73" s="1659">
        <v>94.014166666666654</v>
      </c>
      <c r="E73" s="1648"/>
      <c r="F73" s="1648">
        <v>-7.9615911760866691</v>
      </c>
      <c r="G73" s="1648"/>
      <c r="H73" s="1648"/>
      <c r="I73" s="1660"/>
      <c r="J73" s="1648">
        <v>94.185000000000002</v>
      </c>
      <c r="K73" s="1648"/>
      <c r="L73" s="1648">
        <v>-6.3782906181143462</v>
      </c>
      <c r="M73" s="1648"/>
      <c r="N73" s="1648"/>
      <c r="O73" s="1648"/>
      <c r="P73" s="1659">
        <v>97.899166666666659</v>
      </c>
      <c r="Q73" s="1648"/>
      <c r="R73" s="1648">
        <v>-13.345676098309401</v>
      </c>
      <c r="S73" s="1648"/>
      <c r="T73" s="1648"/>
      <c r="U73" s="1648"/>
      <c r="V73" s="282"/>
      <c r="W73" s="282"/>
      <c r="X73" s="282"/>
      <c r="Y73" s="282"/>
      <c r="Z73" s="282"/>
      <c r="AA73" s="282"/>
    </row>
    <row r="74" spans="2:27" ht="24" customHeight="1" x14ac:dyDescent="0.35">
      <c r="B74" s="1423">
        <v>2021</v>
      </c>
      <c r="C74" s="1423"/>
      <c r="D74" s="1659">
        <v>98.514999999999986</v>
      </c>
      <c r="E74" s="1648"/>
      <c r="F74" s="1648">
        <v>4.7873990621980722</v>
      </c>
      <c r="G74" s="1648"/>
      <c r="H74" s="1648"/>
      <c r="I74" s="1660"/>
      <c r="J74" s="1648">
        <v>100.66583333333334</v>
      </c>
      <c r="K74" s="1648"/>
      <c r="L74" s="1648">
        <v>6.880961228787319</v>
      </c>
      <c r="M74" s="1648"/>
      <c r="N74" s="1648"/>
      <c r="O74" s="1648"/>
      <c r="P74" s="1659">
        <v>97.428333333333327</v>
      </c>
      <c r="Q74" s="1648"/>
      <c r="R74" s="1648">
        <v>-0.48093701853096915</v>
      </c>
      <c r="S74" s="1648"/>
      <c r="T74" s="1648"/>
      <c r="U74" s="1648"/>
      <c r="V74" s="282"/>
      <c r="W74" s="282"/>
      <c r="X74" s="282"/>
      <c r="Y74" s="282"/>
      <c r="Z74" s="282"/>
      <c r="AA74" s="282"/>
    </row>
    <row r="75" spans="2:27" ht="24" customHeight="1" x14ac:dyDescent="0.35">
      <c r="B75" s="1423">
        <v>2022</v>
      </c>
      <c r="C75" s="1423"/>
      <c r="D75" s="1659">
        <v>101.04666666666668</v>
      </c>
      <c r="E75" s="1648"/>
      <c r="F75" s="1648">
        <v>2.5698286216989219</v>
      </c>
      <c r="G75" s="1648"/>
      <c r="H75" s="1648"/>
      <c r="I75" s="1660"/>
      <c r="J75" s="1648">
        <v>100.62833333333333</v>
      </c>
      <c r="K75" s="1648"/>
      <c r="L75" s="1648">
        <v>-3.7251964006335125E-2</v>
      </c>
      <c r="M75" s="1648"/>
      <c r="N75" s="1648"/>
      <c r="O75" s="1648"/>
      <c r="P75" s="1659">
        <v>100.71</v>
      </c>
      <c r="Q75" s="1648"/>
      <c r="R75" s="1648">
        <v>3.3682878012898376</v>
      </c>
      <c r="S75" s="1648"/>
      <c r="T75" s="1648"/>
      <c r="U75" s="1648"/>
      <c r="V75" s="282"/>
      <c r="W75" s="282"/>
      <c r="X75" s="282"/>
      <c r="Y75" s="282"/>
      <c r="Z75" s="282"/>
      <c r="AA75" s="282"/>
    </row>
    <row r="76" spans="2:27" ht="24" customHeight="1" x14ac:dyDescent="0.35">
      <c r="B76" s="289"/>
      <c r="C76" s="289"/>
      <c r="D76" s="1413"/>
      <c r="E76" s="1414"/>
      <c r="F76" s="1414"/>
      <c r="G76" s="1414"/>
      <c r="H76" s="1414"/>
      <c r="I76" s="1676"/>
      <c r="J76" s="1414"/>
      <c r="K76" s="1414"/>
      <c r="L76" s="1414"/>
      <c r="M76" s="1414"/>
      <c r="N76" s="1414"/>
      <c r="O76" s="1414"/>
      <c r="P76" s="1413"/>
      <c r="Q76" s="1414"/>
      <c r="R76" s="1414"/>
      <c r="S76" s="1414"/>
      <c r="T76" s="1414"/>
      <c r="U76" s="1414"/>
      <c r="V76" s="282"/>
      <c r="W76" s="282"/>
      <c r="X76" s="282"/>
      <c r="Y76" s="282"/>
      <c r="Z76" s="282"/>
      <c r="AA76" s="282"/>
    </row>
    <row r="77" spans="2:27" ht="24" customHeight="1" x14ac:dyDescent="0.35">
      <c r="B77" s="298">
        <v>22</v>
      </c>
      <c r="C77" s="511" t="s">
        <v>73</v>
      </c>
      <c r="D77" s="1642">
        <v>102.65</v>
      </c>
      <c r="E77" s="1643"/>
      <c r="F77" s="1643">
        <v>7.9617164493058556</v>
      </c>
      <c r="G77" s="1643"/>
      <c r="H77" s="1643">
        <v>4.5506792058516377</v>
      </c>
      <c r="I77" s="1644"/>
      <c r="J77" s="1643">
        <v>102.89</v>
      </c>
      <c r="K77" s="1643"/>
      <c r="L77" s="1643">
        <v>2.7153838474593073</v>
      </c>
      <c r="M77" s="1643"/>
      <c r="N77" s="1643">
        <v>2.0302787246841758</v>
      </c>
      <c r="O77" s="1643"/>
      <c r="P77" s="1642">
        <v>97.61</v>
      </c>
      <c r="Q77" s="1643"/>
      <c r="R77" s="1643">
        <v>-6.2884024577572912</v>
      </c>
      <c r="S77" s="1643"/>
      <c r="T77" s="1643">
        <v>-7.1248545948041864</v>
      </c>
      <c r="U77" s="1643"/>
      <c r="V77" s="282"/>
      <c r="W77" s="282"/>
      <c r="X77" s="282"/>
      <c r="Y77" s="282"/>
      <c r="Z77" s="282"/>
      <c r="AA77" s="282"/>
    </row>
    <row r="78" spans="2:27" ht="24" customHeight="1" x14ac:dyDescent="0.35">
      <c r="B78" s="298"/>
      <c r="C78" s="511" t="s">
        <v>74</v>
      </c>
      <c r="D78" s="1642">
        <v>105.06</v>
      </c>
      <c r="E78" s="1643"/>
      <c r="F78" s="1643">
        <v>3.8039719395316807</v>
      </c>
      <c r="G78" s="1643"/>
      <c r="H78" s="1643">
        <v>4.292402857045241</v>
      </c>
      <c r="I78" s="1644"/>
      <c r="J78" s="1643">
        <v>102.57</v>
      </c>
      <c r="K78" s="1643"/>
      <c r="L78" s="1643">
        <v>4.1425525434054311</v>
      </c>
      <c r="M78" s="1643"/>
      <c r="N78" s="1643">
        <v>2.7284625969057341</v>
      </c>
      <c r="O78" s="1643"/>
      <c r="P78" s="1642">
        <v>97.92</v>
      </c>
      <c r="Q78" s="1643"/>
      <c r="R78" s="1643">
        <v>-3.5650974985227513</v>
      </c>
      <c r="S78" s="1643"/>
      <c r="T78" s="1643">
        <v>-5.950756837523552</v>
      </c>
      <c r="U78" s="1643"/>
      <c r="V78" s="282"/>
      <c r="W78" s="282"/>
      <c r="X78" s="282"/>
      <c r="Y78" s="282"/>
      <c r="Z78" s="282"/>
      <c r="AA78" s="282"/>
    </row>
    <row r="79" spans="2:27" ht="24" customHeight="1" x14ac:dyDescent="0.35">
      <c r="B79" s="298"/>
      <c r="C79" s="511" t="s">
        <v>75</v>
      </c>
      <c r="D79" s="1642">
        <v>102.61</v>
      </c>
      <c r="E79" s="1643"/>
      <c r="F79" s="1643">
        <v>0.93448750737754605</v>
      </c>
      <c r="G79" s="1643"/>
      <c r="H79" s="1643">
        <v>3.426585842189378</v>
      </c>
      <c r="I79" s="1644"/>
      <c r="J79" s="1643">
        <v>101.59</v>
      </c>
      <c r="K79" s="1643"/>
      <c r="L79" s="1643">
        <v>1.9690853598519631E-2</v>
      </c>
      <c r="M79" s="1643"/>
      <c r="N79" s="1643">
        <v>2.039845822696118</v>
      </c>
      <c r="O79" s="1643"/>
      <c r="P79" s="1642">
        <v>93.91</v>
      </c>
      <c r="Q79" s="1643"/>
      <c r="R79" s="1643">
        <v>-5.8640737770649594</v>
      </c>
      <c r="S79" s="1643"/>
      <c r="T79" s="1643">
        <v>-5.9295422206957387</v>
      </c>
      <c r="U79" s="1643"/>
      <c r="V79" s="282"/>
      <c r="W79" s="282"/>
      <c r="X79" s="282"/>
      <c r="Y79" s="282"/>
      <c r="Z79" s="282"/>
      <c r="AA79" s="282"/>
    </row>
    <row r="80" spans="2:27" ht="24" customHeight="1" x14ac:dyDescent="0.35">
      <c r="B80" s="298"/>
      <c r="C80" s="511" t="s">
        <v>76</v>
      </c>
      <c r="D80" s="1642">
        <v>104.12</v>
      </c>
      <c r="E80" s="1643"/>
      <c r="F80" s="1643">
        <v>6.6147859922178975</v>
      </c>
      <c r="G80" s="1643"/>
      <c r="H80" s="1643">
        <v>4.0595206635090531</v>
      </c>
      <c r="I80" s="1644"/>
      <c r="J80" s="1643">
        <v>103.09</v>
      </c>
      <c r="K80" s="1643"/>
      <c r="L80" s="1643">
        <v>3.3276536032875725</v>
      </c>
      <c r="M80" s="1643"/>
      <c r="N80" s="1643">
        <v>2.2971700947307383</v>
      </c>
      <c r="O80" s="1643"/>
      <c r="P80" s="1642">
        <v>95.65</v>
      </c>
      <c r="Q80" s="1643"/>
      <c r="R80" s="1643">
        <v>3.8883458238297086</v>
      </c>
      <c r="S80" s="1643"/>
      <c r="T80" s="1643">
        <v>-4.1205547439412404</v>
      </c>
      <c r="U80" s="1643"/>
      <c r="V80" s="282"/>
      <c r="W80" s="282"/>
      <c r="X80" s="282"/>
      <c r="Y80" s="282"/>
      <c r="Z80" s="282"/>
      <c r="AA80" s="282"/>
    </row>
    <row r="81" spans="2:27" ht="24" customHeight="1" x14ac:dyDescent="0.35">
      <c r="B81" s="298"/>
      <c r="C81" s="511" t="s">
        <v>77</v>
      </c>
      <c r="D81" s="1642">
        <v>99.78</v>
      </c>
      <c r="E81" s="1643"/>
      <c r="F81" s="1643">
        <v>5.7439593047901694</v>
      </c>
      <c r="G81" s="1643"/>
      <c r="H81" s="1643">
        <v>4.3306213648535818</v>
      </c>
      <c r="I81" s="1644"/>
      <c r="J81" s="1643">
        <v>101.78</v>
      </c>
      <c r="K81" s="1643"/>
      <c r="L81" s="1643">
        <v>6.0429256095019701</v>
      </c>
      <c r="M81" s="1643"/>
      <c r="N81" s="1643">
        <v>2.9011070234675751</v>
      </c>
      <c r="O81" s="1643"/>
      <c r="P81" s="1642">
        <v>101.26</v>
      </c>
      <c r="Q81" s="1643"/>
      <c r="R81" s="1643">
        <v>15.911172161172171</v>
      </c>
      <c r="S81" s="1643"/>
      <c r="T81" s="1643">
        <v>-1.1395962865173193</v>
      </c>
      <c r="U81" s="1643"/>
      <c r="V81" s="282"/>
      <c r="W81" s="282"/>
      <c r="X81" s="282"/>
      <c r="Y81" s="282"/>
      <c r="Z81" s="282"/>
      <c r="AA81" s="282"/>
    </row>
    <row r="82" spans="2:27" ht="24" customHeight="1" x14ac:dyDescent="0.35">
      <c r="B82" s="298"/>
      <c r="C82" s="511" t="s">
        <v>66</v>
      </c>
      <c r="D82" s="1642">
        <v>102.29</v>
      </c>
      <c r="E82" s="1643"/>
      <c r="F82" s="1643">
        <v>5.3775625837024998</v>
      </c>
      <c r="G82" s="1643"/>
      <c r="H82" s="1643">
        <v>4.4793373917115575</v>
      </c>
      <c r="I82" s="1644"/>
      <c r="J82" s="1643">
        <v>99.88</v>
      </c>
      <c r="K82" s="1643"/>
      <c r="L82" s="1643">
        <v>-1.3433425523508458</v>
      </c>
      <c r="M82" s="1643"/>
      <c r="N82" s="1643">
        <v>2.2841801501730208</v>
      </c>
      <c r="O82" s="1643"/>
      <c r="P82" s="1642">
        <v>97.63</v>
      </c>
      <c r="Q82" s="1643"/>
      <c r="R82" s="1643">
        <v>4.116455156233334</v>
      </c>
      <c r="S82" s="1643"/>
      <c r="T82" s="1643">
        <v>-0.41567521518167672</v>
      </c>
      <c r="U82" s="1643"/>
      <c r="V82" s="282"/>
      <c r="W82" s="282"/>
      <c r="X82" s="282"/>
      <c r="Y82" s="282"/>
      <c r="Z82" s="282"/>
      <c r="AA82" s="282"/>
    </row>
    <row r="83" spans="2:27" ht="24" customHeight="1" x14ac:dyDescent="0.35">
      <c r="B83" s="298"/>
      <c r="C83" s="511" t="s">
        <v>67</v>
      </c>
      <c r="D83" s="1642">
        <v>102.25</v>
      </c>
      <c r="E83" s="1643"/>
      <c r="F83" s="1643">
        <v>3.1577885391444571</v>
      </c>
      <c r="G83" s="1643"/>
      <c r="H83" s="1643">
        <v>4.3119312953685984</v>
      </c>
      <c r="I83" s="1644"/>
      <c r="J83" s="1643">
        <v>101.32</v>
      </c>
      <c r="K83" s="1643"/>
      <c r="L83" s="1643">
        <v>0.83598726114648692</v>
      </c>
      <c r="M83" s="1643"/>
      <c r="N83" s="1643">
        <v>2.1016047477447009</v>
      </c>
      <c r="O83" s="1643"/>
      <c r="P83" s="1642">
        <v>106.92</v>
      </c>
      <c r="Q83" s="1643"/>
      <c r="R83" s="1643">
        <v>23.222311858937438</v>
      </c>
      <c r="S83" s="1643"/>
      <c r="T83" s="1643">
        <v>2.2564129287770962</v>
      </c>
      <c r="U83" s="1643"/>
      <c r="V83" s="282"/>
      <c r="W83" s="282"/>
      <c r="X83" s="282"/>
      <c r="Y83" s="282"/>
      <c r="Z83" s="282"/>
      <c r="AA83" s="282"/>
    </row>
    <row r="84" spans="2:27" ht="24" customHeight="1" x14ac:dyDescent="0.35">
      <c r="B84" s="298"/>
      <c r="C84" s="511" t="s">
        <v>68</v>
      </c>
      <c r="D84" s="1642">
        <v>99.02</v>
      </c>
      <c r="E84" s="1643"/>
      <c r="F84" s="1643">
        <v>2.4203558129912928</v>
      </c>
      <c r="G84" s="1643"/>
      <c r="H84" s="1643">
        <v>4.103917375676791</v>
      </c>
      <c r="I84" s="1644"/>
      <c r="J84" s="1643">
        <v>99.75</v>
      </c>
      <c r="K84" s="1643"/>
      <c r="L84" s="1643">
        <v>-1.3450697260409483</v>
      </c>
      <c r="M84" s="1643"/>
      <c r="N84" s="1643">
        <v>1.7135794771300006</v>
      </c>
      <c r="O84" s="1643"/>
      <c r="P84" s="1642">
        <v>101.37</v>
      </c>
      <c r="Q84" s="1643"/>
      <c r="R84" s="1643">
        <v>7.1677767205835741</v>
      </c>
      <c r="S84" s="1643"/>
      <c r="T84" s="1643">
        <v>2.795239973091479</v>
      </c>
      <c r="U84" s="1643"/>
      <c r="V84" s="282"/>
      <c r="W84" s="282"/>
      <c r="X84" s="282"/>
      <c r="Y84" s="282"/>
      <c r="Z84" s="282"/>
      <c r="AA84" s="282"/>
    </row>
    <row r="85" spans="2:27" ht="24" customHeight="1" x14ac:dyDescent="0.35">
      <c r="B85" s="298"/>
      <c r="C85" s="511" t="s">
        <v>69</v>
      </c>
      <c r="D85" s="1642">
        <v>97.72</v>
      </c>
      <c r="E85" s="1643"/>
      <c r="F85" s="1643">
        <v>-3.8094300620139854</v>
      </c>
      <c r="G85" s="1643"/>
      <c r="H85" s="1643">
        <v>3.2842212592403941</v>
      </c>
      <c r="I85" s="1644"/>
      <c r="J85" s="1643">
        <v>97.55</v>
      </c>
      <c r="K85" s="1643"/>
      <c r="L85" s="1643">
        <v>-3.8916256157635498</v>
      </c>
      <c r="M85" s="1643"/>
      <c r="N85" s="1643">
        <v>1.1444348852563957</v>
      </c>
      <c r="O85" s="1643"/>
      <c r="P85" s="1642">
        <v>101.95</v>
      </c>
      <c r="Q85" s="1643"/>
      <c r="R85" s="1643">
        <v>5.1898472967395692</v>
      </c>
      <c r="S85" s="1643"/>
      <c r="T85" s="1643">
        <v>3.0372223959962641</v>
      </c>
      <c r="U85" s="1643"/>
      <c r="V85" s="282"/>
      <c r="W85" s="282"/>
      <c r="X85" s="282"/>
      <c r="Y85" s="282"/>
      <c r="Z85" s="282"/>
      <c r="AA85" s="282"/>
    </row>
    <row r="86" spans="2:27" ht="24" customHeight="1" x14ac:dyDescent="0.35">
      <c r="B86" s="298"/>
      <c r="C86" s="511" t="s">
        <v>70</v>
      </c>
      <c r="D86" s="1642">
        <v>99.67</v>
      </c>
      <c r="E86" s="1643"/>
      <c r="F86" s="1643">
        <v>-1.7061143984220983</v>
      </c>
      <c r="G86" s="1643"/>
      <c r="H86" s="1643">
        <v>2.816615071847739</v>
      </c>
      <c r="I86" s="1644"/>
      <c r="J86" s="1643">
        <v>98.25</v>
      </c>
      <c r="K86" s="1643"/>
      <c r="L86" s="1643">
        <v>-5.328579687801116</v>
      </c>
      <c r="M86" s="1643"/>
      <c r="N86" s="1643">
        <v>0.53561718325174645</v>
      </c>
      <c r="O86" s="1643"/>
      <c r="P86" s="1642">
        <v>107.6</v>
      </c>
      <c r="Q86" s="1643"/>
      <c r="R86" s="1643">
        <v>4.8017921496055216</v>
      </c>
      <c r="S86" s="1643"/>
      <c r="T86" s="1643">
        <v>3.2078510411859495</v>
      </c>
      <c r="U86" s="1643"/>
      <c r="V86" s="282"/>
      <c r="W86" s="282"/>
      <c r="X86" s="282"/>
      <c r="Y86" s="282"/>
      <c r="Z86" s="282"/>
      <c r="AA86" s="282"/>
    </row>
    <row r="87" spans="2:27" ht="24" customHeight="1" x14ac:dyDescent="0.35">
      <c r="B87" s="298"/>
      <c r="C87" s="511" t="s">
        <v>71</v>
      </c>
      <c r="D87" s="1642">
        <v>99.93</v>
      </c>
      <c r="E87" s="1643"/>
      <c r="F87" s="1643">
        <v>-9.9970008997296578E-2</v>
      </c>
      <c r="G87" s="1643"/>
      <c r="H87" s="1643">
        <v>2.5698286216989219</v>
      </c>
      <c r="I87" s="1644"/>
      <c r="J87" s="1643">
        <v>98.23</v>
      </c>
      <c r="K87" s="1643"/>
      <c r="L87" s="1643">
        <v>-6.0808872741179858</v>
      </c>
      <c r="M87" s="1643"/>
      <c r="N87" s="1643">
        <v>-3.7251964006324023E-2</v>
      </c>
      <c r="O87" s="1643"/>
      <c r="P87" s="1642">
        <v>112.69</v>
      </c>
      <c r="Q87" s="1643"/>
      <c r="R87" s="1643">
        <v>4.9548290956505481</v>
      </c>
      <c r="S87" s="1643"/>
      <c r="T87" s="1643">
        <v>3.3682878012898376</v>
      </c>
      <c r="U87" s="1643"/>
      <c r="V87" s="282"/>
      <c r="W87" s="282"/>
      <c r="X87" s="282"/>
      <c r="Y87" s="282"/>
      <c r="Z87" s="282"/>
      <c r="AA87" s="282"/>
    </row>
    <row r="88" spans="2:27" ht="24" customHeight="1" x14ac:dyDescent="0.35">
      <c r="B88" s="305">
        <v>23</v>
      </c>
      <c r="C88" s="542" t="s">
        <v>72</v>
      </c>
      <c r="D88" s="1649">
        <v>99.69</v>
      </c>
      <c r="E88" s="1650"/>
      <c r="F88" s="1650">
        <v>2.2881182023394286</v>
      </c>
      <c r="G88" s="1650"/>
      <c r="H88" s="1650">
        <v>2.2881182023394286</v>
      </c>
      <c r="I88" s="1658"/>
      <c r="J88" s="1650">
        <v>100.26</v>
      </c>
      <c r="K88" s="1650"/>
      <c r="L88" s="1650">
        <v>-0.37758346581875379</v>
      </c>
      <c r="M88" s="1650"/>
      <c r="N88" s="1650">
        <v>-0.37758346581875379</v>
      </c>
      <c r="O88" s="1650"/>
      <c r="P88" s="1649">
        <v>99.6</v>
      </c>
      <c r="Q88" s="1650"/>
      <c r="R88" s="1650">
        <v>5.9461759387299029</v>
      </c>
      <c r="S88" s="1650"/>
      <c r="T88" s="1650">
        <v>5.9461759387299029</v>
      </c>
      <c r="U88" s="1650"/>
      <c r="V88" s="282"/>
      <c r="W88" s="282"/>
      <c r="X88" s="282"/>
      <c r="Y88" s="282"/>
      <c r="Z88" s="282"/>
      <c r="AA88" s="282"/>
    </row>
    <row r="89" spans="2:27" ht="24" customHeight="1" x14ac:dyDescent="0.35">
      <c r="B89" s="298"/>
      <c r="C89" s="511" t="s">
        <v>73</v>
      </c>
      <c r="D89" s="1642">
        <v>98.31</v>
      </c>
      <c r="E89" s="1643"/>
      <c r="F89" s="1643">
        <v>-4.2279590842669297</v>
      </c>
      <c r="G89" s="1643"/>
      <c r="H89" s="1643">
        <v>-1.0544200689620808</v>
      </c>
      <c r="I89" s="1644"/>
      <c r="J89" s="1643">
        <v>101.39</v>
      </c>
      <c r="K89" s="1643"/>
      <c r="L89" s="1643">
        <v>-1.457867625619591</v>
      </c>
      <c r="M89" s="1643"/>
      <c r="N89" s="1643">
        <v>-0.92369675232152337</v>
      </c>
      <c r="O89" s="1643"/>
      <c r="P89" s="1642">
        <v>101.61</v>
      </c>
      <c r="Q89" s="1643"/>
      <c r="R89" s="1643">
        <v>4.0979407847556493</v>
      </c>
      <c r="S89" s="1643"/>
      <c r="T89" s="1643">
        <v>5.0046967957415589</v>
      </c>
      <c r="U89" s="1643"/>
      <c r="V89" s="282"/>
      <c r="W89" s="282"/>
      <c r="X89" s="282"/>
      <c r="Y89" s="282"/>
      <c r="Z89" s="282"/>
      <c r="AA89" s="282"/>
    </row>
    <row r="90" spans="2:27" ht="24" customHeight="1" x14ac:dyDescent="0.35">
      <c r="B90" s="298"/>
      <c r="C90" s="511" t="s">
        <v>74</v>
      </c>
      <c r="D90" s="1642">
        <v>104.56</v>
      </c>
      <c r="E90" s="1643"/>
      <c r="F90" s="1643">
        <v>-0.47591852274890822</v>
      </c>
      <c r="G90" s="1643"/>
      <c r="H90" s="1643">
        <v>-0.85526100206442246</v>
      </c>
      <c r="I90" s="1644"/>
      <c r="J90" s="1643">
        <v>98.57</v>
      </c>
      <c r="K90" s="1643"/>
      <c r="L90" s="1643">
        <v>-3.8997757628936314</v>
      </c>
      <c r="M90" s="1643"/>
      <c r="N90" s="1643">
        <v>-1.9209408689970564</v>
      </c>
      <c r="O90" s="1643"/>
      <c r="P90" s="1642">
        <v>104.8</v>
      </c>
      <c r="Q90" s="1643"/>
      <c r="R90" s="1643">
        <v>7.0261437908496704</v>
      </c>
      <c r="S90" s="1643"/>
      <c r="T90" s="1643">
        <v>5.6883332182081858</v>
      </c>
      <c r="U90" s="1643"/>
      <c r="V90" s="282"/>
      <c r="W90" s="282"/>
      <c r="X90" s="282"/>
      <c r="Y90" s="282"/>
      <c r="Z90" s="282"/>
      <c r="AA90" s="282"/>
    </row>
    <row r="91" spans="2:27" ht="24" customHeight="1" x14ac:dyDescent="0.35">
      <c r="B91" s="298"/>
      <c r="C91" s="511" t="s">
        <v>75</v>
      </c>
      <c r="D91" s="1642">
        <v>94.68</v>
      </c>
      <c r="E91" s="1643"/>
      <c r="F91" s="1643">
        <v>-7.728291589513681</v>
      </c>
      <c r="G91" s="1643"/>
      <c r="H91" s="1643">
        <v>-2.5847270587081361</v>
      </c>
      <c r="I91" s="1644"/>
      <c r="J91" s="1643">
        <v>95.63</v>
      </c>
      <c r="K91" s="1643"/>
      <c r="L91" s="1643">
        <v>-5.8667191652721833</v>
      </c>
      <c r="M91" s="1643"/>
      <c r="N91" s="1643">
        <v>-2.9041673820795255</v>
      </c>
      <c r="O91" s="1643"/>
      <c r="P91" s="1642">
        <v>97.96</v>
      </c>
      <c r="Q91" s="1643"/>
      <c r="R91" s="1643">
        <v>4.3126397614737577</v>
      </c>
      <c r="S91" s="1643"/>
      <c r="T91" s="1643">
        <v>5.3514147868039874</v>
      </c>
      <c r="U91" s="1643"/>
      <c r="V91" s="282"/>
      <c r="W91" s="282"/>
      <c r="X91" s="282"/>
      <c r="Y91" s="282"/>
      <c r="Z91" s="282"/>
      <c r="AA91" s="282"/>
    </row>
    <row r="92" spans="2:27" ht="24" customHeight="1" x14ac:dyDescent="0.35">
      <c r="B92" s="298"/>
      <c r="C92" s="511" t="s">
        <v>76</v>
      </c>
      <c r="D92" s="1642">
        <v>99.63</v>
      </c>
      <c r="E92" s="1643"/>
      <c r="F92" s="1643">
        <v>-4.3123319247022724</v>
      </c>
      <c r="G92" s="1643"/>
      <c r="H92" s="1643">
        <v>-2.936120336003134</v>
      </c>
      <c r="I92" s="1644"/>
      <c r="J92" s="1643">
        <v>96.54</v>
      </c>
      <c r="K92" s="1643"/>
      <c r="L92" s="1643">
        <v>-6.353671549131823</v>
      </c>
      <c r="M92" s="1643"/>
      <c r="N92" s="1643">
        <v>-3.6003758956889564</v>
      </c>
      <c r="O92" s="1643"/>
      <c r="P92" s="1642">
        <v>100.52</v>
      </c>
      <c r="Q92" s="1643"/>
      <c r="R92" s="1643">
        <v>5.0914793518034296</v>
      </c>
      <c r="S92" s="1643"/>
      <c r="T92" s="1643">
        <v>5.2995199332080745</v>
      </c>
      <c r="U92" s="1643"/>
      <c r="V92" s="282"/>
      <c r="W92" s="282"/>
      <c r="X92" s="282"/>
      <c r="Y92" s="282"/>
      <c r="Z92" s="282"/>
      <c r="AA92" s="282"/>
    </row>
    <row r="93" spans="2:27" ht="24" customHeight="1" x14ac:dyDescent="0.35">
      <c r="B93" s="298"/>
      <c r="C93" s="511" t="s">
        <v>77</v>
      </c>
      <c r="D93" s="1642">
        <v>99.04</v>
      </c>
      <c r="E93" s="1643"/>
      <c r="F93" s="1643">
        <v>-0.74163158949688279</v>
      </c>
      <c r="G93" s="1643"/>
      <c r="H93" s="1643">
        <v>-2.5781454355218614</v>
      </c>
      <c r="I93" s="1644"/>
      <c r="J93" s="1643">
        <v>93.75</v>
      </c>
      <c r="K93" s="1643"/>
      <c r="L93" s="1643">
        <v>-7.8895657300058986</v>
      </c>
      <c r="M93" s="1643"/>
      <c r="N93" s="1643">
        <v>-4.3130468852030752</v>
      </c>
      <c r="O93" s="1643"/>
      <c r="P93" s="1642">
        <v>101.59</v>
      </c>
      <c r="Q93" s="1643"/>
      <c r="R93" s="1643">
        <v>0.32589373888998185</v>
      </c>
      <c r="S93" s="1643"/>
      <c r="T93" s="1643">
        <v>4.4317320283961514</v>
      </c>
      <c r="U93" s="1643"/>
      <c r="V93" s="282"/>
      <c r="W93" s="282"/>
      <c r="X93" s="282"/>
      <c r="Y93" s="282"/>
      <c r="Z93" s="282"/>
      <c r="AA93" s="282"/>
    </row>
    <row r="94" spans="2:27" ht="24" customHeight="1" x14ac:dyDescent="0.35">
      <c r="B94" s="298"/>
      <c r="C94" s="511" t="s">
        <v>66</v>
      </c>
      <c r="D94" s="1642">
        <v>99.21</v>
      </c>
      <c r="E94" s="1643"/>
      <c r="F94" s="1643">
        <v>-3.0110470231694331</v>
      </c>
      <c r="G94" s="1643"/>
      <c r="H94" s="1643">
        <v>-2.6401669537935768</v>
      </c>
      <c r="I94" s="1644"/>
      <c r="J94" s="1643">
        <v>94.25</v>
      </c>
      <c r="K94" s="1643"/>
      <c r="L94" s="1643">
        <v>-5.6367641169403289</v>
      </c>
      <c r="M94" s="1643"/>
      <c r="N94" s="1643">
        <v>-4.4986244455673337</v>
      </c>
      <c r="O94" s="1643"/>
      <c r="P94" s="1642">
        <v>99.22</v>
      </c>
      <c r="Q94" s="1643"/>
      <c r="R94" s="1643">
        <v>1.628597767079798</v>
      </c>
      <c r="S94" s="1643"/>
      <c r="T94" s="1643">
        <v>4.0280830100738907</v>
      </c>
      <c r="U94" s="1643"/>
      <c r="V94" s="282"/>
      <c r="W94" s="282"/>
      <c r="X94" s="282"/>
      <c r="Y94" s="282"/>
      <c r="Z94" s="282"/>
      <c r="AA94" s="282"/>
    </row>
    <row r="95" spans="2:27" ht="2.15" customHeight="1" x14ac:dyDescent="0.35">
      <c r="B95" s="496"/>
      <c r="C95" s="528"/>
      <c r="D95" s="1404"/>
      <c r="E95" s="1405"/>
      <c r="F95" s="1405"/>
      <c r="G95" s="1405"/>
      <c r="H95" s="1405"/>
      <c r="I95" s="1657"/>
      <c r="J95" s="1405"/>
      <c r="K95" s="1405"/>
      <c r="L95" s="1405"/>
      <c r="M95" s="1405"/>
      <c r="N95" s="1405"/>
      <c r="O95" s="1405"/>
      <c r="P95" s="1404"/>
      <c r="Q95" s="1405"/>
      <c r="R95" s="1405"/>
      <c r="S95" s="1405"/>
      <c r="T95" s="1405"/>
      <c r="U95" s="1657"/>
      <c r="V95" s="282"/>
      <c r="W95" s="282"/>
      <c r="X95" s="282"/>
      <c r="Y95" s="282"/>
      <c r="Z95" s="282"/>
      <c r="AA95" s="282"/>
    </row>
    <row r="96" spans="2:27" s="319" customFormat="1" ht="18" customHeight="1" x14ac:dyDescent="0.3">
      <c r="B96" s="318" t="s">
        <v>281</v>
      </c>
      <c r="C96" s="318"/>
    </row>
    <row r="97" spans="2:27" ht="18" customHeight="1" x14ac:dyDescent="0.35">
      <c r="B97" s="282"/>
      <c r="C97" s="282"/>
      <c r="D97" s="282"/>
      <c r="E97" s="282"/>
      <c r="F97" s="282"/>
      <c r="H97" s="282"/>
      <c r="I97" s="282"/>
      <c r="J97" s="282"/>
      <c r="K97" s="282"/>
      <c r="L97" s="282"/>
      <c r="M97" s="282"/>
      <c r="N97" s="282"/>
      <c r="O97" s="282"/>
      <c r="P97" s="282"/>
      <c r="Q97" s="282"/>
      <c r="R97" s="282"/>
      <c r="S97" s="282"/>
      <c r="T97" s="282"/>
      <c r="U97" s="282"/>
      <c r="V97" s="282"/>
      <c r="W97" s="282"/>
      <c r="X97" s="282"/>
      <c r="Y97" s="282"/>
      <c r="Z97" s="282"/>
      <c r="AA97" s="282"/>
    </row>
    <row r="98" spans="2:27" ht="18" customHeight="1" x14ac:dyDescent="0.35">
      <c r="B98" s="282"/>
      <c r="C98" s="282"/>
      <c r="D98" s="282"/>
      <c r="E98" s="282"/>
      <c r="F98" s="282"/>
      <c r="G98" s="282"/>
      <c r="H98" s="282"/>
      <c r="I98" s="282"/>
      <c r="J98" s="282"/>
      <c r="K98" s="282"/>
      <c r="L98" s="282"/>
      <c r="M98" s="282"/>
      <c r="N98" s="282"/>
      <c r="O98" s="282"/>
      <c r="P98" s="282"/>
      <c r="Q98" s="282"/>
      <c r="R98" s="282"/>
      <c r="S98" s="282"/>
      <c r="T98" s="282"/>
      <c r="U98" s="282"/>
      <c r="V98" s="282"/>
      <c r="W98" s="282"/>
      <c r="X98" s="282"/>
      <c r="Y98" s="282"/>
      <c r="Z98" s="282"/>
      <c r="AA98" s="282"/>
    </row>
    <row r="99" spans="2:27" ht="18" customHeight="1" x14ac:dyDescent="0.35">
      <c r="B99" s="282"/>
      <c r="C99" s="282"/>
      <c r="D99" s="282"/>
      <c r="E99" s="282"/>
      <c r="F99" s="282"/>
      <c r="G99" s="282"/>
      <c r="H99" s="282"/>
      <c r="I99" s="282"/>
      <c r="J99" s="282"/>
      <c r="K99" s="282"/>
      <c r="L99" s="282"/>
      <c r="M99" s="282"/>
      <c r="N99" s="282"/>
      <c r="O99" s="282"/>
      <c r="P99" s="282"/>
      <c r="Q99" s="282"/>
      <c r="R99" s="282"/>
      <c r="S99" s="282"/>
      <c r="T99" s="282"/>
      <c r="U99" s="282"/>
      <c r="V99" s="282"/>
      <c r="W99" s="282"/>
      <c r="X99" s="282"/>
      <c r="Y99" s="282"/>
      <c r="Z99" s="282"/>
      <c r="AA99" s="282"/>
    </row>
    <row r="100" spans="2:27" ht="4" customHeight="1" x14ac:dyDescent="0.35">
      <c r="B100" s="482"/>
      <c r="C100" s="482"/>
      <c r="D100" s="482"/>
      <c r="E100" s="482"/>
      <c r="F100" s="482"/>
      <c r="G100" s="482"/>
      <c r="H100" s="482"/>
      <c r="I100" s="482"/>
      <c r="J100" s="482"/>
      <c r="K100" s="482"/>
      <c r="L100" s="482"/>
      <c r="M100" s="482"/>
      <c r="N100" s="482"/>
      <c r="O100" s="482"/>
      <c r="P100" s="482"/>
      <c r="Q100" s="482"/>
      <c r="R100" s="482"/>
      <c r="S100" s="482"/>
      <c r="T100" s="482"/>
      <c r="U100" s="126"/>
      <c r="V100" s="282"/>
      <c r="W100" s="282"/>
      <c r="X100" s="282"/>
      <c r="Y100" s="282"/>
      <c r="Z100" s="282"/>
      <c r="AA100" s="282"/>
    </row>
    <row r="101" spans="2:27" s="9" customFormat="1" ht="18" customHeight="1" x14ac:dyDescent="0.4">
      <c r="B101" s="123" t="s">
        <v>497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U101" s="126" t="str">
        <f>+Capa!G15</f>
        <v>Indicadores de Conjuntura  •  setembro | 2023</v>
      </c>
    </row>
    <row r="102" spans="2:27" ht="18" customHeight="1" x14ac:dyDescent="0.35">
      <c r="B102" s="282"/>
      <c r="C102" s="282"/>
      <c r="D102" s="282"/>
      <c r="E102" s="282"/>
      <c r="F102" s="282"/>
      <c r="G102" s="282"/>
      <c r="H102" s="282"/>
      <c r="I102" s="282"/>
      <c r="J102" s="282"/>
      <c r="K102" s="282"/>
      <c r="L102" s="282"/>
      <c r="M102" s="282"/>
      <c r="N102" s="282"/>
      <c r="O102" s="282"/>
      <c r="P102" s="282"/>
      <c r="Q102" s="282"/>
      <c r="R102" s="282"/>
      <c r="S102" s="282"/>
      <c r="T102" s="282"/>
      <c r="U102" s="282"/>
      <c r="V102" s="282"/>
      <c r="W102" s="282"/>
      <c r="X102" s="282"/>
      <c r="Y102" s="282"/>
      <c r="Z102" s="282"/>
      <c r="AA102" s="282"/>
    </row>
    <row r="103" spans="2:27" ht="18" customHeight="1" x14ac:dyDescent="0.35">
      <c r="B103" s="282"/>
      <c r="C103" s="282"/>
      <c r="D103" s="282"/>
      <c r="E103" s="282"/>
      <c r="F103" s="282"/>
      <c r="G103" s="282"/>
      <c r="H103" s="282"/>
      <c r="I103" s="282"/>
      <c r="J103" s="282"/>
      <c r="K103" s="282"/>
      <c r="L103" s="282"/>
      <c r="M103" s="282"/>
      <c r="N103" s="282"/>
      <c r="O103" s="282"/>
      <c r="P103" s="282"/>
      <c r="Q103" s="282"/>
      <c r="R103" s="282"/>
      <c r="S103" s="282"/>
      <c r="T103" s="282"/>
      <c r="U103" s="282"/>
      <c r="V103" s="282"/>
      <c r="W103" s="282"/>
      <c r="X103" s="282"/>
      <c r="Y103" s="282"/>
      <c r="Z103" s="282"/>
      <c r="AA103" s="282"/>
    </row>
    <row r="104" spans="2:27" ht="18" customHeight="1" x14ac:dyDescent="0.35">
      <c r="B104" s="282"/>
      <c r="C104" s="282"/>
      <c r="D104" s="282"/>
      <c r="E104" s="282"/>
      <c r="F104" s="282"/>
      <c r="G104" s="282"/>
      <c r="H104" s="282"/>
      <c r="I104" s="282"/>
      <c r="J104" s="282"/>
      <c r="K104" s="282"/>
      <c r="L104" s="282"/>
      <c r="M104" s="282"/>
      <c r="N104" s="282"/>
      <c r="O104" s="282"/>
      <c r="P104" s="282"/>
      <c r="Q104" s="282"/>
      <c r="R104" s="282"/>
      <c r="S104" s="282"/>
      <c r="T104" s="282"/>
      <c r="U104" s="282"/>
      <c r="V104" s="282"/>
      <c r="W104" s="282"/>
      <c r="X104" s="282"/>
      <c r="Y104" s="282"/>
      <c r="Z104" s="282"/>
      <c r="AA104" s="282"/>
    </row>
    <row r="105" spans="2:27" ht="18" customHeight="1" x14ac:dyDescent="0.35">
      <c r="B105" s="282"/>
      <c r="C105" s="282"/>
      <c r="D105" s="282"/>
      <c r="E105" s="282"/>
      <c r="F105" s="282"/>
      <c r="G105" s="282"/>
      <c r="H105" s="282"/>
      <c r="I105" s="282"/>
      <c r="J105" s="282"/>
      <c r="K105" s="282"/>
      <c r="L105" s="282"/>
      <c r="M105" s="282"/>
      <c r="N105" s="282"/>
      <c r="O105" s="282"/>
      <c r="P105" s="282"/>
      <c r="Q105" s="282"/>
      <c r="R105" s="282"/>
      <c r="S105" s="282"/>
      <c r="T105" s="282"/>
      <c r="U105" s="282"/>
      <c r="V105" s="282"/>
      <c r="W105" s="282"/>
      <c r="X105" s="282"/>
      <c r="Y105" s="282"/>
      <c r="Z105" s="282"/>
      <c r="AA105" s="282"/>
    </row>
    <row r="106" spans="2:27" ht="18" customHeight="1" x14ac:dyDescent="0.35">
      <c r="B106" s="282"/>
      <c r="C106" s="282"/>
      <c r="D106" s="282"/>
      <c r="E106" s="282"/>
      <c r="F106" s="282"/>
      <c r="G106" s="282"/>
      <c r="H106" s="282"/>
      <c r="I106" s="282"/>
      <c r="J106" s="282"/>
      <c r="K106" s="282"/>
      <c r="L106" s="282"/>
      <c r="M106" s="282"/>
      <c r="N106" s="282"/>
      <c r="O106" s="282"/>
      <c r="P106" s="282"/>
      <c r="Q106" s="282"/>
      <c r="R106" s="282"/>
      <c r="S106" s="282"/>
      <c r="T106" s="282"/>
      <c r="U106" s="282"/>
      <c r="V106" s="282"/>
      <c r="W106" s="282"/>
      <c r="X106" s="282"/>
      <c r="Y106" s="282"/>
      <c r="Z106" s="282"/>
      <c r="AA106" s="282"/>
    </row>
    <row r="107" spans="2:27" ht="18" customHeight="1" x14ac:dyDescent="0.35">
      <c r="B107" s="282"/>
      <c r="C107" s="282"/>
      <c r="D107" s="282"/>
      <c r="E107" s="282"/>
      <c r="F107" s="282"/>
      <c r="G107" s="282"/>
      <c r="H107" s="282"/>
      <c r="I107" s="282"/>
      <c r="J107" s="282"/>
      <c r="K107" s="282"/>
      <c r="L107" s="282"/>
      <c r="M107" s="282"/>
      <c r="N107" s="282"/>
      <c r="O107" s="282"/>
      <c r="P107" s="282"/>
      <c r="Q107" s="282"/>
      <c r="R107" s="282"/>
      <c r="S107" s="282"/>
      <c r="T107" s="282"/>
      <c r="U107" s="282"/>
      <c r="V107" s="282"/>
      <c r="W107" s="282"/>
      <c r="X107" s="282"/>
      <c r="Y107" s="282"/>
      <c r="Z107" s="282"/>
      <c r="AA107" s="282"/>
    </row>
    <row r="108" spans="2:27" ht="18" customHeight="1" x14ac:dyDescent="0.35">
      <c r="B108" s="282"/>
      <c r="C108" s="282"/>
      <c r="D108" s="282"/>
      <c r="E108" s="282"/>
      <c r="F108" s="282"/>
      <c r="G108" s="282"/>
      <c r="H108" s="282"/>
      <c r="I108" s="282"/>
      <c r="J108" s="282"/>
      <c r="K108" s="282"/>
      <c r="L108" s="282"/>
      <c r="M108" s="282"/>
      <c r="N108" s="282"/>
      <c r="O108" s="282"/>
      <c r="P108" s="282"/>
      <c r="Q108" s="282"/>
      <c r="R108" s="282"/>
      <c r="S108" s="282"/>
      <c r="T108" s="282"/>
      <c r="U108" s="282"/>
      <c r="V108" s="282"/>
      <c r="W108" s="282"/>
      <c r="X108" s="282"/>
      <c r="Y108" s="282"/>
      <c r="Z108" s="282"/>
      <c r="AA108" s="282"/>
    </row>
    <row r="109" spans="2:27" ht="18" customHeight="1" x14ac:dyDescent="0.35">
      <c r="B109" s="282"/>
      <c r="C109" s="282"/>
      <c r="D109" s="282"/>
      <c r="E109" s="282"/>
      <c r="F109" s="282"/>
      <c r="G109" s="282"/>
      <c r="H109" s="282"/>
      <c r="I109" s="282"/>
      <c r="J109" s="282"/>
      <c r="K109" s="282"/>
      <c r="L109" s="282"/>
      <c r="M109" s="282"/>
      <c r="N109" s="282"/>
      <c r="O109" s="282"/>
      <c r="P109" s="282"/>
      <c r="Q109" s="282"/>
      <c r="R109" s="282"/>
      <c r="S109" s="282"/>
      <c r="T109" s="282"/>
      <c r="U109" s="282"/>
      <c r="V109" s="282"/>
      <c r="W109" s="282"/>
      <c r="X109" s="282"/>
      <c r="Y109" s="282"/>
      <c r="Z109" s="282"/>
      <c r="AA109" s="282"/>
    </row>
    <row r="110" spans="2:27" ht="18" customHeight="1" x14ac:dyDescent="0.35">
      <c r="B110" s="282"/>
      <c r="C110" s="282"/>
      <c r="D110" s="282"/>
      <c r="E110" s="282"/>
      <c r="F110" s="282"/>
      <c r="G110" s="282"/>
      <c r="H110" s="282"/>
      <c r="I110" s="282"/>
      <c r="J110" s="282"/>
      <c r="K110" s="282"/>
      <c r="L110" s="282"/>
      <c r="M110" s="282"/>
      <c r="N110" s="282"/>
      <c r="O110" s="282"/>
      <c r="P110" s="282"/>
      <c r="Q110" s="282"/>
      <c r="R110" s="282"/>
      <c r="S110" s="282"/>
      <c r="T110" s="282"/>
      <c r="U110" s="282"/>
      <c r="V110" s="282"/>
      <c r="W110" s="282"/>
      <c r="X110" s="282"/>
      <c r="Y110" s="282"/>
      <c r="Z110" s="282"/>
      <c r="AA110" s="282"/>
    </row>
    <row r="111" spans="2:27" ht="18" customHeight="1" x14ac:dyDescent="0.35">
      <c r="B111" s="282"/>
      <c r="C111" s="282"/>
      <c r="D111" s="282"/>
      <c r="E111" s="282"/>
      <c r="F111" s="282"/>
      <c r="G111" s="282"/>
      <c r="H111" s="282"/>
      <c r="I111" s="282"/>
      <c r="J111" s="282"/>
      <c r="K111" s="282"/>
      <c r="L111" s="282"/>
      <c r="M111" s="282"/>
      <c r="N111" s="282"/>
      <c r="O111" s="282"/>
      <c r="P111" s="282"/>
      <c r="Q111" s="282"/>
      <c r="R111" s="282"/>
      <c r="S111" s="282"/>
      <c r="T111" s="282"/>
      <c r="U111" s="282"/>
      <c r="V111" s="282"/>
      <c r="W111" s="282"/>
      <c r="X111" s="282"/>
      <c r="Y111" s="282"/>
      <c r="Z111" s="282"/>
      <c r="AA111" s="282"/>
    </row>
    <row r="112" spans="2:27" ht="18" customHeight="1" x14ac:dyDescent="0.35">
      <c r="B112" s="282"/>
      <c r="C112" s="282"/>
      <c r="D112" s="282"/>
      <c r="E112" s="282"/>
      <c r="F112" s="282"/>
      <c r="G112" s="282"/>
      <c r="H112" s="282"/>
      <c r="I112" s="282"/>
      <c r="J112" s="282"/>
      <c r="K112" s="282"/>
      <c r="L112" s="282"/>
      <c r="M112" s="282"/>
      <c r="N112" s="282"/>
      <c r="O112" s="282"/>
      <c r="P112" s="282"/>
      <c r="Q112" s="282"/>
      <c r="R112" s="282"/>
      <c r="S112" s="282"/>
      <c r="T112" s="282"/>
      <c r="U112" s="282"/>
      <c r="V112" s="282"/>
      <c r="W112" s="282"/>
      <c r="X112" s="282"/>
      <c r="Y112" s="282"/>
      <c r="Z112" s="282"/>
      <c r="AA112" s="282"/>
    </row>
    <row r="113" spans="2:27" ht="18" customHeight="1" x14ac:dyDescent="0.35">
      <c r="B113" s="282"/>
      <c r="C113" s="282"/>
      <c r="D113" s="282"/>
      <c r="E113" s="282"/>
      <c r="F113" s="282"/>
      <c r="G113" s="282"/>
      <c r="H113" s="282"/>
      <c r="I113" s="282"/>
      <c r="J113" s="282"/>
      <c r="K113" s="282"/>
      <c r="L113" s="282"/>
      <c r="M113" s="282"/>
      <c r="N113" s="282"/>
      <c r="O113" s="282"/>
      <c r="P113" s="282"/>
      <c r="Q113" s="282"/>
      <c r="R113" s="282"/>
      <c r="S113" s="282"/>
      <c r="T113" s="282"/>
      <c r="U113" s="282"/>
      <c r="V113" s="282"/>
      <c r="W113" s="282"/>
      <c r="X113" s="282"/>
      <c r="Y113" s="282"/>
      <c r="Z113" s="282"/>
      <c r="AA113" s="282"/>
    </row>
    <row r="114" spans="2:27" ht="18" customHeight="1" x14ac:dyDescent="0.35">
      <c r="B114" s="282"/>
      <c r="C114" s="282"/>
      <c r="D114" s="282"/>
      <c r="E114" s="282"/>
      <c r="F114" s="282"/>
      <c r="G114" s="282"/>
      <c r="H114" s="282"/>
      <c r="I114" s="282"/>
      <c r="J114" s="282"/>
      <c r="K114" s="282"/>
      <c r="L114" s="282"/>
      <c r="M114" s="282"/>
      <c r="N114" s="282"/>
      <c r="O114" s="282"/>
      <c r="P114" s="282"/>
      <c r="Q114" s="282"/>
      <c r="R114" s="282"/>
      <c r="S114" s="282"/>
      <c r="T114" s="282"/>
      <c r="U114" s="282"/>
      <c r="V114" s="282"/>
      <c r="W114" s="282"/>
      <c r="X114" s="282"/>
      <c r="Y114" s="282"/>
      <c r="Z114" s="282"/>
      <c r="AA114" s="282"/>
    </row>
    <row r="115" spans="2:27" ht="18" customHeight="1" x14ac:dyDescent="0.35">
      <c r="B115" s="282"/>
      <c r="C115" s="282"/>
      <c r="D115" s="282"/>
      <c r="E115" s="282"/>
      <c r="F115" s="282"/>
      <c r="G115" s="282"/>
      <c r="H115" s="282"/>
      <c r="I115" s="282"/>
      <c r="J115" s="282"/>
      <c r="K115" s="282"/>
      <c r="L115" s="282"/>
      <c r="M115" s="282"/>
      <c r="N115" s="282"/>
      <c r="O115" s="282"/>
      <c r="P115" s="282"/>
      <c r="Q115" s="282"/>
      <c r="R115" s="282"/>
      <c r="S115" s="282"/>
      <c r="T115" s="282"/>
      <c r="U115" s="282"/>
      <c r="V115" s="282"/>
      <c r="W115" s="282"/>
      <c r="X115" s="282"/>
      <c r="Y115" s="282"/>
      <c r="Z115" s="282"/>
      <c r="AA115" s="282"/>
    </row>
    <row r="116" spans="2:27" ht="18" customHeight="1" x14ac:dyDescent="0.35">
      <c r="B116" s="282"/>
      <c r="C116" s="282"/>
      <c r="D116" s="282"/>
      <c r="E116" s="282"/>
      <c r="F116" s="282"/>
      <c r="G116" s="282"/>
      <c r="H116" s="282"/>
      <c r="I116" s="282"/>
      <c r="J116" s="282"/>
      <c r="K116" s="282"/>
      <c r="L116" s="282"/>
      <c r="M116" s="282"/>
      <c r="N116" s="282"/>
      <c r="O116" s="282"/>
      <c r="P116" s="282"/>
      <c r="Q116" s="282"/>
      <c r="R116" s="282"/>
      <c r="S116" s="282"/>
      <c r="T116" s="282"/>
      <c r="U116" s="282"/>
      <c r="V116" s="282"/>
      <c r="W116" s="282"/>
      <c r="X116" s="282"/>
      <c r="Y116" s="282"/>
      <c r="Z116" s="282"/>
      <c r="AA116" s="282"/>
    </row>
    <row r="117" spans="2:27" ht="18" customHeight="1" x14ac:dyDescent="0.35">
      <c r="B117" s="282"/>
      <c r="C117" s="282"/>
      <c r="D117" s="282"/>
      <c r="E117" s="282"/>
      <c r="F117" s="282"/>
      <c r="G117" s="282"/>
      <c r="H117" s="282"/>
      <c r="I117" s="282"/>
      <c r="J117" s="282"/>
      <c r="K117" s="282"/>
      <c r="L117" s="282"/>
      <c r="M117" s="282"/>
      <c r="N117" s="282"/>
      <c r="O117" s="282"/>
      <c r="P117" s="282"/>
      <c r="Q117" s="282"/>
      <c r="R117" s="282"/>
      <c r="S117" s="282"/>
      <c r="T117" s="282"/>
      <c r="U117" s="282"/>
      <c r="V117" s="282"/>
      <c r="W117" s="282"/>
      <c r="X117" s="282"/>
      <c r="Y117" s="282"/>
      <c r="Z117" s="282"/>
      <c r="AA117" s="282"/>
    </row>
    <row r="118" spans="2:27" ht="18" customHeight="1" x14ac:dyDescent="0.35">
      <c r="B118" s="282"/>
      <c r="C118" s="282"/>
      <c r="D118" s="282"/>
      <c r="E118" s="282"/>
      <c r="F118" s="282"/>
      <c r="G118" s="282"/>
      <c r="H118" s="282"/>
      <c r="I118" s="282"/>
      <c r="J118" s="282"/>
      <c r="K118" s="282"/>
      <c r="L118" s="282"/>
      <c r="M118" s="282"/>
      <c r="N118" s="282"/>
      <c r="O118" s="282"/>
      <c r="P118" s="282"/>
      <c r="Q118" s="282"/>
      <c r="R118" s="282"/>
      <c r="S118" s="282"/>
      <c r="T118" s="282"/>
      <c r="U118" s="282"/>
      <c r="V118" s="282"/>
      <c r="W118" s="282"/>
      <c r="X118" s="282"/>
      <c r="Y118" s="282"/>
      <c r="Z118" s="282"/>
      <c r="AA118" s="282"/>
    </row>
    <row r="119" spans="2:27" ht="18" customHeight="1" x14ac:dyDescent="0.35">
      <c r="B119" s="282"/>
      <c r="C119" s="282"/>
      <c r="D119" s="282"/>
      <c r="E119" s="282"/>
      <c r="F119" s="282"/>
      <c r="G119" s="282"/>
      <c r="H119" s="282"/>
      <c r="I119" s="282"/>
      <c r="J119" s="282"/>
      <c r="K119" s="282"/>
      <c r="L119" s="282"/>
      <c r="M119" s="282"/>
      <c r="N119" s="282"/>
      <c r="O119" s="282"/>
      <c r="P119" s="282"/>
      <c r="Q119" s="282"/>
      <c r="R119" s="282"/>
      <c r="S119" s="282"/>
      <c r="T119" s="282"/>
      <c r="U119" s="282"/>
      <c r="V119" s="282"/>
      <c r="W119" s="282"/>
      <c r="X119" s="282"/>
      <c r="Y119" s="282"/>
      <c r="Z119" s="282"/>
      <c r="AA119" s="282"/>
    </row>
    <row r="120" spans="2:27" ht="18" customHeight="1" x14ac:dyDescent="0.35">
      <c r="B120" s="282"/>
      <c r="C120" s="282"/>
      <c r="D120" s="282"/>
      <c r="E120" s="282"/>
      <c r="F120" s="282"/>
      <c r="G120" s="282"/>
      <c r="H120" s="282"/>
      <c r="I120" s="282"/>
      <c r="J120" s="282"/>
      <c r="K120" s="282"/>
      <c r="L120" s="282"/>
      <c r="M120" s="282"/>
      <c r="N120" s="282"/>
      <c r="O120" s="282"/>
      <c r="P120" s="282"/>
      <c r="Q120" s="282"/>
      <c r="R120" s="282"/>
      <c r="S120" s="282"/>
      <c r="T120" s="282"/>
      <c r="U120" s="282"/>
      <c r="V120" s="282"/>
      <c r="W120" s="282"/>
      <c r="X120" s="282"/>
      <c r="Y120" s="282"/>
      <c r="Z120" s="282"/>
      <c r="AA120" s="282"/>
    </row>
    <row r="121" spans="2:27" ht="18" customHeight="1" x14ac:dyDescent="0.35">
      <c r="B121" s="282"/>
      <c r="C121" s="282"/>
      <c r="D121" s="282"/>
      <c r="E121" s="282"/>
      <c r="F121" s="282"/>
      <c r="G121" s="282"/>
      <c r="H121" s="282"/>
      <c r="I121" s="282"/>
      <c r="J121" s="282"/>
      <c r="K121" s="282"/>
      <c r="L121" s="282"/>
      <c r="M121" s="282"/>
      <c r="N121" s="282"/>
      <c r="O121" s="282"/>
      <c r="P121" s="282"/>
      <c r="Q121" s="282"/>
      <c r="R121" s="282"/>
      <c r="S121" s="282"/>
      <c r="T121" s="282"/>
      <c r="U121" s="282"/>
      <c r="V121" s="282"/>
      <c r="W121" s="282"/>
      <c r="X121" s="282"/>
      <c r="Y121" s="282"/>
      <c r="Z121" s="282"/>
      <c r="AA121" s="282"/>
    </row>
    <row r="122" spans="2:27" ht="18" customHeight="1" x14ac:dyDescent="0.35">
      <c r="B122" s="282"/>
      <c r="C122" s="282"/>
      <c r="D122" s="282"/>
      <c r="E122" s="282"/>
      <c r="F122" s="282"/>
      <c r="G122" s="282"/>
      <c r="H122" s="282"/>
      <c r="I122" s="282"/>
      <c r="J122" s="282"/>
      <c r="K122" s="282"/>
      <c r="L122" s="282"/>
      <c r="M122" s="282"/>
      <c r="N122" s="282"/>
      <c r="O122" s="282"/>
      <c r="P122" s="282"/>
      <c r="Q122" s="282"/>
      <c r="R122" s="282"/>
      <c r="S122" s="282"/>
      <c r="T122" s="282"/>
      <c r="U122" s="282"/>
      <c r="V122" s="282"/>
      <c r="W122" s="282"/>
      <c r="X122" s="282"/>
      <c r="Y122" s="282"/>
      <c r="Z122" s="282"/>
      <c r="AA122" s="282"/>
    </row>
    <row r="123" spans="2:27" ht="18" customHeight="1" x14ac:dyDescent="0.35">
      <c r="B123" s="282"/>
      <c r="C123" s="282"/>
      <c r="D123" s="282"/>
      <c r="E123" s="282"/>
      <c r="F123" s="282"/>
      <c r="G123" s="282"/>
      <c r="H123" s="282"/>
      <c r="I123" s="282"/>
      <c r="J123" s="282"/>
      <c r="K123" s="282"/>
      <c r="L123" s="282"/>
      <c r="M123" s="282"/>
      <c r="N123" s="282"/>
      <c r="O123" s="282"/>
      <c r="P123" s="282"/>
      <c r="Q123" s="282"/>
      <c r="R123" s="282"/>
      <c r="S123" s="282"/>
      <c r="T123" s="282"/>
      <c r="U123" s="282"/>
      <c r="V123" s="282"/>
      <c r="W123" s="282"/>
      <c r="X123" s="282"/>
      <c r="Y123" s="282"/>
      <c r="Z123" s="282"/>
      <c r="AA123" s="282"/>
    </row>
    <row r="124" spans="2:27" ht="18" customHeight="1" x14ac:dyDescent="0.35">
      <c r="B124" s="282"/>
      <c r="C124" s="282"/>
      <c r="D124" s="282"/>
      <c r="E124" s="282"/>
      <c r="F124" s="282"/>
      <c r="G124" s="282"/>
      <c r="H124" s="282"/>
      <c r="I124" s="282"/>
      <c r="J124" s="282"/>
      <c r="K124" s="282"/>
      <c r="L124" s="282"/>
      <c r="M124" s="282"/>
      <c r="N124" s="282"/>
      <c r="O124" s="282"/>
      <c r="P124" s="282"/>
      <c r="Q124" s="282"/>
      <c r="R124" s="282"/>
      <c r="S124" s="282"/>
      <c r="T124" s="282"/>
      <c r="U124" s="282"/>
      <c r="V124" s="282"/>
      <c r="W124" s="282"/>
      <c r="X124" s="282"/>
      <c r="Y124" s="282"/>
      <c r="Z124" s="282"/>
      <c r="AA124" s="282"/>
    </row>
    <row r="125" spans="2:27" ht="18" customHeight="1" x14ac:dyDescent="0.35">
      <c r="B125" s="282"/>
      <c r="C125" s="282"/>
      <c r="D125" s="282"/>
      <c r="E125" s="282"/>
      <c r="F125" s="282"/>
      <c r="G125" s="282"/>
      <c r="H125" s="282"/>
      <c r="I125" s="282"/>
      <c r="J125" s="282"/>
      <c r="K125" s="282"/>
      <c r="L125" s="282"/>
      <c r="M125" s="282"/>
      <c r="N125" s="282"/>
      <c r="O125" s="282"/>
      <c r="P125" s="282"/>
      <c r="Q125" s="282"/>
      <c r="R125" s="282"/>
      <c r="S125" s="282"/>
      <c r="T125" s="282"/>
      <c r="U125" s="282"/>
      <c r="V125" s="282"/>
      <c r="W125" s="282"/>
      <c r="X125" s="282"/>
      <c r="Y125" s="282"/>
      <c r="Z125" s="282"/>
      <c r="AA125" s="282"/>
    </row>
    <row r="126" spans="2:27" ht="18" customHeight="1" x14ac:dyDescent="0.35">
      <c r="B126" s="282"/>
      <c r="C126" s="282"/>
      <c r="D126" s="282"/>
      <c r="E126" s="282"/>
      <c r="F126" s="282"/>
      <c r="G126" s="282"/>
      <c r="H126" s="282"/>
      <c r="I126" s="282"/>
      <c r="J126" s="282"/>
      <c r="K126" s="282"/>
      <c r="L126" s="282"/>
      <c r="M126" s="282"/>
      <c r="N126" s="282"/>
      <c r="O126" s="282"/>
      <c r="P126" s="282"/>
      <c r="Q126" s="282"/>
      <c r="R126" s="282"/>
      <c r="S126" s="282"/>
      <c r="T126" s="282"/>
      <c r="U126" s="282"/>
      <c r="V126" s="282"/>
      <c r="W126" s="282"/>
      <c r="X126" s="282"/>
      <c r="Y126" s="282"/>
      <c r="Z126" s="282"/>
      <c r="AA126" s="282"/>
    </row>
    <row r="127" spans="2:27" ht="18" customHeight="1" x14ac:dyDescent="0.35">
      <c r="B127" s="282"/>
      <c r="C127" s="282"/>
      <c r="D127" s="282"/>
      <c r="E127" s="282"/>
      <c r="F127" s="282"/>
      <c r="G127" s="282"/>
      <c r="H127" s="282"/>
      <c r="I127" s="282"/>
      <c r="J127" s="282"/>
      <c r="K127" s="282"/>
      <c r="L127" s="282"/>
      <c r="M127" s="282"/>
      <c r="N127" s="282"/>
      <c r="O127" s="282"/>
      <c r="P127" s="282"/>
      <c r="Q127" s="282"/>
      <c r="R127" s="282"/>
      <c r="S127" s="282"/>
      <c r="T127" s="282"/>
      <c r="U127" s="282"/>
      <c r="V127" s="282"/>
      <c r="W127" s="282"/>
      <c r="X127" s="282"/>
      <c r="Y127" s="282"/>
      <c r="Z127" s="282"/>
      <c r="AA127" s="282"/>
    </row>
    <row r="128" spans="2:27" ht="18" customHeight="1" x14ac:dyDescent="0.35">
      <c r="B128" s="282"/>
      <c r="C128" s="282"/>
      <c r="D128" s="282"/>
      <c r="E128" s="282"/>
      <c r="F128" s="282"/>
      <c r="G128" s="282"/>
      <c r="H128" s="282"/>
      <c r="I128" s="282"/>
      <c r="J128" s="282"/>
      <c r="K128" s="282"/>
      <c r="L128" s="282"/>
      <c r="M128" s="282"/>
      <c r="N128" s="282"/>
      <c r="O128" s="282"/>
      <c r="P128" s="282"/>
      <c r="Q128" s="282"/>
      <c r="R128" s="282"/>
      <c r="S128" s="282"/>
      <c r="T128" s="282"/>
      <c r="U128" s="282"/>
      <c r="V128" s="282"/>
      <c r="W128" s="282"/>
      <c r="X128" s="282"/>
      <c r="Y128" s="282"/>
      <c r="Z128" s="282"/>
      <c r="AA128" s="282"/>
    </row>
    <row r="129" spans="2:27" ht="18" customHeight="1" x14ac:dyDescent="0.35">
      <c r="B129" s="282"/>
      <c r="C129" s="282"/>
      <c r="D129" s="282"/>
      <c r="E129" s="282"/>
      <c r="F129" s="282"/>
      <c r="G129" s="282"/>
      <c r="H129" s="282"/>
      <c r="I129" s="282"/>
      <c r="J129" s="282"/>
      <c r="K129" s="282"/>
      <c r="L129" s="282"/>
      <c r="M129" s="282"/>
      <c r="N129" s="282"/>
      <c r="O129" s="282"/>
      <c r="P129" s="282"/>
      <c r="Q129" s="282"/>
      <c r="R129" s="282"/>
      <c r="S129" s="282"/>
      <c r="T129" s="282"/>
      <c r="U129" s="282"/>
      <c r="V129" s="282"/>
      <c r="W129" s="282"/>
      <c r="X129" s="282"/>
      <c r="Y129" s="282"/>
      <c r="Z129" s="282"/>
      <c r="AA129" s="282"/>
    </row>
    <row r="130" spans="2:27" ht="18" customHeight="1" x14ac:dyDescent="0.35">
      <c r="B130" s="282"/>
      <c r="C130" s="282"/>
      <c r="D130" s="282"/>
      <c r="E130" s="282"/>
      <c r="F130" s="282"/>
      <c r="G130" s="282"/>
      <c r="H130" s="282"/>
      <c r="I130" s="282"/>
      <c r="J130" s="282"/>
      <c r="K130" s="282"/>
      <c r="L130" s="282"/>
      <c r="M130" s="282"/>
      <c r="N130" s="282"/>
      <c r="O130" s="282"/>
      <c r="P130" s="282"/>
      <c r="Q130" s="282"/>
      <c r="R130" s="282"/>
      <c r="S130" s="282"/>
      <c r="T130" s="282"/>
      <c r="U130" s="282"/>
      <c r="V130" s="282"/>
      <c r="W130" s="282"/>
      <c r="X130" s="282"/>
      <c r="Y130" s="282"/>
      <c r="Z130" s="282"/>
      <c r="AA130" s="282"/>
    </row>
    <row r="131" spans="2:27" ht="18" customHeight="1" x14ac:dyDescent="0.35">
      <c r="B131" s="282"/>
      <c r="C131" s="282"/>
      <c r="D131" s="282"/>
      <c r="E131" s="282"/>
      <c r="F131" s="282"/>
      <c r="G131" s="282"/>
      <c r="H131" s="282"/>
      <c r="I131" s="282"/>
      <c r="J131" s="282"/>
      <c r="K131" s="282"/>
      <c r="L131" s="282"/>
      <c r="M131" s="282"/>
      <c r="N131" s="282"/>
      <c r="O131" s="282"/>
      <c r="P131" s="282"/>
      <c r="Q131" s="282"/>
      <c r="R131" s="282"/>
      <c r="S131" s="282"/>
      <c r="T131" s="282"/>
      <c r="U131" s="282"/>
      <c r="V131" s="282"/>
      <c r="W131" s="282"/>
      <c r="X131" s="282"/>
      <c r="Y131" s="282"/>
      <c r="Z131" s="282"/>
      <c r="AA131" s="282"/>
    </row>
    <row r="132" spans="2:27" ht="18" customHeight="1" x14ac:dyDescent="0.35">
      <c r="B132" s="282"/>
      <c r="C132" s="282"/>
      <c r="D132" s="282"/>
      <c r="E132" s="282"/>
      <c r="F132" s="282"/>
      <c r="G132" s="282"/>
      <c r="H132" s="282"/>
      <c r="I132" s="282"/>
      <c r="J132" s="282"/>
      <c r="K132" s="282"/>
      <c r="L132" s="282"/>
      <c r="M132" s="282"/>
      <c r="N132" s="282"/>
      <c r="O132" s="282"/>
      <c r="P132" s="282"/>
      <c r="Q132" s="282"/>
      <c r="R132" s="282"/>
      <c r="S132" s="282"/>
      <c r="T132" s="282"/>
      <c r="U132" s="282"/>
      <c r="V132" s="282"/>
      <c r="W132" s="282"/>
      <c r="X132" s="282"/>
      <c r="Y132" s="282"/>
      <c r="Z132" s="282"/>
      <c r="AA132" s="282"/>
    </row>
    <row r="133" spans="2:27" ht="18" customHeight="1" x14ac:dyDescent="0.35">
      <c r="B133" s="282"/>
      <c r="C133" s="282"/>
      <c r="D133" s="282"/>
      <c r="E133" s="282"/>
      <c r="F133" s="282"/>
      <c r="G133" s="282"/>
      <c r="H133" s="282"/>
      <c r="I133" s="282"/>
      <c r="J133" s="282"/>
      <c r="K133" s="282"/>
      <c r="L133" s="282"/>
      <c r="M133" s="282"/>
      <c r="N133" s="282"/>
      <c r="O133" s="282"/>
      <c r="P133" s="282"/>
      <c r="Q133" s="282"/>
      <c r="R133" s="282"/>
      <c r="S133" s="282"/>
      <c r="T133" s="282"/>
      <c r="U133" s="282"/>
      <c r="V133" s="282"/>
      <c r="W133" s="282"/>
      <c r="X133" s="282"/>
      <c r="Y133" s="282"/>
      <c r="Z133" s="282"/>
      <c r="AA133" s="282"/>
    </row>
    <row r="134" spans="2:27" ht="18" customHeight="1" x14ac:dyDescent="0.35">
      <c r="B134" s="282"/>
      <c r="C134" s="282"/>
      <c r="D134" s="282"/>
      <c r="E134" s="282"/>
      <c r="F134" s="282"/>
      <c r="G134" s="282"/>
      <c r="H134" s="282"/>
      <c r="I134" s="282"/>
      <c r="J134" s="282"/>
      <c r="K134" s="282"/>
      <c r="L134" s="282"/>
      <c r="M134" s="282"/>
      <c r="N134" s="282"/>
      <c r="O134" s="282"/>
      <c r="P134" s="282"/>
      <c r="Q134" s="282"/>
      <c r="R134" s="282"/>
      <c r="S134" s="282"/>
      <c r="T134" s="282"/>
      <c r="U134" s="282"/>
      <c r="V134" s="282"/>
      <c r="W134" s="282"/>
      <c r="X134" s="282"/>
      <c r="Y134" s="282"/>
      <c r="Z134" s="282"/>
      <c r="AA134" s="282"/>
    </row>
    <row r="135" spans="2:27" ht="18" customHeight="1" x14ac:dyDescent="0.35">
      <c r="B135" s="282"/>
      <c r="C135" s="282"/>
      <c r="D135" s="282"/>
      <c r="E135" s="282"/>
      <c r="F135" s="282"/>
      <c r="G135" s="282"/>
      <c r="H135" s="282"/>
      <c r="I135" s="282"/>
      <c r="J135" s="282"/>
      <c r="K135" s="282"/>
      <c r="L135" s="282"/>
      <c r="M135" s="282"/>
      <c r="N135" s="282"/>
      <c r="O135" s="282"/>
      <c r="P135" s="282"/>
      <c r="Q135" s="282"/>
      <c r="R135" s="282"/>
      <c r="S135" s="282"/>
      <c r="T135" s="282"/>
      <c r="U135" s="282"/>
      <c r="V135" s="282"/>
      <c r="W135" s="282"/>
      <c r="X135" s="282"/>
      <c r="Y135" s="282"/>
      <c r="Z135" s="282"/>
      <c r="AA135" s="282"/>
    </row>
    <row r="136" spans="2:27" ht="18" customHeight="1" x14ac:dyDescent="0.35">
      <c r="B136" s="282"/>
      <c r="C136" s="282"/>
      <c r="D136" s="282"/>
      <c r="E136" s="282"/>
      <c r="F136" s="282"/>
      <c r="G136" s="282"/>
      <c r="H136" s="282"/>
      <c r="I136" s="282"/>
      <c r="J136" s="282"/>
      <c r="K136" s="282"/>
      <c r="L136" s="282"/>
      <c r="M136" s="282"/>
      <c r="N136" s="282"/>
      <c r="O136" s="282"/>
      <c r="P136" s="282"/>
      <c r="Q136" s="282"/>
      <c r="R136" s="282"/>
      <c r="S136" s="282"/>
      <c r="T136" s="282"/>
      <c r="U136" s="282"/>
      <c r="V136" s="282"/>
      <c r="W136" s="282"/>
      <c r="X136" s="282"/>
      <c r="Y136" s="282"/>
      <c r="Z136" s="282"/>
      <c r="AA136" s="282"/>
    </row>
    <row r="137" spans="2:27" ht="18" customHeight="1" x14ac:dyDescent="0.35">
      <c r="B137" s="282"/>
      <c r="C137" s="282"/>
      <c r="D137" s="282"/>
      <c r="E137" s="282"/>
      <c r="F137" s="282"/>
      <c r="G137" s="282"/>
      <c r="H137" s="282"/>
      <c r="I137" s="282"/>
      <c r="J137" s="282"/>
      <c r="K137" s="282"/>
      <c r="L137" s="282"/>
      <c r="M137" s="282"/>
      <c r="N137" s="282"/>
      <c r="O137" s="282"/>
      <c r="P137" s="282"/>
      <c r="Q137" s="282"/>
      <c r="R137" s="282"/>
      <c r="S137" s="282"/>
      <c r="T137" s="282"/>
      <c r="U137" s="282"/>
      <c r="V137" s="282"/>
      <c r="W137" s="282"/>
      <c r="X137" s="282"/>
      <c r="Y137" s="282"/>
      <c r="Z137" s="282"/>
      <c r="AA137" s="282"/>
    </row>
    <row r="138" spans="2:27" ht="18" customHeight="1" x14ac:dyDescent="0.35">
      <c r="B138" s="282"/>
      <c r="C138" s="282"/>
      <c r="D138" s="282"/>
      <c r="E138" s="282"/>
      <c r="F138" s="282"/>
      <c r="G138" s="282"/>
      <c r="H138" s="282"/>
      <c r="I138" s="282"/>
      <c r="J138" s="282"/>
      <c r="K138" s="282"/>
      <c r="L138" s="282"/>
      <c r="M138" s="282"/>
      <c r="N138" s="282"/>
      <c r="O138" s="282"/>
      <c r="P138" s="282"/>
      <c r="Q138" s="282"/>
      <c r="R138" s="282"/>
      <c r="S138" s="282"/>
      <c r="T138" s="282"/>
      <c r="U138" s="282"/>
      <c r="V138" s="282"/>
      <c r="W138" s="282"/>
      <c r="X138" s="282"/>
      <c r="Y138" s="282"/>
      <c r="Z138" s="282"/>
      <c r="AA138" s="282"/>
    </row>
    <row r="139" spans="2:27" ht="18" customHeight="1" x14ac:dyDescent="0.35">
      <c r="B139" s="282"/>
      <c r="C139" s="282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/>
      <c r="N139" s="282"/>
      <c r="O139" s="282"/>
      <c r="P139" s="282"/>
      <c r="Q139" s="282"/>
      <c r="R139" s="282"/>
      <c r="S139" s="282"/>
      <c r="T139" s="282"/>
      <c r="U139" s="282"/>
      <c r="V139" s="282"/>
      <c r="W139" s="282"/>
      <c r="X139" s="282"/>
      <c r="Y139" s="282"/>
      <c r="Z139" s="282"/>
      <c r="AA139" s="282"/>
    </row>
    <row r="140" spans="2:27" ht="18" customHeight="1" x14ac:dyDescent="0.35">
      <c r="B140" s="282"/>
      <c r="C140" s="282"/>
      <c r="D140" s="282"/>
      <c r="E140" s="282"/>
      <c r="F140" s="282"/>
      <c r="G140" s="282"/>
      <c r="H140" s="282"/>
      <c r="I140" s="282"/>
      <c r="J140" s="282"/>
      <c r="K140" s="282"/>
      <c r="L140" s="282"/>
      <c r="M140" s="282"/>
      <c r="N140" s="282"/>
      <c r="O140" s="282"/>
      <c r="P140" s="282"/>
      <c r="Q140" s="282"/>
      <c r="R140" s="282"/>
      <c r="S140" s="282"/>
      <c r="T140" s="282"/>
      <c r="U140" s="282"/>
      <c r="V140" s="282"/>
      <c r="W140" s="282"/>
      <c r="X140" s="282"/>
      <c r="Y140" s="282"/>
      <c r="Z140" s="282"/>
      <c r="AA140" s="282"/>
    </row>
    <row r="141" spans="2:27" ht="18" customHeight="1" x14ac:dyDescent="0.35">
      <c r="B141" s="282"/>
      <c r="C141" s="282"/>
      <c r="D141" s="282"/>
      <c r="E141" s="282"/>
      <c r="F141" s="282"/>
      <c r="G141" s="282"/>
      <c r="H141" s="282"/>
      <c r="I141" s="282"/>
      <c r="J141" s="282"/>
      <c r="K141" s="282"/>
      <c r="L141" s="282"/>
      <c r="M141" s="282"/>
      <c r="N141" s="282"/>
      <c r="O141" s="282"/>
      <c r="P141" s="282"/>
      <c r="Q141" s="282"/>
      <c r="R141" s="282"/>
      <c r="S141" s="282"/>
      <c r="T141" s="282"/>
      <c r="U141" s="282"/>
      <c r="V141" s="282"/>
      <c r="W141" s="282"/>
      <c r="X141" s="282"/>
      <c r="Y141" s="282"/>
      <c r="Z141" s="282"/>
      <c r="AA141" s="282"/>
    </row>
    <row r="142" spans="2:27" ht="18" customHeight="1" x14ac:dyDescent="0.35">
      <c r="B142" s="282"/>
      <c r="C142" s="282"/>
      <c r="D142" s="282"/>
      <c r="E142" s="282"/>
      <c r="F142" s="282"/>
      <c r="G142" s="282"/>
      <c r="H142" s="282"/>
      <c r="I142" s="282"/>
      <c r="J142" s="282"/>
      <c r="K142" s="282"/>
      <c r="L142" s="282"/>
      <c r="M142" s="282"/>
      <c r="N142" s="282"/>
      <c r="O142" s="282"/>
      <c r="P142" s="282"/>
      <c r="Q142" s="282"/>
      <c r="R142" s="282"/>
      <c r="S142" s="282"/>
      <c r="T142" s="282"/>
      <c r="U142" s="282"/>
      <c r="V142" s="282"/>
      <c r="W142" s="282"/>
      <c r="X142" s="282"/>
      <c r="Y142" s="282"/>
      <c r="Z142" s="282"/>
      <c r="AA142" s="282"/>
    </row>
    <row r="143" spans="2:27" ht="18" customHeight="1" x14ac:dyDescent="0.35">
      <c r="B143" s="282"/>
      <c r="C143" s="282"/>
      <c r="D143" s="282"/>
      <c r="E143" s="282"/>
      <c r="F143" s="282"/>
      <c r="G143" s="282"/>
      <c r="H143" s="282"/>
      <c r="I143" s="282"/>
      <c r="J143" s="282"/>
      <c r="K143" s="282"/>
      <c r="L143" s="282"/>
      <c r="M143" s="282"/>
      <c r="N143" s="282"/>
      <c r="O143" s="282"/>
      <c r="P143" s="282"/>
      <c r="Q143" s="282"/>
      <c r="R143" s="282"/>
      <c r="S143" s="282"/>
      <c r="T143" s="282"/>
      <c r="U143" s="282"/>
      <c r="V143" s="282"/>
      <c r="W143" s="282"/>
      <c r="X143" s="282"/>
      <c r="Y143" s="282"/>
      <c r="Z143" s="282"/>
      <c r="AA143" s="282"/>
    </row>
    <row r="144" spans="2:27" ht="18" customHeight="1" x14ac:dyDescent="0.35">
      <c r="B144" s="282"/>
      <c r="C144" s="282"/>
      <c r="D144" s="282"/>
      <c r="E144" s="282"/>
      <c r="F144" s="282"/>
      <c r="G144" s="282"/>
      <c r="H144" s="282"/>
      <c r="I144" s="282"/>
      <c r="J144" s="282"/>
      <c r="K144" s="282"/>
      <c r="L144" s="282"/>
      <c r="M144" s="282"/>
      <c r="N144" s="282"/>
      <c r="O144" s="282"/>
      <c r="P144" s="282"/>
      <c r="Q144" s="282"/>
      <c r="R144" s="282"/>
      <c r="S144" s="282"/>
      <c r="T144" s="282"/>
      <c r="U144" s="282"/>
      <c r="V144" s="282"/>
      <c r="W144" s="282"/>
      <c r="X144" s="282"/>
      <c r="Y144" s="282"/>
      <c r="Z144" s="282"/>
      <c r="AA144" s="282"/>
    </row>
    <row r="145" spans="2:27" ht="18" customHeight="1" x14ac:dyDescent="0.35">
      <c r="B145" s="282"/>
      <c r="C145" s="282"/>
      <c r="D145" s="282"/>
      <c r="E145" s="282"/>
      <c r="F145" s="282"/>
      <c r="G145" s="282"/>
      <c r="H145" s="282"/>
      <c r="I145" s="282"/>
      <c r="J145" s="282"/>
      <c r="K145" s="282"/>
      <c r="L145" s="282"/>
      <c r="M145" s="282"/>
      <c r="N145" s="282"/>
      <c r="O145" s="282"/>
      <c r="P145" s="282"/>
      <c r="Q145" s="282"/>
      <c r="R145" s="282"/>
      <c r="S145" s="282"/>
      <c r="T145" s="282"/>
      <c r="U145" s="282"/>
      <c r="V145" s="282"/>
      <c r="W145" s="282"/>
      <c r="X145" s="282"/>
      <c r="Y145" s="282"/>
      <c r="Z145" s="282"/>
      <c r="AA145" s="282"/>
    </row>
    <row r="146" spans="2:27" ht="18" customHeight="1" x14ac:dyDescent="0.35">
      <c r="B146" s="282"/>
      <c r="C146" s="282"/>
      <c r="D146" s="282"/>
      <c r="E146" s="282"/>
      <c r="F146" s="282"/>
      <c r="G146" s="282"/>
      <c r="H146" s="282"/>
      <c r="I146" s="282"/>
      <c r="J146" s="282"/>
      <c r="K146" s="282"/>
      <c r="L146" s="282"/>
      <c r="M146" s="282"/>
      <c r="N146" s="282"/>
      <c r="O146" s="282"/>
      <c r="P146" s="282"/>
      <c r="Q146" s="282"/>
      <c r="R146" s="282"/>
      <c r="S146" s="282"/>
      <c r="T146" s="282"/>
      <c r="U146" s="282"/>
      <c r="V146" s="282"/>
      <c r="W146" s="282"/>
      <c r="X146" s="282"/>
      <c r="Y146" s="282"/>
      <c r="Z146" s="282"/>
      <c r="AA146" s="282"/>
    </row>
    <row r="147" spans="2:27" ht="18" customHeight="1" x14ac:dyDescent="0.35">
      <c r="B147" s="282"/>
      <c r="C147" s="282"/>
      <c r="D147" s="282"/>
      <c r="E147" s="282"/>
      <c r="F147" s="282"/>
      <c r="G147" s="282"/>
      <c r="H147" s="282"/>
      <c r="I147" s="282"/>
      <c r="J147" s="282"/>
      <c r="K147" s="282"/>
      <c r="L147" s="282"/>
      <c r="M147" s="282"/>
      <c r="N147" s="282"/>
      <c r="O147" s="282"/>
      <c r="P147" s="282"/>
      <c r="Q147" s="282"/>
      <c r="R147" s="282"/>
      <c r="S147" s="282"/>
      <c r="T147" s="282"/>
      <c r="U147" s="282"/>
      <c r="V147" s="282"/>
      <c r="W147" s="282"/>
      <c r="X147" s="282"/>
      <c r="Y147" s="282"/>
      <c r="Z147" s="282"/>
      <c r="AA147" s="282"/>
    </row>
    <row r="148" spans="2:27" ht="18" customHeight="1" x14ac:dyDescent="0.35">
      <c r="B148" s="282"/>
      <c r="C148" s="282"/>
      <c r="D148" s="282"/>
      <c r="E148" s="282"/>
      <c r="F148" s="282"/>
      <c r="G148" s="282"/>
      <c r="H148" s="282"/>
      <c r="I148" s="282"/>
      <c r="J148" s="282"/>
      <c r="K148" s="282"/>
      <c r="L148" s="282"/>
      <c r="M148" s="282"/>
      <c r="N148" s="282"/>
      <c r="O148" s="282"/>
      <c r="P148" s="282"/>
      <c r="Q148" s="282"/>
      <c r="R148" s="282"/>
      <c r="S148" s="282"/>
      <c r="T148" s="282"/>
      <c r="U148" s="282"/>
      <c r="V148" s="282"/>
      <c r="W148" s="282"/>
      <c r="X148" s="282"/>
      <c r="Y148" s="282"/>
      <c r="Z148" s="282"/>
      <c r="AA148" s="282"/>
    </row>
    <row r="149" spans="2:27" ht="18" customHeight="1" x14ac:dyDescent="0.35">
      <c r="B149" s="282"/>
      <c r="C149" s="282"/>
      <c r="D149" s="282"/>
      <c r="E149" s="282"/>
      <c r="F149" s="282"/>
      <c r="G149" s="282"/>
      <c r="H149" s="282"/>
      <c r="I149" s="282"/>
      <c r="J149" s="282"/>
      <c r="K149" s="282"/>
      <c r="L149" s="282"/>
      <c r="M149" s="282"/>
      <c r="N149" s="282"/>
      <c r="O149" s="282"/>
      <c r="P149" s="282"/>
      <c r="Q149" s="282"/>
      <c r="R149" s="282"/>
      <c r="S149" s="282"/>
      <c r="T149" s="282"/>
      <c r="U149" s="282"/>
      <c r="V149" s="282"/>
      <c r="W149" s="282"/>
      <c r="X149" s="282"/>
      <c r="Y149" s="282"/>
      <c r="Z149" s="282"/>
      <c r="AA149" s="282"/>
    </row>
    <row r="150" spans="2:27" ht="18" customHeight="1" x14ac:dyDescent="0.35">
      <c r="B150" s="282"/>
      <c r="C150" s="282"/>
      <c r="D150" s="282"/>
      <c r="E150" s="282"/>
      <c r="F150" s="282"/>
      <c r="G150" s="282"/>
      <c r="H150" s="282"/>
      <c r="I150" s="282"/>
      <c r="J150" s="282"/>
      <c r="K150" s="282"/>
      <c r="L150" s="282"/>
      <c r="M150" s="282"/>
      <c r="N150" s="282"/>
      <c r="O150" s="282"/>
      <c r="P150" s="282"/>
      <c r="Q150" s="282"/>
      <c r="R150" s="282"/>
      <c r="S150" s="282"/>
      <c r="T150" s="282"/>
      <c r="U150" s="282"/>
      <c r="V150" s="282"/>
      <c r="W150" s="282"/>
      <c r="X150" s="282"/>
      <c r="Y150" s="282"/>
      <c r="Z150" s="282"/>
      <c r="AA150" s="282"/>
    </row>
    <row r="151" spans="2:27" ht="18" customHeight="1" x14ac:dyDescent="0.35">
      <c r="B151" s="282"/>
      <c r="C151" s="282"/>
      <c r="D151" s="282"/>
      <c r="E151" s="282"/>
      <c r="F151" s="282"/>
      <c r="G151" s="282"/>
      <c r="H151" s="282"/>
      <c r="I151" s="282"/>
      <c r="J151" s="282"/>
      <c r="K151" s="282"/>
      <c r="L151" s="282"/>
      <c r="M151" s="282"/>
      <c r="N151" s="282"/>
      <c r="O151" s="282"/>
      <c r="P151" s="282"/>
      <c r="Q151" s="282"/>
      <c r="R151" s="282"/>
      <c r="S151" s="282"/>
      <c r="T151" s="282"/>
      <c r="U151" s="282"/>
      <c r="V151" s="282"/>
      <c r="W151" s="282"/>
      <c r="X151" s="282"/>
      <c r="Y151" s="282"/>
      <c r="Z151" s="282"/>
      <c r="AA151" s="282"/>
    </row>
    <row r="152" spans="2:27" ht="18" customHeight="1" x14ac:dyDescent="0.35">
      <c r="B152" s="282"/>
      <c r="C152" s="282"/>
      <c r="D152" s="282"/>
      <c r="E152" s="282"/>
      <c r="F152" s="282"/>
      <c r="G152" s="282"/>
      <c r="H152" s="282"/>
      <c r="I152" s="282"/>
      <c r="J152" s="282"/>
      <c r="K152" s="282"/>
      <c r="L152" s="282"/>
      <c r="M152" s="282"/>
      <c r="N152" s="282"/>
      <c r="O152" s="282"/>
      <c r="P152" s="282"/>
      <c r="Q152" s="282"/>
      <c r="R152" s="282"/>
      <c r="S152" s="282"/>
      <c r="T152" s="282"/>
      <c r="U152" s="282"/>
      <c r="V152" s="282"/>
      <c r="W152" s="282"/>
      <c r="X152" s="282"/>
      <c r="Y152" s="282"/>
      <c r="Z152" s="282"/>
      <c r="AA152" s="282"/>
    </row>
    <row r="153" spans="2:27" ht="18" customHeight="1" x14ac:dyDescent="0.35">
      <c r="B153" s="282"/>
      <c r="C153" s="282"/>
      <c r="D153" s="282"/>
      <c r="E153" s="282"/>
      <c r="F153" s="282"/>
      <c r="G153" s="282"/>
      <c r="H153" s="282"/>
      <c r="I153" s="282"/>
      <c r="J153" s="282"/>
      <c r="K153" s="282"/>
      <c r="L153" s="282"/>
      <c r="M153" s="282"/>
      <c r="N153" s="282"/>
      <c r="O153" s="282"/>
      <c r="P153" s="282"/>
      <c r="Q153" s="282"/>
      <c r="R153" s="282"/>
      <c r="S153" s="282"/>
      <c r="T153" s="282"/>
      <c r="U153" s="282"/>
      <c r="V153" s="282"/>
      <c r="W153" s="282"/>
      <c r="X153" s="282"/>
      <c r="Y153" s="282"/>
      <c r="Z153" s="282"/>
      <c r="AA153" s="282"/>
    </row>
    <row r="154" spans="2:27" ht="18" customHeight="1" x14ac:dyDescent="0.35">
      <c r="B154" s="282"/>
      <c r="C154" s="282"/>
      <c r="D154" s="282"/>
      <c r="E154" s="282"/>
      <c r="F154" s="282"/>
      <c r="G154" s="282"/>
      <c r="H154" s="282"/>
      <c r="I154" s="282"/>
      <c r="J154" s="282"/>
      <c r="K154" s="282"/>
      <c r="L154" s="282"/>
      <c r="M154" s="282"/>
      <c r="N154" s="282"/>
      <c r="O154" s="282"/>
      <c r="P154" s="282"/>
      <c r="Q154" s="282"/>
      <c r="R154" s="282"/>
      <c r="S154" s="282"/>
      <c r="T154" s="282"/>
      <c r="U154" s="282"/>
      <c r="V154" s="282"/>
      <c r="W154" s="282"/>
      <c r="X154" s="282"/>
      <c r="Y154" s="282"/>
      <c r="Z154" s="282"/>
      <c r="AA154" s="282"/>
    </row>
    <row r="155" spans="2:27" ht="18" customHeight="1" x14ac:dyDescent="0.35">
      <c r="B155" s="282"/>
      <c r="C155" s="282"/>
      <c r="D155" s="282"/>
      <c r="E155" s="282"/>
      <c r="F155" s="282"/>
      <c r="G155" s="282"/>
      <c r="H155" s="282"/>
      <c r="I155" s="282"/>
      <c r="J155" s="282"/>
      <c r="K155" s="282"/>
      <c r="L155" s="282"/>
      <c r="M155" s="282"/>
      <c r="N155" s="282"/>
      <c r="O155" s="282"/>
      <c r="P155" s="282"/>
      <c r="Q155" s="282"/>
      <c r="R155" s="282"/>
      <c r="S155" s="282"/>
      <c r="T155" s="282"/>
      <c r="U155" s="282"/>
      <c r="V155" s="282"/>
      <c r="W155" s="282"/>
      <c r="X155" s="282"/>
      <c r="Y155" s="282"/>
      <c r="Z155" s="282"/>
      <c r="AA155" s="282"/>
    </row>
    <row r="156" spans="2:27" ht="18" customHeight="1" x14ac:dyDescent="0.35">
      <c r="B156" s="282"/>
      <c r="C156" s="282"/>
      <c r="D156" s="282"/>
      <c r="E156" s="282"/>
      <c r="F156" s="282"/>
      <c r="G156" s="282"/>
      <c r="H156" s="282"/>
      <c r="I156" s="282"/>
      <c r="J156" s="282"/>
      <c r="K156" s="282"/>
      <c r="L156" s="282"/>
      <c r="M156" s="282"/>
      <c r="N156" s="282"/>
      <c r="O156" s="282"/>
      <c r="P156" s="282"/>
      <c r="Q156" s="282"/>
      <c r="R156" s="282"/>
      <c r="S156" s="282"/>
      <c r="T156" s="282"/>
      <c r="U156" s="282"/>
      <c r="V156" s="282"/>
      <c r="W156" s="282"/>
      <c r="X156" s="282"/>
      <c r="Y156" s="282"/>
      <c r="Z156" s="282"/>
      <c r="AA156" s="282"/>
    </row>
    <row r="157" spans="2:27" ht="18" customHeight="1" x14ac:dyDescent="0.35">
      <c r="B157" s="282"/>
      <c r="C157" s="282"/>
      <c r="D157" s="282"/>
      <c r="E157" s="282"/>
      <c r="F157" s="282"/>
      <c r="G157" s="282"/>
      <c r="H157" s="282"/>
      <c r="I157" s="282"/>
      <c r="J157" s="282"/>
      <c r="K157" s="282"/>
      <c r="L157" s="282"/>
      <c r="M157" s="282"/>
      <c r="N157" s="282"/>
      <c r="O157" s="282"/>
      <c r="P157" s="282"/>
      <c r="Q157" s="282"/>
      <c r="R157" s="282"/>
      <c r="S157" s="282"/>
      <c r="T157" s="282"/>
      <c r="U157" s="282"/>
      <c r="V157" s="282"/>
      <c r="W157" s="282"/>
      <c r="X157" s="282"/>
      <c r="Y157" s="282"/>
      <c r="Z157" s="282"/>
      <c r="AA157" s="282"/>
    </row>
    <row r="158" spans="2:27" ht="18" customHeight="1" x14ac:dyDescent="0.35">
      <c r="B158" s="282"/>
      <c r="C158" s="282"/>
      <c r="D158" s="282"/>
      <c r="E158" s="282"/>
      <c r="F158" s="282"/>
      <c r="G158" s="282"/>
      <c r="H158" s="282"/>
      <c r="I158" s="282"/>
      <c r="J158" s="282"/>
      <c r="K158" s="282"/>
      <c r="L158" s="282"/>
      <c r="M158" s="282"/>
      <c r="N158" s="282"/>
      <c r="O158" s="282"/>
      <c r="P158" s="282"/>
      <c r="Q158" s="282"/>
      <c r="R158" s="282"/>
      <c r="S158" s="282"/>
      <c r="T158" s="282"/>
      <c r="U158" s="282"/>
      <c r="V158" s="282"/>
      <c r="W158" s="282"/>
      <c r="X158" s="282"/>
      <c r="Y158" s="282"/>
      <c r="Z158" s="282"/>
      <c r="AA158" s="282"/>
    </row>
    <row r="159" spans="2:27" ht="18" customHeight="1" x14ac:dyDescent="0.35">
      <c r="B159" s="282"/>
      <c r="C159" s="282"/>
      <c r="D159" s="282"/>
      <c r="E159" s="282"/>
      <c r="F159" s="282"/>
      <c r="G159" s="282"/>
      <c r="H159" s="282"/>
      <c r="I159" s="282"/>
      <c r="J159" s="282"/>
      <c r="K159" s="282"/>
      <c r="L159" s="282"/>
      <c r="M159" s="282"/>
      <c r="N159" s="282"/>
      <c r="O159" s="282"/>
      <c r="P159" s="282"/>
      <c r="Q159" s="282"/>
      <c r="R159" s="282"/>
      <c r="S159" s="282"/>
      <c r="T159" s="282"/>
      <c r="U159" s="282"/>
      <c r="V159" s="282"/>
      <c r="W159" s="282"/>
      <c r="X159" s="282"/>
      <c r="Y159" s="282"/>
      <c r="Z159" s="282"/>
      <c r="AA159" s="282"/>
    </row>
    <row r="160" spans="2:27" ht="18" customHeight="1" x14ac:dyDescent="0.35">
      <c r="B160" s="282"/>
      <c r="C160" s="282"/>
      <c r="D160" s="282"/>
      <c r="E160" s="282"/>
      <c r="F160" s="282"/>
      <c r="G160" s="282"/>
      <c r="H160" s="282"/>
      <c r="I160" s="282"/>
      <c r="J160" s="282"/>
      <c r="K160" s="282"/>
      <c r="L160" s="282"/>
      <c r="M160" s="282"/>
      <c r="N160" s="282"/>
      <c r="O160" s="282"/>
      <c r="P160" s="282"/>
      <c r="Q160" s="282"/>
      <c r="R160" s="282"/>
      <c r="S160" s="282"/>
      <c r="T160" s="282"/>
      <c r="U160" s="282"/>
      <c r="V160" s="282"/>
      <c r="W160" s="282"/>
      <c r="X160" s="282"/>
      <c r="Y160" s="282"/>
      <c r="Z160" s="282"/>
      <c r="AA160" s="282"/>
    </row>
    <row r="161" spans="2:27" ht="18" customHeight="1" x14ac:dyDescent="0.35">
      <c r="B161" s="282"/>
      <c r="C161" s="282"/>
      <c r="D161" s="282"/>
      <c r="E161" s="282"/>
      <c r="F161" s="282"/>
      <c r="G161" s="282"/>
      <c r="H161" s="282"/>
      <c r="I161" s="282"/>
      <c r="J161" s="282"/>
      <c r="K161" s="282"/>
      <c r="L161" s="282"/>
      <c r="M161" s="282"/>
      <c r="N161" s="282"/>
      <c r="O161" s="282"/>
      <c r="P161" s="282"/>
      <c r="Q161" s="282"/>
      <c r="R161" s="282"/>
      <c r="S161" s="282"/>
      <c r="T161" s="282"/>
      <c r="U161" s="282"/>
      <c r="V161" s="282"/>
      <c r="W161" s="282"/>
      <c r="X161" s="282"/>
      <c r="Y161" s="282"/>
      <c r="Z161" s="282"/>
      <c r="AA161" s="282"/>
    </row>
    <row r="162" spans="2:27" ht="18" customHeight="1" x14ac:dyDescent="0.35">
      <c r="B162" s="282"/>
      <c r="C162" s="282"/>
      <c r="D162" s="282"/>
      <c r="E162" s="282"/>
      <c r="F162" s="282"/>
      <c r="G162" s="282"/>
      <c r="H162" s="282"/>
      <c r="I162" s="282"/>
      <c r="J162" s="282"/>
      <c r="K162" s="282"/>
      <c r="L162" s="282"/>
      <c r="M162" s="282"/>
      <c r="N162" s="282"/>
      <c r="O162" s="282"/>
      <c r="P162" s="282"/>
      <c r="Q162" s="282"/>
      <c r="R162" s="282"/>
      <c r="S162" s="282"/>
      <c r="T162" s="282"/>
      <c r="U162" s="282"/>
      <c r="V162" s="282"/>
      <c r="W162" s="282"/>
      <c r="X162" s="282"/>
      <c r="Y162" s="282"/>
      <c r="Z162" s="282"/>
      <c r="AA162" s="282"/>
    </row>
    <row r="163" spans="2:27" ht="18" customHeight="1" x14ac:dyDescent="0.35">
      <c r="B163" s="282"/>
      <c r="C163" s="282"/>
      <c r="D163" s="282"/>
      <c r="E163" s="282"/>
      <c r="F163" s="282"/>
      <c r="G163" s="282"/>
      <c r="H163" s="282"/>
      <c r="I163" s="282"/>
      <c r="J163" s="282"/>
      <c r="K163" s="282"/>
      <c r="L163" s="282"/>
      <c r="M163" s="282"/>
      <c r="N163" s="282"/>
      <c r="O163" s="282"/>
      <c r="P163" s="282"/>
      <c r="Q163" s="282"/>
      <c r="R163" s="282"/>
      <c r="S163" s="282"/>
      <c r="T163" s="282"/>
      <c r="U163" s="282"/>
      <c r="V163" s="282"/>
      <c r="W163" s="282"/>
      <c r="X163" s="282"/>
      <c r="Y163" s="282"/>
      <c r="Z163" s="282"/>
      <c r="AA163" s="282"/>
    </row>
    <row r="164" spans="2:27" ht="18" customHeight="1" x14ac:dyDescent="0.35">
      <c r="B164" s="282"/>
      <c r="C164" s="282"/>
      <c r="D164" s="282"/>
      <c r="E164" s="282"/>
      <c r="F164" s="282"/>
      <c r="G164" s="282"/>
      <c r="H164" s="282"/>
      <c r="I164" s="282"/>
      <c r="J164" s="282"/>
      <c r="K164" s="282"/>
      <c r="L164" s="282"/>
      <c r="M164" s="282"/>
      <c r="N164" s="282"/>
      <c r="O164" s="282"/>
      <c r="P164" s="282"/>
      <c r="Q164" s="282"/>
      <c r="R164" s="282"/>
      <c r="S164" s="282"/>
      <c r="T164" s="282"/>
      <c r="U164" s="282"/>
      <c r="V164" s="282"/>
      <c r="W164" s="282"/>
      <c r="X164" s="282"/>
      <c r="Y164" s="282"/>
      <c r="Z164" s="282"/>
      <c r="AA164" s="282"/>
    </row>
    <row r="165" spans="2:27" ht="18" customHeight="1" x14ac:dyDescent="0.35">
      <c r="B165" s="282"/>
      <c r="C165" s="282"/>
      <c r="D165" s="282"/>
      <c r="E165" s="282"/>
      <c r="F165" s="282"/>
      <c r="G165" s="282"/>
      <c r="H165" s="282"/>
      <c r="I165" s="282"/>
      <c r="J165" s="282"/>
      <c r="K165" s="282"/>
      <c r="L165" s="282"/>
      <c r="M165" s="282"/>
      <c r="N165" s="282"/>
      <c r="O165" s="282"/>
      <c r="P165" s="282"/>
      <c r="Q165" s="282"/>
      <c r="R165" s="282"/>
      <c r="S165" s="282"/>
      <c r="T165" s="282"/>
      <c r="U165" s="282"/>
      <c r="V165" s="282"/>
      <c r="W165" s="282"/>
      <c r="X165" s="282"/>
      <c r="Y165" s="282"/>
      <c r="Z165" s="282"/>
      <c r="AA165" s="282"/>
    </row>
    <row r="166" spans="2:27" ht="18" customHeight="1" x14ac:dyDescent="0.35">
      <c r="B166" s="282"/>
      <c r="C166" s="282"/>
      <c r="D166" s="282"/>
      <c r="E166" s="282"/>
      <c r="F166" s="282"/>
      <c r="G166" s="282"/>
      <c r="H166" s="282"/>
      <c r="I166" s="282"/>
      <c r="J166" s="282"/>
      <c r="K166" s="282"/>
      <c r="L166" s="282"/>
      <c r="M166" s="282"/>
      <c r="N166" s="282"/>
      <c r="O166" s="282"/>
      <c r="P166" s="282"/>
      <c r="Q166" s="282"/>
      <c r="R166" s="282"/>
      <c r="S166" s="282"/>
      <c r="T166" s="282"/>
      <c r="U166" s="282"/>
      <c r="V166" s="282"/>
      <c r="W166" s="282"/>
      <c r="X166" s="282"/>
      <c r="Y166" s="282"/>
      <c r="Z166" s="282"/>
      <c r="AA166" s="282"/>
    </row>
    <row r="167" spans="2:27" ht="18" customHeight="1" x14ac:dyDescent="0.35">
      <c r="B167" s="282"/>
      <c r="C167" s="282"/>
      <c r="D167" s="282"/>
      <c r="E167" s="282"/>
      <c r="F167" s="282"/>
      <c r="G167" s="282"/>
      <c r="H167" s="282"/>
      <c r="I167" s="282"/>
      <c r="J167" s="282"/>
      <c r="K167" s="282"/>
      <c r="L167" s="282"/>
      <c r="M167" s="282"/>
      <c r="N167" s="282"/>
      <c r="O167" s="282"/>
      <c r="P167" s="282"/>
      <c r="Q167" s="282"/>
      <c r="R167" s="282"/>
      <c r="S167" s="282"/>
      <c r="T167" s="282"/>
      <c r="U167" s="282"/>
      <c r="V167" s="282"/>
      <c r="W167" s="282"/>
      <c r="X167" s="282"/>
      <c r="Y167" s="282"/>
      <c r="Z167" s="282"/>
      <c r="AA167" s="282"/>
    </row>
    <row r="168" spans="2:27" ht="18" customHeight="1" x14ac:dyDescent="0.35">
      <c r="B168" s="282"/>
      <c r="C168" s="282"/>
      <c r="D168" s="282"/>
      <c r="E168" s="282"/>
      <c r="F168" s="282"/>
      <c r="G168" s="282"/>
      <c r="H168" s="282"/>
      <c r="I168" s="282"/>
      <c r="J168" s="282"/>
      <c r="K168" s="282"/>
      <c r="L168" s="282"/>
      <c r="M168" s="282"/>
      <c r="N168" s="282"/>
      <c r="O168" s="282"/>
      <c r="P168" s="282"/>
      <c r="Q168" s="282"/>
      <c r="R168" s="282"/>
      <c r="S168" s="282"/>
      <c r="T168" s="282"/>
      <c r="U168" s="282"/>
      <c r="V168" s="282"/>
      <c r="W168" s="282"/>
      <c r="X168" s="282"/>
      <c r="Y168" s="282"/>
      <c r="Z168" s="282"/>
      <c r="AA168" s="282"/>
    </row>
    <row r="169" spans="2:27" ht="18" customHeight="1" x14ac:dyDescent="0.35">
      <c r="B169" s="282"/>
      <c r="C169" s="282"/>
      <c r="D169" s="282"/>
      <c r="E169" s="282"/>
      <c r="F169" s="282"/>
      <c r="G169" s="282"/>
      <c r="H169" s="282"/>
      <c r="I169" s="282"/>
      <c r="J169" s="282"/>
      <c r="K169" s="282"/>
      <c r="L169" s="282"/>
      <c r="M169" s="282"/>
      <c r="N169" s="282"/>
      <c r="O169" s="282"/>
      <c r="P169" s="282"/>
      <c r="Q169" s="282"/>
      <c r="R169" s="282"/>
      <c r="S169" s="282"/>
      <c r="T169" s="282"/>
      <c r="U169" s="282"/>
      <c r="V169" s="282"/>
      <c r="W169" s="282"/>
      <c r="X169" s="282"/>
      <c r="Y169" s="282"/>
      <c r="Z169" s="282"/>
      <c r="AA169" s="282"/>
    </row>
    <row r="170" spans="2:27" ht="18" customHeight="1" x14ac:dyDescent="0.35">
      <c r="B170" s="282"/>
      <c r="C170" s="282"/>
      <c r="D170" s="282"/>
      <c r="E170" s="282"/>
      <c r="F170" s="282"/>
      <c r="G170" s="282"/>
      <c r="H170" s="282"/>
      <c r="I170" s="282"/>
      <c r="J170" s="282"/>
      <c r="K170" s="282"/>
      <c r="L170" s="282"/>
      <c r="M170" s="282"/>
      <c r="N170" s="282"/>
      <c r="O170" s="282"/>
      <c r="P170" s="282"/>
      <c r="Q170" s="282"/>
      <c r="R170" s="282"/>
      <c r="S170" s="282"/>
      <c r="T170" s="282"/>
      <c r="U170" s="282"/>
      <c r="V170" s="282"/>
      <c r="W170" s="282"/>
      <c r="X170" s="282"/>
      <c r="Y170" s="282"/>
      <c r="Z170" s="282"/>
      <c r="AA170" s="282"/>
    </row>
    <row r="171" spans="2:27" ht="18" customHeight="1" x14ac:dyDescent="0.35">
      <c r="B171" s="282"/>
      <c r="C171" s="282"/>
      <c r="D171" s="282"/>
      <c r="E171" s="282"/>
      <c r="F171" s="282"/>
      <c r="G171" s="282"/>
      <c r="H171" s="282"/>
      <c r="I171" s="282"/>
      <c r="J171" s="282"/>
      <c r="K171" s="282"/>
      <c r="L171" s="282"/>
      <c r="M171" s="282"/>
      <c r="N171" s="282"/>
      <c r="O171" s="282"/>
      <c r="P171" s="282"/>
      <c r="Q171" s="282"/>
      <c r="R171" s="282"/>
      <c r="S171" s="282"/>
      <c r="T171" s="282"/>
      <c r="U171" s="282"/>
      <c r="V171" s="282"/>
      <c r="W171" s="282"/>
      <c r="X171" s="282"/>
      <c r="Y171" s="282"/>
      <c r="Z171" s="282"/>
      <c r="AA171" s="282"/>
    </row>
    <row r="172" spans="2:27" ht="18" customHeight="1" x14ac:dyDescent="0.35">
      <c r="B172" s="282"/>
      <c r="C172" s="282"/>
      <c r="D172" s="282"/>
      <c r="E172" s="282"/>
      <c r="F172" s="282"/>
      <c r="G172" s="282"/>
      <c r="H172" s="282"/>
      <c r="I172" s="282"/>
      <c r="J172" s="282"/>
      <c r="K172" s="282"/>
      <c r="L172" s="282"/>
      <c r="M172" s="282"/>
      <c r="N172" s="282"/>
      <c r="O172" s="282"/>
      <c r="P172" s="282"/>
      <c r="Q172" s="282"/>
      <c r="R172" s="282"/>
      <c r="S172" s="282"/>
      <c r="T172" s="282"/>
      <c r="U172" s="282"/>
      <c r="V172" s="282"/>
      <c r="W172" s="282"/>
      <c r="X172" s="282"/>
      <c r="Y172" s="282"/>
      <c r="Z172" s="282"/>
      <c r="AA172" s="282"/>
    </row>
    <row r="173" spans="2:27" ht="18" customHeight="1" x14ac:dyDescent="0.35">
      <c r="B173" s="282"/>
      <c r="C173" s="282"/>
      <c r="D173" s="282"/>
      <c r="E173" s="282"/>
      <c r="F173" s="282"/>
      <c r="G173" s="282"/>
      <c r="H173" s="282"/>
      <c r="I173" s="282"/>
      <c r="J173" s="282"/>
      <c r="K173" s="282"/>
      <c r="L173" s="282"/>
      <c r="M173" s="282"/>
      <c r="N173" s="282"/>
      <c r="O173" s="282"/>
      <c r="P173" s="282"/>
      <c r="Q173" s="282"/>
      <c r="R173" s="282"/>
      <c r="S173" s="282"/>
      <c r="T173" s="282"/>
      <c r="U173" s="282"/>
      <c r="V173" s="282"/>
      <c r="W173" s="282"/>
      <c r="X173" s="282"/>
      <c r="Y173" s="282"/>
      <c r="Z173" s="282"/>
      <c r="AA173" s="282"/>
    </row>
    <row r="174" spans="2:27" ht="18" customHeight="1" x14ac:dyDescent="0.35">
      <c r="B174" s="282"/>
      <c r="C174" s="282"/>
      <c r="D174" s="282"/>
      <c r="E174" s="282"/>
      <c r="F174" s="282"/>
      <c r="G174" s="282"/>
      <c r="H174" s="282"/>
      <c r="I174" s="282"/>
      <c r="J174" s="282"/>
      <c r="K174" s="282"/>
      <c r="L174" s="282"/>
      <c r="M174" s="282"/>
      <c r="N174" s="282"/>
      <c r="O174" s="282"/>
      <c r="P174" s="282"/>
      <c r="Q174" s="282"/>
      <c r="R174" s="282"/>
      <c r="S174" s="282"/>
      <c r="T174" s="282"/>
      <c r="U174" s="282"/>
      <c r="V174" s="282"/>
      <c r="W174" s="282"/>
      <c r="X174" s="282"/>
      <c r="Y174" s="282"/>
      <c r="Z174" s="282"/>
      <c r="AA174" s="282"/>
    </row>
    <row r="175" spans="2:27" ht="18" customHeight="1" x14ac:dyDescent="0.35">
      <c r="B175" s="282"/>
      <c r="C175" s="282"/>
      <c r="D175" s="282"/>
      <c r="E175" s="282"/>
      <c r="F175" s="282"/>
      <c r="G175" s="282"/>
      <c r="H175" s="282"/>
      <c r="I175" s="282"/>
      <c r="J175" s="282"/>
      <c r="K175" s="282"/>
      <c r="L175" s="282"/>
      <c r="M175" s="282"/>
      <c r="N175" s="282"/>
      <c r="O175" s="282"/>
      <c r="P175" s="282"/>
      <c r="Q175" s="282"/>
      <c r="R175" s="282"/>
      <c r="S175" s="282"/>
      <c r="T175" s="282"/>
      <c r="U175" s="282"/>
      <c r="V175" s="282"/>
      <c r="W175" s="282"/>
      <c r="X175" s="282"/>
      <c r="Y175" s="282"/>
      <c r="Z175" s="282"/>
      <c r="AA175" s="282"/>
    </row>
    <row r="176" spans="2:27" ht="18" customHeight="1" x14ac:dyDescent="0.35">
      <c r="B176" s="282"/>
      <c r="C176" s="282"/>
      <c r="D176" s="282"/>
      <c r="E176" s="282"/>
      <c r="F176" s="282"/>
      <c r="G176" s="282"/>
      <c r="H176" s="282"/>
      <c r="I176" s="282"/>
      <c r="J176" s="282"/>
      <c r="K176" s="282"/>
      <c r="L176" s="282"/>
      <c r="M176" s="282"/>
      <c r="N176" s="282"/>
      <c r="O176" s="282"/>
      <c r="P176" s="282"/>
      <c r="Q176" s="282"/>
      <c r="R176" s="282"/>
      <c r="S176" s="282"/>
      <c r="T176" s="282"/>
      <c r="U176" s="282"/>
      <c r="V176" s="282"/>
      <c r="W176" s="282"/>
      <c r="X176" s="282"/>
      <c r="Y176" s="282"/>
      <c r="Z176" s="282"/>
      <c r="AA176" s="282"/>
    </row>
    <row r="177" spans="2:27" ht="18" customHeight="1" x14ac:dyDescent="0.35">
      <c r="B177" s="282"/>
      <c r="C177" s="282"/>
      <c r="D177" s="282"/>
      <c r="E177" s="282"/>
      <c r="F177" s="282"/>
      <c r="G177" s="282"/>
      <c r="H177" s="282"/>
      <c r="I177" s="282"/>
      <c r="J177" s="282"/>
      <c r="K177" s="282"/>
      <c r="L177" s="282"/>
      <c r="M177" s="282"/>
      <c r="N177" s="282"/>
      <c r="O177" s="282"/>
      <c r="P177" s="282"/>
      <c r="Q177" s="282"/>
      <c r="R177" s="282"/>
      <c r="S177" s="282"/>
      <c r="T177" s="282"/>
      <c r="U177" s="282"/>
      <c r="V177" s="282"/>
      <c r="W177" s="282"/>
      <c r="X177" s="282"/>
      <c r="Y177" s="282"/>
      <c r="Z177" s="282"/>
      <c r="AA177" s="282"/>
    </row>
    <row r="178" spans="2:27" ht="18" customHeight="1" x14ac:dyDescent="0.35">
      <c r="B178" s="282"/>
      <c r="C178" s="282"/>
      <c r="D178" s="282"/>
      <c r="E178" s="282"/>
      <c r="F178" s="282"/>
      <c r="G178" s="282"/>
      <c r="H178" s="282"/>
      <c r="I178" s="282"/>
      <c r="J178" s="282"/>
      <c r="K178" s="282"/>
      <c r="L178" s="282"/>
      <c r="M178" s="282"/>
      <c r="N178" s="282"/>
      <c r="O178" s="282"/>
      <c r="P178" s="282"/>
      <c r="Q178" s="282"/>
      <c r="R178" s="282"/>
      <c r="S178" s="282"/>
      <c r="T178" s="282"/>
      <c r="U178" s="282"/>
      <c r="V178" s="282"/>
      <c r="W178" s="282"/>
      <c r="X178" s="282"/>
      <c r="Y178" s="282"/>
      <c r="Z178" s="282"/>
      <c r="AA178" s="282"/>
    </row>
    <row r="179" spans="2:27" ht="18" customHeight="1" x14ac:dyDescent="0.35">
      <c r="B179" s="282"/>
      <c r="C179" s="282"/>
      <c r="D179" s="282"/>
      <c r="E179" s="282"/>
      <c r="F179" s="282"/>
      <c r="G179" s="282"/>
      <c r="H179" s="282"/>
      <c r="I179" s="282"/>
      <c r="J179" s="282"/>
      <c r="K179" s="282"/>
      <c r="L179" s="282"/>
      <c r="M179" s="282"/>
      <c r="N179" s="282"/>
      <c r="O179" s="282"/>
      <c r="P179" s="282"/>
      <c r="Q179" s="282"/>
      <c r="R179" s="282"/>
      <c r="S179" s="282"/>
      <c r="T179" s="282"/>
      <c r="U179" s="282"/>
      <c r="V179" s="282"/>
      <c r="W179" s="282"/>
      <c r="X179" s="282"/>
      <c r="Y179" s="282"/>
      <c r="Z179" s="282"/>
      <c r="AA179" s="282"/>
    </row>
    <row r="180" spans="2:27" ht="18" customHeight="1" x14ac:dyDescent="0.35">
      <c r="B180" s="282"/>
      <c r="C180" s="282"/>
      <c r="D180" s="282"/>
      <c r="E180" s="282"/>
      <c r="F180" s="282"/>
      <c r="G180" s="282"/>
      <c r="H180" s="282"/>
      <c r="I180" s="282"/>
      <c r="J180" s="282"/>
      <c r="K180" s="282"/>
      <c r="L180" s="282"/>
      <c r="M180" s="282"/>
      <c r="N180" s="282"/>
      <c r="O180" s="282"/>
      <c r="P180" s="282"/>
      <c r="Q180" s="282"/>
      <c r="R180" s="282"/>
      <c r="S180" s="282"/>
      <c r="T180" s="282"/>
      <c r="U180" s="282"/>
      <c r="V180" s="282"/>
      <c r="W180" s="282"/>
      <c r="X180" s="282"/>
      <c r="Y180" s="282"/>
      <c r="Z180" s="282"/>
      <c r="AA180" s="282"/>
    </row>
    <row r="181" spans="2:27" ht="18" customHeight="1" x14ac:dyDescent="0.35">
      <c r="B181" s="282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  <c r="O181" s="282"/>
      <c r="P181" s="282"/>
      <c r="Q181" s="282"/>
      <c r="R181" s="282"/>
      <c r="S181" s="282"/>
      <c r="T181" s="282"/>
      <c r="U181" s="282"/>
      <c r="V181" s="282"/>
      <c r="W181" s="282"/>
      <c r="X181" s="282"/>
      <c r="Y181" s="282"/>
      <c r="Z181" s="282"/>
      <c r="AA181" s="282"/>
    </row>
    <row r="182" spans="2:27" ht="18" customHeight="1" x14ac:dyDescent="0.35">
      <c r="B182" s="282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  <c r="O182" s="282"/>
      <c r="P182" s="282"/>
      <c r="Q182" s="282"/>
      <c r="R182" s="282"/>
      <c r="S182" s="282"/>
      <c r="T182" s="282"/>
      <c r="U182" s="282"/>
      <c r="V182" s="282"/>
      <c r="W182" s="282"/>
      <c r="X182" s="282"/>
      <c r="Y182" s="282"/>
      <c r="Z182" s="282"/>
      <c r="AA182" s="282"/>
    </row>
    <row r="183" spans="2:27" ht="18" customHeight="1" x14ac:dyDescent="0.35">
      <c r="B183" s="282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  <c r="O183" s="282"/>
      <c r="P183" s="282"/>
      <c r="Q183" s="282"/>
      <c r="R183" s="282"/>
      <c r="S183" s="282"/>
      <c r="T183" s="282"/>
      <c r="U183" s="282"/>
      <c r="V183" s="282"/>
      <c r="W183" s="282"/>
      <c r="X183" s="282"/>
      <c r="Y183" s="282"/>
      <c r="Z183" s="282"/>
      <c r="AA183" s="282"/>
    </row>
    <row r="184" spans="2:27" ht="18" customHeight="1" x14ac:dyDescent="0.35">
      <c r="B184" s="282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  <c r="O184" s="282"/>
      <c r="P184" s="282"/>
      <c r="Q184" s="282"/>
      <c r="R184" s="282"/>
      <c r="S184" s="282"/>
      <c r="T184" s="282"/>
      <c r="U184" s="282"/>
      <c r="V184" s="282"/>
      <c r="W184" s="282"/>
      <c r="X184" s="282"/>
      <c r="Y184" s="282"/>
      <c r="Z184" s="282"/>
      <c r="AA184" s="282"/>
    </row>
    <row r="185" spans="2:27" ht="18" customHeight="1" x14ac:dyDescent="0.35">
      <c r="B185" s="282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  <c r="O185" s="282"/>
      <c r="P185" s="282"/>
      <c r="Q185" s="282"/>
      <c r="R185" s="282"/>
      <c r="S185" s="282"/>
      <c r="T185" s="282"/>
      <c r="U185" s="282"/>
      <c r="V185" s="282"/>
      <c r="W185" s="282"/>
      <c r="X185" s="282"/>
      <c r="Y185" s="282"/>
      <c r="Z185" s="282"/>
      <c r="AA185" s="282"/>
    </row>
    <row r="186" spans="2:27" ht="18" customHeight="1" x14ac:dyDescent="0.35">
      <c r="B186" s="282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  <c r="O186" s="282"/>
      <c r="P186" s="282"/>
      <c r="Q186" s="282"/>
      <c r="R186" s="282"/>
      <c r="S186" s="282"/>
      <c r="T186" s="282"/>
      <c r="U186" s="282"/>
      <c r="V186" s="282"/>
      <c r="W186" s="282"/>
      <c r="X186" s="282"/>
      <c r="Y186" s="282"/>
      <c r="Z186" s="282"/>
      <c r="AA186" s="282"/>
    </row>
    <row r="187" spans="2:27" ht="18" customHeight="1" x14ac:dyDescent="0.35">
      <c r="B187" s="282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  <c r="O187" s="282"/>
      <c r="P187" s="282"/>
      <c r="Q187" s="282"/>
      <c r="R187" s="282"/>
      <c r="S187" s="282"/>
      <c r="T187" s="282"/>
      <c r="U187" s="282"/>
      <c r="V187" s="282"/>
      <c r="W187" s="282"/>
      <c r="X187" s="282"/>
      <c r="Y187" s="282"/>
      <c r="Z187" s="282"/>
      <c r="AA187" s="282"/>
    </row>
    <row r="188" spans="2:27" ht="18" customHeight="1" x14ac:dyDescent="0.35">
      <c r="B188" s="282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  <c r="O188" s="282"/>
      <c r="P188" s="282"/>
      <c r="Q188" s="282"/>
      <c r="R188" s="282"/>
      <c r="S188" s="282"/>
      <c r="T188" s="282"/>
      <c r="U188" s="282"/>
      <c r="V188" s="282"/>
      <c r="W188" s="282"/>
      <c r="X188" s="282"/>
      <c r="Y188" s="282"/>
      <c r="Z188" s="282"/>
      <c r="AA188" s="282"/>
    </row>
    <row r="189" spans="2:27" ht="18" customHeight="1" x14ac:dyDescent="0.35">
      <c r="B189" s="282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  <c r="O189" s="282"/>
      <c r="P189" s="282"/>
      <c r="Q189" s="282"/>
      <c r="R189" s="282"/>
      <c r="S189" s="282"/>
      <c r="T189" s="282"/>
      <c r="U189" s="282"/>
      <c r="V189" s="282"/>
      <c r="W189" s="282"/>
      <c r="X189" s="282"/>
      <c r="Y189" s="282"/>
      <c r="Z189" s="282"/>
      <c r="AA189" s="282"/>
    </row>
    <row r="190" spans="2:27" ht="18" customHeight="1" x14ac:dyDescent="0.35">
      <c r="B190" s="282"/>
      <c r="C190" s="282"/>
      <c r="D190" s="282"/>
      <c r="E190" s="282"/>
      <c r="F190" s="282"/>
      <c r="G190" s="282"/>
      <c r="H190" s="282"/>
      <c r="I190" s="282"/>
      <c r="J190" s="282"/>
      <c r="K190" s="282"/>
      <c r="L190" s="282"/>
      <c r="M190" s="282"/>
      <c r="N190" s="282"/>
      <c r="O190" s="282"/>
      <c r="P190" s="282"/>
      <c r="Q190" s="282"/>
      <c r="R190" s="282"/>
      <c r="S190" s="282"/>
      <c r="T190" s="282"/>
      <c r="U190" s="282"/>
      <c r="V190" s="282"/>
      <c r="W190" s="282"/>
      <c r="X190" s="282"/>
      <c r="Y190" s="282"/>
      <c r="Z190" s="282"/>
      <c r="AA190" s="282"/>
    </row>
    <row r="191" spans="2:27" ht="18" customHeight="1" x14ac:dyDescent="0.35">
      <c r="B191" s="282"/>
      <c r="C191" s="282"/>
      <c r="D191" s="282"/>
      <c r="E191" s="282"/>
      <c r="F191" s="282"/>
      <c r="G191" s="282"/>
      <c r="H191" s="282"/>
      <c r="I191" s="282"/>
      <c r="J191" s="282"/>
      <c r="K191" s="282"/>
      <c r="L191" s="282"/>
      <c r="M191" s="282"/>
      <c r="N191" s="282"/>
      <c r="O191" s="282"/>
      <c r="P191" s="282"/>
      <c r="Q191" s="282"/>
      <c r="R191" s="282"/>
      <c r="S191" s="282"/>
      <c r="T191" s="282"/>
      <c r="U191" s="282"/>
      <c r="V191" s="282"/>
      <c r="W191" s="282"/>
      <c r="X191" s="282"/>
      <c r="Y191" s="282"/>
      <c r="Z191" s="282"/>
      <c r="AA191" s="282"/>
    </row>
    <row r="192" spans="2:27" ht="18" customHeight="1" x14ac:dyDescent="0.35">
      <c r="B192" s="282"/>
      <c r="C192" s="282"/>
      <c r="D192" s="282"/>
      <c r="E192" s="282"/>
      <c r="F192" s="282"/>
      <c r="G192" s="282"/>
      <c r="H192" s="282"/>
      <c r="I192" s="282"/>
      <c r="J192" s="282"/>
      <c r="K192" s="282"/>
      <c r="L192" s="282"/>
      <c r="M192" s="282"/>
      <c r="N192" s="282"/>
      <c r="O192" s="282"/>
      <c r="P192" s="282"/>
      <c r="Q192" s="282"/>
      <c r="R192" s="282"/>
      <c r="S192" s="282"/>
      <c r="T192" s="282"/>
      <c r="U192" s="282"/>
      <c r="V192" s="282"/>
      <c r="W192" s="282"/>
      <c r="X192" s="282"/>
      <c r="Y192" s="282"/>
      <c r="Z192" s="282"/>
      <c r="AA192" s="282"/>
    </row>
    <row r="193" spans="2:27" ht="18" customHeight="1" x14ac:dyDescent="0.35">
      <c r="B193" s="282"/>
      <c r="C193" s="282"/>
      <c r="D193" s="282"/>
      <c r="E193" s="282"/>
      <c r="F193" s="282"/>
      <c r="G193" s="282"/>
      <c r="H193" s="282"/>
      <c r="I193" s="282"/>
      <c r="J193" s="282"/>
      <c r="K193" s="282"/>
      <c r="L193" s="282"/>
      <c r="M193" s="282"/>
      <c r="N193" s="282"/>
      <c r="O193" s="282"/>
      <c r="P193" s="282"/>
      <c r="Q193" s="282"/>
      <c r="R193" s="282"/>
      <c r="S193" s="282"/>
      <c r="T193" s="282"/>
      <c r="U193" s="282"/>
      <c r="V193" s="282"/>
      <c r="W193" s="282"/>
      <c r="X193" s="282"/>
      <c r="Y193" s="282"/>
      <c r="Z193" s="282"/>
      <c r="AA193" s="282"/>
    </row>
    <row r="194" spans="2:27" ht="18" customHeight="1" x14ac:dyDescent="0.35">
      <c r="B194" s="282"/>
      <c r="C194" s="282"/>
      <c r="D194" s="282"/>
      <c r="E194" s="282"/>
      <c r="F194" s="282"/>
      <c r="G194" s="282"/>
      <c r="H194" s="282"/>
      <c r="I194" s="282"/>
      <c r="J194" s="282"/>
      <c r="K194" s="282"/>
      <c r="L194" s="282"/>
      <c r="M194" s="282"/>
      <c r="N194" s="282"/>
      <c r="O194" s="282"/>
      <c r="P194" s="282"/>
      <c r="Q194" s="282"/>
      <c r="R194" s="282"/>
      <c r="S194" s="282"/>
      <c r="T194" s="282"/>
      <c r="U194" s="282"/>
      <c r="V194" s="282"/>
      <c r="W194" s="282"/>
      <c r="X194" s="282"/>
      <c r="Y194" s="282"/>
      <c r="Z194" s="282"/>
      <c r="AA194" s="282"/>
    </row>
    <row r="195" spans="2:27" ht="18" customHeight="1" x14ac:dyDescent="0.35">
      <c r="B195" s="282"/>
      <c r="C195" s="282"/>
      <c r="D195" s="282"/>
      <c r="E195" s="282"/>
      <c r="F195" s="282"/>
      <c r="G195" s="282"/>
      <c r="H195" s="282"/>
      <c r="I195" s="282"/>
      <c r="J195" s="282"/>
      <c r="K195" s="282"/>
      <c r="L195" s="282"/>
      <c r="M195" s="282"/>
      <c r="N195" s="282"/>
      <c r="O195" s="282"/>
      <c r="P195" s="282"/>
      <c r="Q195" s="282"/>
      <c r="R195" s="282"/>
      <c r="S195" s="282"/>
      <c r="T195" s="282"/>
      <c r="U195" s="282"/>
      <c r="V195" s="282"/>
      <c r="W195" s="282"/>
      <c r="X195" s="282"/>
      <c r="Y195" s="282"/>
      <c r="Z195" s="282"/>
      <c r="AA195" s="282"/>
    </row>
    <row r="196" spans="2:27" ht="18" customHeight="1" x14ac:dyDescent="0.35">
      <c r="B196" s="282"/>
      <c r="C196" s="282"/>
      <c r="D196" s="282"/>
      <c r="E196" s="282"/>
      <c r="F196" s="282"/>
      <c r="G196" s="282"/>
      <c r="H196" s="282"/>
      <c r="I196" s="282"/>
      <c r="J196" s="282"/>
      <c r="K196" s="282"/>
      <c r="L196" s="282"/>
      <c r="M196" s="282"/>
      <c r="N196" s="282"/>
      <c r="O196" s="282"/>
      <c r="P196" s="282"/>
      <c r="Q196" s="282"/>
      <c r="R196" s="282"/>
      <c r="S196" s="282"/>
      <c r="T196" s="282"/>
      <c r="U196" s="282"/>
      <c r="V196" s="282"/>
      <c r="W196" s="282"/>
      <c r="X196" s="282"/>
      <c r="Y196" s="282"/>
      <c r="Z196" s="282"/>
      <c r="AA196" s="282"/>
    </row>
    <row r="197" spans="2:27" ht="18" customHeight="1" x14ac:dyDescent="0.35">
      <c r="B197" s="282"/>
      <c r="C197" s="282"/>
      <c r="D197" s="282"/>
      <c r="E197" s="282"/>
      <c r="F197" s="282"/>
      <c r="G197" s="282"/>
      <c r="H197" s="282"/>
      <c r="I197" s="282"/>
      <c r="J197" s="282"/>
      <c r="K197" s="282"/>
      <c r="L197" s="282"/>
      <c r="M197" s="282"/>
      <c r="N197" s="282"/>
      <c r="O197" s="282"/>
      <c r="P197" s="282"/>
      <c r="Q197" s="282"/>
      <c r="R197" s="282"/>
      <c r="S197" s="282"/>
      <c r="T197" s="282"/>
      <c r="U197" s="282"/>
      <c r="V197" s="282"/>
      <c r="W197" s="282"/>
      <c r="X197" s="282"/>
      <c r="Y197" s="282"/>
      <c r="Z197" s="282"/>
      <c r="AA197" s="282"/>
    </row>
    <row r="198" spans="2:27" ht="18" customHeight="1" x14ac:dyDescent="0.35">
      <c r="B198" s="282"/>
      <c r="C198" s="282"/>
      <c r="D198" s="282"/>
      <c r="E198" s="282"/>
      <c r="F198" s="282"/>
      <c r="G198" s="282"/>
      <c r="H198" s="282"/>
      <c r="I198" s="282"/>
      <c r="J198" s="282"/>
      <c r="K198" s="282"/>
      <c r="L198" s="282"/>
      <c r="M198" s="282"/>
      <c r="N198" s="282"/>
      <c r="O198" s="282"/>
      <c r="P198" s="282"/>
      <c r="Q198" s="282"/>
      <c r="R198" s="282"/>
      <c r="S198" s="282"/>
      <c r="T198" s="282"/>
      <c r="U198" s="282"/>
      <c r="V198" s="282"/>
      <c r="W198" s="282"/>
      <c r="X198" s="282"/>
      <c r="Y198" s="282"/>
      <c r="Z198" s="282"/>
      <c r="AA198" s="282"/>
    </row>
    <row r="199" spans="2:27" ht="18" customHeight="1" x14ac:dyDescent="0.35">
      <c r="B199" s="282"/>
      <c r="C199" s="282"/>
      <c r="D199" s="282"/>
      <c r="E199" s="282"/>
      <c r="F199" s="282"/>
      <c r="G199" s="282"/>
      <c r="H199" s="282"/>
      <c r="I199" s="282"/>
      <c r="J199" s="282"/>
      <c r="K199" s="282"/>
      <c r="L199" s="282"/>
      <c r="M199" s="282"/>
      <c r="N199" s="282"/>
      <c r="O199" s="282"/>
      <c r="P199" s="282"/>
      <c r="Q199" s="282"/>
      <c r="R199" s="282"/>
      <c r="S199" s="282"/>
      <c r="T199" s="282"/>
      <c r="U199" s="282"/>
      <c r="V199" s="282"/>
      <c r="W199" s="282"/>
      <c r="X199" s="282"/>
      <c r="Y199" s="282"/>
      <c r="Z199" s="282"/>
      <c r="AA199" s="282"/>
    </row>
    <row r="200" spans="2:27" ht="18" customHeight="1" x14ac:dyDescent="0.35">
      <c r="B200" s="282"/>
      <c r="C200" s="282"/>
      <c r="D200" s="282"/>
      <c r="E200" s="282"/>
      <c r="F200" s="282"/>
      <c r="G200" s="282"/>
      <c r="H200" s="282"/>
      <c r="I200" s="282"/>
      <c r="J200" s="282"/>
      <c r="K200" s="282"/>
      <c r="L200" s="282"/>
      <c r="M200" s="282"/>
      <c r="N200" s="282"/>
      <c r="O200" s="282"/>
      <c r="P200" s="282"/>
      <c r="Q200" s="282"/>
      <c r="R200" s="282"/>
      <c r="S200" s="282"/>
      <c r="T200" s="282"/>
      <c r="U200" s="282"/>
      <c r="V200" s="282"/>
      <c r="W200" s="282"/>
      <c r="X200" s="282"/>
      <c r="Y200" s="282"/>
      <c r="Z200" s="282"/>
      <c r="AA200" s="282"/>
    </row>
    <row r="201" spans="2:27" ht="18" customHeight="1" x14ac:dyDescent="0.35">
      <c r="B201" s="282"/>
      <c r="C201" s="282"/>
      <c r="D201" s="282"/>
      <c r="E201" s="282"/>
      <c r="F201" s="282"/>
      <c r="G201" s="282"/>
      <c r="H201" s="282"/>
      <c r="I201" s="282"/>
      <c r="J201" s="282"/>
      <c r="K201" s="282"/>
      <c r="L201" s="282"/>
      <c r="M201" s="282"/>
      <c r="N201" s="282"/>
      <c r="O201" s="282"/>
      <c r="P201" s="282"/>
      <c r="Q201" s="282"/>
      <c r="R201" s="282"/>
      <c r="S201" s="282"/>
      <c r="T201" s="282"/>
      <c r="U201" s="282"/>
      <c r="V201" s="282"/>
      <c r="W201" s="282"/>
      <c r="X201" s="282"/>
      <c r="Y201" s="282"/>
      <c r="Z201" s="282"/>
      <c r="AA201" s="282"/>
    </row>
    <row r="202" spans="2:27" ht="18" customHeight="1" x14ac:dyDescent="0.35">
      <c r="B202" s="282"/>
      <c r="C202" s="282"/>
      <c r="D202" s="282"/>
      <c r="E202" s="282"/>
      <c r="F202" s="282"/>
      <c r="G202" s="282"/>
      <c r="H202" s="282"/>
      <c r="I202" s="282"/>
      <c r="J202" s="282"/>
      <c r="K202" s="282"/>
      <c r="L202" s="282"/>
      <c r="M202" s="282"/>
      <c r="N202" s="282"/>
      <c r="O202" s="282"/>
      <c r="P202" s="282"/>
      <c r="Q202" s="282"/>
      <c r="R202" s="282"/>
      <c r="S202" s="282"/>
      <c r="T202" s="282"/>
      <c r="U202" s="282"/>
      <c r="V202" s="282"/>
      <c r="W202" s="282"/>
      <c r="X202" s="282"/>
      <c r="Y202" s="282"/>
      <c r="Z202" s="282"/>
      <c r="AA202" s="282"/>
    </row>
    <row r="203" spans="2:27" ht="18" customHeight="1" x14ac:dyDescent="0.35">
      <c r="B203" s="282"/>
      <c r="C203" s="282"/>
      <c r="D203" s="282"/>
      <c r="E203" s="282"/>
      <c r="F203" s="282"/>
      <c r="G203" s="282"/>
      <c r="H203" s="282"/>
      <c r="I203" s="282"/>
      <c r="J203" s="282"/>
      <c r="K203" s="282"/>
      <c r="L203" s="282"/>
      <c r="M203" s="282"/>
      <c r="N203" s="282"/>
      <c r="O203" s="282"/>
      <c r="P203" s="282"/>
      <c r="Q203" s="282"/>
      <c r="R203" s="282"/>
      <c r="S203" s="282"/>
      <c r="T203" s="282"/>
      <c r="U203" s="282"/>
      <c r="V203" s="282"/>
      <c r="W203" s="282"/>
      <c r="X203" s="282"/>
      <c r="Y203" s="282"/>
      <c r="Z203" s="282"/>
      <c r="AA203" s="282"/>
    </row>
    <row r="204" spans="2:27" ht="18" customHeight="1" x14ac:dyDescent="0.35">
      <c r="B204" s="282"/>
      <c r="C204" s="282"/>
      <c r="D204" s="282"/>
      <c r="E204" s="282"/>
      <c r="F204" s="282"/>
      <c r="G204" s="282"/>
      <c r="H204" s="282"/>
      <c r="I204" s="282"/>
      <c r="J204" s="282"/>
      <c r="K204" s="282"/>
      <c r="L204" s="282"/>
      <c r="M204" s="282"/>
      <c r="N204" s="282"/>
      <c r="O204" s="282"/>
      <c r="P204" s="282"/>
      <c r="Q204" s="282"/>
      <c r="R204" s="282"/>
      <c r="S204" s="282"/>
      <c r="T204" s="282"/>
      <c r="U204" s="282"/>
      <c r="V204" s="282"/>
      <c r="W204" s="282"/>
      <c r="X204" s="282"/>
      <c r="Y204" s="282"/>
      <c r="Z204" s="282"/>
      <c r="AA204" s="282"/>
    </row>
    <row r="205" spans="2:27" ht="18" customHeight="1" x14ac:dyDescent="0.35">
      <c r="B205" s="282"/>
      <c r="C205" s="282"/>
      <c r="D205" s="282"/>
      <c r="E205" s="282"/>
      <c r="F205" s="282"/>
      <c r="G205" s="282"/>
      <c r="H205" s="282"/>
      <c r="I205" s="282"/>
      <c r="J205" s="282"/>
      <c r="K205" s="282"/>
      <c r="L205" s="282"/>
      <c r="M205" s="282"/>
      <c r="N205" s="282"/>
      <c r="O205" s="282"/>
      <c r="P205" s="282"/>
      <c r="Q205" s="282"/>
      <c r="R205" s="282"/>
      <c r="S205" s="282"/>
      <c r="T205" s="282"/>
      <c r="U205" s="282"/>
      <c r="V205" s="282"/>
      <c r="W205" s="282"/>
      <c r="X205" s="282"/>
      <c r="Y205" s="282"/>
      <c r="Z205" s="282"/>
      <c r="AA205" s="282"/>
    </row>
    <row r="206" spans="2:27" ht="18" customHeight="1" x14ac:dyDescent="0.35">
      <c r="B206" s="282"/>
      <c r="C206" s="282"/>
      <c r="D206" s="282"/>
      <c r="E206" s="282"/>
      <c r="F206" s="282"/>
      <c r="G206" s="282"/>
      <c r="H206" s="282"/>
      <c r="I206" s="282"/>
      <c r="J206" s="282"/>
      <c r="K206" s="282"/>
      <c r="L206" s="282"/>
      <c r="M206" s="282"/>
      <c r="N206" s="282"/>
      <c r="O206" s="282"/>
      <c r="P206" s="282"/>
      <c r="Q206" s="282"/>
      <c r="R206" s="282"/>
      <c r="S206" s="282"/>
      <c r="T206" s="282"/>
      <c r="U206" s="282"/>
      <c r="V206" s="282"/>
      <c r="W206" s="282"/>
      <c r="X206" s="282"/>
      <c r="Y206" s="282"/>
      <c r="Z206" s="282"/>
      <c r="AA206" s="282"/>
    </row>
    <row r="207" spans="2:27" ht="18" customHeight="1" x14ac:dyDescent="0.35">
      <c r="B207" s="282"/>
      <c r="C207" s="282"/>
      <c r="D207" s="282"/>
      <c r="E207" s="282"/>
      <c r="F207" s="282"/>
      <c r="G207" s="282"/>
      <c r="H207" s="282"/>
      <c r="I207" s="282"/>
      <c r="J207" s="282"/>
      <c r="K207" s="282"/>
      <c r="L207" s="282"/>
      <c r="M207" s="282"/>
      <c r="N207" s="282"/>
      <c r="O207" s="282"/>
      <c r="P207" s="282"/>
      <c r="Q207" s="282"/>
      <c r="R207" s="282"/>
      <c r="S207" s="282"/>
      <c r="T207" s="282"/>
      <c r="U207" s="282"/>
      <c r="V207" s="282"/>
      <c r="W207" s="282"/>
      <c r="X207" s="282"/>
      <c r="Y207" s="282"/>
      <c r="Z207" s="282"/>
      <c r="AA207" s="282"/>
    </row>
    <row r="208" spans="2:27" ht="18" customHeight="1" x14ac:dyDescent="0.35">
      <c r="B208" s="282"/>
      <c r="C208" s="282"/>
      <c r="D208" s="282"/>
      <c r="E208" s="282"/>
      <c r="F208" s="282"/>
      <c r="G208" s="282"/>
      <c r="H208" s="282"/>
      <c r="I208" s="282"/>
      <c r="J208" s="282"/>
      <c r="K208" s="282"/>
      <c r="L208" s="282"/>
      <c r="M208" s="282"/>
      <c r="N208" s="282"/>
      <c r="O208" s="282"/>
      <c r="P208" s="282"/>
      <c r="Q208" s="282"/>
      <c r="R208" s="282"/>
      <c r="S208" s="282"/>
      <c r="T208" s="282"/>
      <c r="U208" s="282"/>
      <c r="V208" s="282"/>
      <c r="W208" s="282"/>
      <c r="X208" s="282"/>
      <c r="Y208" s="282"/>
      <c r="Z208" s="282"/>
      <c r="AA208" s="282"/>
    </row>
    <row r="209" spans="2:27" ht="18" customHeight="1" x14ac:dyDescent="0.35">
      <c r="B209" s="282"/>
      <c r="C209" s="282"/>
      <c r="D209" s="282"/>
      <c r="E209" s="282"/>
      <c r="F209" s="282"/>
      <c r="G209" s="282"/>
      <c r="H209" s="282"/>
      <c r="I209" s="282"/>
      <c r="J209" s="282"/>
      <c r="K209" s="282"/>
      <c r="L209" s="282"/>
      <c r="M209" s="282"/>
      <c r="N209" s="282"/>
      <c r="O209" s="282"/>
      <c r="P209" s="282"/>
      <c r="Q209" s="282"/>
      <c r="R209" s="282"/>
      <c r="S209" s="282"/>
      <c r="T209" s="282"/>
      <c r="U209" s="282"/>
      <c r="V209" s="282"/>
      <c r="W209" s="282"/>
      <c r="X209" s="282"/>
      <c r="Y209" s="282"/>
      <c r="Z209" s="282"/>
      <c r="AA209" s="282"/>
    </row>
    <row r="210" spans="2:27" ht="18" customHeight="1" x14ac:dyDescent="0.35">
      <c r="B210" s="282"/>
      <c r="C210" s="282"/>
      <c r="D210" s="282"/>
      <c r="E210" s="282"/>
      <c r="F210" s="282"/>
      <c r="G210" s="282"/>
      <c r="H210" s="282"/>
      <c r="I210" s="282"/>
      <c r="J210" s="282"/>
      <c r="K210" s="282"/>
      <c r="L210" s="282"/>
      <c r="M210" s="282"/>
      <c r="N210" s="282"/>
      <c r="O210" s="282"/>
      <c r="P210" s="282"/>
      <c r="Q210" s="282"/>
      <c r="R210" s="282"/>
      <c r="S210" s="282"/>
      <c r="T210" s="282"/>
      <c r="U210" s="282"/>
      <c r="V210" s="282"/>
      <c r="W210" s="282"/>
      <c r="X210" s="282"/>
      <c r="Y210" s="282"/>
      <c r="Z210" s="282"/>
      <c r="AA210" s="282"/>
    </row>
    <row r="211" spans="2:27" ht="18" customHeight="1" x14ac:dyDescent="0.35">
      <c r="B211" s="282"/>
      <c r="C211" s="282"/>
      <c r="D211" s="282"/>
      <c r="E211" s="282"/>
      <c r="F211" s="282"/>
      <c r="G211" s="282"/>
      <c r="H211" s="282"/>
      <c r="I211" s="282"/>
      <c r="J211" s="282"/>
      <c r="K211" s="282"/>
      <c r="L211" s="282"/>
      <c r="M211" s="282"/>
      <c r="N211" s="282"/>
      <c r="O211" s="282"/>
      <c r="P211" s="282"/>
      <c r="Q211" s="282"/>
      <c r="R211" s="282"/>
      <c r="S211" s="282"/>
      <c r="T211" s="282"/>
      <c r="U211" s="282"/>
      <c r="V211" s="282"/>
      <c r="W211" s="282"/>
      <c r="X211" s="282"/>
      <c r="Y211" s="282"/>
      <c r="Z211" s="282"/>
      <c r="AA211" s="282"/>
    </row>
    <row r="212" spans="2:27" ht="18" customHeight="1" x14ac:dyDescent="0.35">
      <c r="B212" s="282"/>
      <c r="C212" s="282"/>
      <c r="D212" s="282"/>
      <c r="E212" s="282"/>
      <c r="F212" s="282"/>
      <c r="G212" s="282"/>
      <c r="H212" s="282"/>
      <c r="I212" s="282"/>
      <c r="J212" s="282"/>
      <c r="K212" s="282"/>
      <c r="L212" s="282"/>
      <c r="M212" s="282"/>
      <c r="N212" s="282"/>
      <c r="O212" s="282"/>
      <c r="P212" s="282"/>
      <c r="Q212" s="282"/>
      <c r="R212" s="282"/>
      <c r="S212" s="282"/>
      <c r="T212" s="282"/>
      <c r="U212" s="282"/>
      <c r="V212" s="282"/>
      <c r="W212" s="282"/>
      <c r="X212" s="282"/>
      <c r="Y212" s="282"/>
      <c r="Z212" s="282"/>
      <c r="AA212" s="282"/>
    </row>
    <row r="213" spans="2:27" ht="18" customHeight="1" x14ac:dyDescent="0.35">
      <c r="B213" s="282"/>
      <c r="C213" s="282"/>
      <c r="D213" s="282"/>
      <c r="E213" s="282"/>
      <c r="F213" s="282"/>
      <c r="G213" s="282"/>
      <c r="H213" s="282"/>
      <c r="I213" s="282"/>
      <c r="J213" s="282"/>
      <c r="K213" s="282"/>
      <c r="L213" s="282"/>
      <c r="M213" s="282"/>
      <c r="N213" s="282"/>
      <c r="O213" s="282"/>
      <c r="P213" s="282"/>
      <c r="Q213" s="282"/>
      <c r="R213" s="282"/>
      <c r="S213" s="282"/>
      <c r="T213" s="282"/>
      <c r="U213" s="282"/>
      <c r="V213" s="282"/>
      <c r="W213" s="282"/>
      <c r="X213" s="282"/>
      <c r="Y213" s="282"/>
      <c r="Z213" s="282"/>
      <c r="AA213" s="282"/>
    </row>
    <row r="214" spans="2:27" ht="18" customHeight="1" x14ac:dyDescent="0.35">
      <c r="B214" s="282"/>
      <c r="C214" s="282"/>
      <c r="D214" s="282"/>
      <c r="E214" s="282"/>
      <c r="F214" s="282"/>
      <c r="G214" s="282"/>
      <c r="H214" s="282"/>
      <c r="I214" s="282"/>
      <c r="J214" s="282"/>
      <c r="K214" s="282"/>
      <c r="L214" s="282"/>
      <c r="M214" s="282"/>
      <c r="N214" s="282"/>
      <c r="O214" s="282"/>
      <c r="P214" s="282"/>
      <c r="Q214" s="282"/>
      <c r="R214" s="282"/>
      <c r="S214" s="282"/>
      <c r="T214" s="282"/>
      <c r="U214" s="282"/>
      <c r="V214" s="282"/>
      <c r="W214" s="282"/>
      <c r="X214" s="282"/>
      <c r="Y214" s="282"/>
      <c r="Z214" s="282"/>
      <c r="AA214" s="282"/>
    </row>
    <row r="215" spans="2:27" ht="18" customHeight="1" x14ac:dyDescent="0.35">
      <c r="B215" s="282"/>
      <c r="C215" s="282"/>
      <c r="D215" s="282"/>
      <c r="E215" s="282"/>
      <c r="F215" s="282"/>
      <c r="G215" s="282"/>
      <c r="H215" s="282"/>
      <c r="I215" s="282"/>
      <c r="J215" s="282"/>
      <c r="K215" s="282"/>
      <c r="L215" s="282"/>
      <c r="M215" s="282"/>
      <c r="N215" s="282"/>
      <c r="O215" s="282"/>
      <c r="P215" s="282"/>
      <c r="Q215" s="282"/>
      <c r="R215" s="282"/>
      <c r="S215" s="282"/>
      <c r="T215" s="282"/>
      <c r="U215" s="282"/>
      <c r="V215" s="282"/>
      <c r="W215" s="282"/>
      <c r="X215" s="282"/>
      <c r="Y215" s="282"/>
      <c r="Z215" s="282"/>
      <c r="AA215" s="282"/>
    </row>
    <row r="216" spans="2:27" ht="18" customHeight="1" x14ac:dyDescent="0.35">
      <c r="B216" s="282"/>
      <c r="C216" s="282"/>
      <c r="D216" s="282"/>
      <c r="E216" s="282"/>
      <c r="F216" s="282"/>
      <c r="G216" s="282"/>
      <c r="H216" s="282"/>
      <c r="I216" s="282"/>
      <c r="J216" s="282"/>
      <c r="K216" s="282"/>
      <c r="L216" s="282"/>
      <c r="M216" s="282"/>
      <c r="N216" s="282"/>
      <c r="O216" s="282"/>
      <c r="P216" s="282"/>
      <c r="Q216" s="282"/>
      <c r="R216" s="282"/>
      <c r="S216" s="282"/>
      <c r="T216" s="282"/>
      <c r="U216" s="282"/>
      <c r="V216" s="282"/>
      <c r="W216" s="282"/>
      <c r="X216" s="282"/>
      <c r="Y216" s="282"/>
      <c r="Z216" s="282"/>
      <c r="AA216" s="282"/>
    </row>
    <row r="217" spans="2:27" ht="18" customHeight="1" x14ac:dyDescent="0.35">
      <c r="B217" s="282"/>
      <c r="C217" s="282"/>
      <c r="D217" s="282"/>
      <c r="E217" s="282"/>
      <c r="F217" s="282"/>
      <c r="G217" s="282"/>
      <c r="H217" s="282"/>
      <c r="I217" s="282"/>
      <c r="J217" s="282"/>
      <c r="K217" s="282"/>
      <c r="L217" s="282"/>
      <c r="M217" s="282"/>
      <c r="N217" s="282"/>
      <c r="O217" s="282"/>
      <c r="P217" s="282"/>
      <c r="Q217" s="282"/>
      <c r="R217" s="282"/>
      <c r="S217" s="282"/>
      <c r="T217" s="282"/>
      <c r="U217" s="282"/>
      <c r="V217" s="282"/>
      <c r="W217" s="282"/>
      <c r="X217" s="282"/>
      <c r="Y217" s="282"/>
      <c r="Z217" s="282"/>
      <c r="AA217" s="282"/>
    </row>
    <row r="218" spans="2:27" ht="18" customHeight="1" x14ac:dyDescent="0.35">
      <c r="B218" s="282"/>
      <c r="C218" s="282"/>
      <c r="D218" s="282"/>
      <c r="E218" s="282"/>
      <c r="F218" s="282"/>
      <c r="G218" s="282"/>
      <c r="H218" s="282"/>
      <c r="I218" s="282"/>
      <c r="J218" s="282"/>
      <c r="K218" s="282"/>
      <c r="L218" s="282"/>
      <c r="M218" s="282"/>
      <c r="N218" s="282"/>
      <c r="O218" s="282"/>
      <c r="P218" s="282"/>
      <c r="Q218" s="282"/>
      <c r="R218" s="282"/>
      <c r="S218" s="282"/>
      <c r="T218" s="282"/>
      <c r="U218" s="282"/>
      <c r="V218" s="282"/>
      <c r="W218" s="282"/>
      <c r="X218" s="282"/>
      <c r="Y218" s="282"/>
      <c r="Z218" s="282"/>
      <c r="AA218" s="282"/>
    </row>
    <row r="219" spans="2:27" ht="18" customHeight="1" x14ac:dyDescent="0.35">
      <c r="B219" s="282"/>
      <c r="C219" s="282"/>
      <c r="D219" s="282"/>
      <c r="E219" s="282"/>
      <c r="F219" s="282"/>
      <c r="G219" s="282"/>
      <c r="H219" s="282"/>
      <c r="I219" s="282"/>
      <c r="J219" s="282"/>
      <c r="K219" s="282"/>
      <c r="L219" s="282"/>
      <c r="M219" s="282"/>
      <c r="N219" s="282"/>
      <c r="O219" s="282"/>
      <c r="P219" s="282"/>
      <c r="Q219" s="282"/>
      <c r="R219" s="282"/>
      <c r="S219" s="282"/>
      <c r="T219" s="282"/>
      <c r="U219" s="282"/>
      <c r="V219" s="282"/>
      <c r="W219" s="282"/>
      <c r="X219" s="282"/>
      <c r="Y219" s="282"/>
      <c r="Z219" s="282"/>
      <c r="AA219" s="282"/>
    </row>
    <row r="220" spans="2:27" ht="18" customHeight="1" x14ac:dyDescent="0.35">
      <c r="B220" s="282"/>
      <c r="C220" s="282"/>
      <c r="D220" s="282"/>
      <c r="E220" s="282"/>
      <c r="F220" s="282"/>
      <c r="G220" s="282"/>
      <c r="H220" s="282"/>
      <c r="I220" s="282"/>
      <c r="J220" s="282"/>
      <c r="K220" s="282"/>
      <c r="L220" s="282"/>
      <c r="M220" s="282"/>
      <c r="N220" s="282"/>
      <c r="O220" s="282"/>
      <c r="P220" s="282"/>
      <c r="Q220" s="282"/>
      <c r="R220" s="282"/>
      <c r="S220" s="282"/>
      <c r="T220" s="282"/>
      <c r="U220" s="282"/>
      <c r="V220" s="282"/>
      <c r="W220" s="282"/>
      <c r="X220" s="282"/>
      <c r="Y220" s="282"/>
      <c r="Z220" s="282"/>
      <c r="AA220" s="282"/>
    </row>
    <row r="221" spans="2:27" ht="18" customHeight="1" x14ac:dyDescent="0.35">
      <c r="B221" s="282"/>
      <c r="C221" s="282"/>
      <c r="D221" s="282"/>
      <c r="E221" s="282"/>
      <c r="F221" s="282"/>
      <c r="G221" s="282"/>
      <c r="H221" s="282"/>
      <c r="I221" s="282"/>
      <c r="J221" s="282"/>
      <c r="K221" s="282"/>
      <c r="L221" s="282"/>
      <c r="M221" s="282"/>
      <c r="N221" s="282"/>
      <c r="O221" s="282"/>
      <c r="P221" s="282"/>
      <c r="Q221" s="282"/>
      <c r="R221" s="282"/>
      <c r="S221" s="282"/>
      <c r="T221" s="282"/>
      <c r="U221" s="282"/>
      <c r="V221" s="282"/>
      <c r="W221" s="282"/>
      <c r="X221" s="282"/>
      <c r="Y221" s="282"/>
      <c r="Z221" s="282"/>
      <c r="AA221" s="282"/>
    </row>
    <row r="222" spans="2:27" ht="18" customHeight="1" x14ac:dyDescent="0.35">
      <c r="B222" s="282"/>
      <c r="C222" s="282"/>
      <c r="D222" s="282"/>
      <c r="E222" s="282"/>
      <c r="F222" s="282"/>
      <c r="G222" s="282"/>
      <c r="H222" s="282"/>
      <c r="I222" s="282"/>
      <c r="J222" s="282"/>
      <c r="K222" s="282"/>
      <c r="L222" s="282"/>
      <c r="M222" s="282"/>
      <c r="N222" s="282"/>
      <c r="O222" s="282"/>
      <c r="P222" s="282"/>
      <c r="Q222" s="282"/>
      <c r="R222" s="282"/>
      <c r="S222" s="282"/>
      <c r="T222" s="282"/>
      <c r="U222" s="282"/>
      <c r="V222" s="282"/>
      <c r="W222" s="282"/>
      <c r="X222" s="282"/>
      <c r="Y222" s="282"/>
      <c r="Z222" s="282"/>
      <c r="AA222" s="282"/>
    </row>
    <row r="223" spans="2:27" ht="18" customHeight="1" x14ac:dyDescent="0.35">
      <c r="B223" s="282"/>
      <c r="C223" s="282"/>
      <c r="D223" s="282"/>
      <c r="E223" s="282"/>
      <c r="F223" s="282"/>
      <c r="G223" s="282"/>
      <c r="H223" s="282"/>
      <c r="I223" s="282"/>
      <c r="J223" s="282"/>
      <c r="K223" s="282"/>
      <c r="L223" s="282"/>
      <c r="M223" s="282"/>
      <c r="N223" s="282"/>
      <c r="O223" s="282"/>
      <c r="P223" s="282"/>
      <c r="Q223" s="282"/>
      <c r="R223" s="282"/>
      <c r="S223" s="282"/>
      <c r="T223" s="282"/>
      <c r="U223" s="282"/>
      <c r="V223" s="282"/>
      <c r="W223" s="282"/>
      <c r="X223" s="282"/>
      <c r="Y223" s="282"/>
      <c r="Z223" s="282"/>
      <c r="AA223" s="282"/>
    </row>
    <row r="224" spans="2:27" ht="18" customHeight="1" x14ac:dyDescent="0.35">
      <c r="B224" s="282"/>
      <c r="C224" s="282"/>
      <c r="D224" s="282"/>
      <c r="E224" s="282"/>
      <c r="F224" s="282"/>
      <c r="G224" s="282"/>
      <c r="H224" s="282"/>
      <c r="I224" s="282"/>
      <c r="J224" s="282"/>
      <c r="K224" s="282"/>
      <c r="L224" s="282"/>
      <c r="M224" s="282"/>
      <c r="N224" s="282"/>
      <c r="O224" s="282"/>
      <c r="P224" s="282"/>
      <c r="Q224" s="282"/>
      <c r="R224" s="282"/>
      <c r="S224" s="282"/>
      <c r="T224" s="282"/>
      <c r="U224" s="282"/>
      <c r="V224" s="282"/>
      <c r="W224" s="282"/>
      <c r="X224" s="282"/>
      <c r="Y224" s="282"/>
      <c r="Z224" s="282"/>
      <c r="AA224" s="282"/>
    </row>
    <row r="225" spans="2:27" ht="18" customHeight="1" x14ac:dyDescent="0.35">
      <c r="B225" s="282"/>
      <c r="C225" s="282"/>
      <c r="D225" s="282"/>
      <c r="E225" s="282"/>
      <c r="F225" s="282"/>
      <c r="G225" s="282"/>
      <c r="H225" s="282"/>
      <c r="I225" s="282"/>
      <c r="J225" s="282"/>
      <c r="K225" s="282"/>
      <c r="L225" s="282"/>
      <c r="M225" s="282"/>
      <c r="N225" s="282"/>
      <c r="O225" s="282"/>
      <c r="P225" s="282"/>
      <c r="Q225" s="282"/>
      <c r="R225" s="282"/>
      <c r="S225" s="282"/>
      <c r="T225" s="282"/>
      <c r="U225" s="282"/>
      <c r="V225" s="282"/>
      <c r="W225" s="282"/>
      <c r="X225" s="282"/>
      <c r="Y225" s="282"/>
      <c r="Z225" s="282"/>
      <c r="AA225" s="282"/>
    </row>
    <row r="226" spans="2:27" ht="18" customHeight="1" x14ac:dyDescent="0.35">
      <c r="B226" s="282"/>
      <c r="C226" s="282"/>
      <c r="D226" s="282"/>
      <c r="E226" s="282"/>
      <c r="F226" s="282"/>
      <c r="G226" s="282"/>
      <c r="H226" s="282"/>
      <c r="I226" s="282"/>
      <c r="J226" s="282"/>
      <c r="K226" s="282"/>
      <c r="L226" s="282"/>
      <c r="M226" s="282"/>
      <c r="N226" s="282"/>
      <c r="O226" s="282"/>
      <c r="P226" s="282"/>
      <c r="Q226" s="282"/>
      <c r="R226" s="282"/>
      <c r="S226" s="282"/>
      <c r="T226" s="282"/>
      <c r="U226" s="282"/>
      <c r="V226" s="282"/>
      <c r="W226" s="282"/>
      <c r="X226" s="282"/>
      <c r="Y226" s="282"/>
      <c r="Z226" s="282"/>
      <c r="AA226" s="282"/>
    </row>
    <row r="227" spans="2:27" ht="18" customHeight="1" x14ac:dyDescent="0.35">
      <c r="B227" s="282"/>
      <c r="C227" s="282"/>
      <c r="D227" s="282"/>
      <c r="E227" s="282"/>
      <c r="F227" s="282"/>
      <c r="G227" s="282"/>
      <c r="H227" s="282"/>
      <c r="I227" s="282"/>
      <c r="J227" s="282"/>
      <c r="K227" s="282"/>
      <c r="L227" s="282"/>
      <c r="M227" s="282"/>
      <c r="N227" s="282"/>
      <c r="O227" s="282"/>
      <c r="P227" s="282"/>
      <c r="Q227" s="282"/>
      <c r="R227" s="282"/>
      <c r="S227" s="282"/>
      <c r="T227" s="282"/>
      <c r="U227" s="282"/>
      <c r="V227" s="282"/>
      <c r="W227" s="282"/>
      <c r="X227" s="282"/>
      <c r="Y227" s="282"/>
      <c r="Z227" s="282"/>
      <c r="AA227" s="282"/>
    </row>
    <row r="228" spans="2:27" ht="18" customHeight="1" x14ac:dyDescent="0.35">
      <c r="B228" s="282"/>
      <c r="C228" s="282"/>
      <c r="D228" s="282"/>
      <c r="E228" s="282"/>
      <c r="F228" s="282"/>
      <c r="G228" s="282"/>
      <c r="H228" s="282"/>
      <c r="I228" s="282"/>
      <c r="J228" s="282"/>
      <c r="K228" s="282"/>
      <c r="L228" s="282"/>
      <c r="M228" s="282"/>
      <c r="N228" s="282"/>
      <c r="O228" s="282"/>
      <c r="P228" s="282"/>
      <c r="Q228" s="282"/>
      <c r="R228" s="282"/>
      <c r="S228" s="282"/>
      <c r="T228" s="282"/>
      <c r="U228" s="282"/>
      <c r="V228" s="282"/>
      <c r="W228" s="282"/>
      <c r="X228" s="282"/>
      <c r="Y228" s="282"/>
      <c r="Z228" s="282"/>
      <c r="AA228" s="282"/>
    </row>
    <row r="229" spans="2:27" ht="18" customHeight="1" x14ac:dyDescent="0.35">
      <c r="B229" s="282"/>
      <c r="C229" s="282"/>
      <c r="D229" s="282"/>
      <c r="E229" s="282"/>
      <c r="F229" s="282"/>
      <c r="G229" s="282"/>
      <c r="H229" s="282"/>
      <c r="I229" s="282"/>
      <c r="J229" s="282"/>
      <c r="K229" s="282"/>
      <c r="L229" s="282"/>
      <c r="M229" s="282"/>
      <c r="N229" s="282"/>
      <c r="O229" s="282"/>
      <c r="P229" s="282"/>
      <c r="Q229" s="282"/>
      <c r="R229" s="282"/>
      <c r="S229" s="282"/>
      <c r="T229" s="282"/>
      <c r="U229" s="282"/>
      <c r="V229" s="282"/>
      <c r="W229" s="282"/>
      <c r="X229" s="282"/>
      <c r="Y229" s="282"/>
      <c r="Z229" s="282"/>
      <c r="AA229" s="282"/>
    </row>
    <row r="230" spans="2:27" ht="18" customHeight="1" x14ac:dyDescent="0.35">
      <c r="B230" s="282"/>
      <c r="C230" s="282"/>
      <c r="D230" s="282"/>
      <c r="E230" s="282"/>
      <c r="F230" s="282"/>
      <c r="G230" s="282"/>
      <c r="H230" s="282"/>
      <c r="I230" s="282"/>
      <c r="J230" s="282"/>
      <c r="K230" s="282"/>
      <c r="L230" s="282"/>
      <c r="M230" s="282"/>
      <c r="N230" s="282"/>
      <c r="O230" s="282"/>
      <c r="P230" s="282"/>
      <c r="Q230" s="282"/>
      <c r="R230" s="282"/>
      <c r="S230" s="282"/>
      <c r="T230" s="282"/>
      <c r="U230" s="282"/>
      <c r="V230" s="282"/>
      <c r="W230" s="282"/>
      <c r="X230" s="282"/>
      <c r="Y230" s="282"/>
      <c r="Z230" s="282"/>
      <c r="AA230" s="282"/>
    </row>
    <row r="231" spans="2:27" ht="18" customHeight="1" x14ac:dyDescent="0.35">
      <c r="B231" s="282"/>
      <c r="C231" s="282"/>
      <c r="D231" s="282"/>
      <c r="E231" s="282"/>
      <c r="F231" s="282"/>
      <c r="G231" s="282"/>
      <c r="H231" s="282"/>
      <c r="I231" s="282"/>
      <c r="J231" s="282"/>
      <c r="K231" s="282"/>
      <c r="L231" s="282"/>
      <c r="M231" s="282"/>
      <c r="N231" s="282"/>
      <c r="O231" s="282"/>
      <c r="P231" s="282"/>
      <c r="Q231" s="282"/>
      <c r="R231" s="282"/>
      <c r="S231" s="282"/>
      <c r="T231" s="282"/>
      <c r="U231" s="282"/>
      <c r="V231" s="282"/>
      <c r="W231" s="282"/>
      <c r="X231" s="282"/>
      <c r="Y231" s="282"/>
      <c r="Z231" s="282"/>
      <c r="AA231" s="282"/>
    </row>
    <row r="232" spans="2:27" ht="18" customHeight="1" x14ac:dyDescent="0.35">
      <c r="B232" s="282"/>
      <c r="C232" s="282"/>
      <c r="D232" s="282"/>
      <c r="E232" s="282"/>
      <c r="F232" s="282"/>
      <c r="G232" s="282"/>
      <c r="H232" s="282"/>
      <c r="I232" s="282"/>
      <c r="J232" s="282"/>
      <c r="K232" s="282"/>
      <c r="L232" s="282"/>
      <c r="M232" s="282"/>
      <c r="N232" s="282"/>
      <c r="O232" s="282"/>
      <c r="P232" s="282"/>
      <c r="Q232" s="282"/>
      <c r="R232" s="282"/>
      <c r="S232" s="282"/>
      <c r="T232" s="282"/>
      <c r="U232" s="282"/>
      <c r="V232" s="282"/>
      <c r="W232" s="282"/>
      <c r="X232" s="282"/>
      <c r="Y232" s="282"/>
      <c r="Z232" s="282"/>
      <c r="AA232" s="282"/>
    </row>
    <row r="233" spans="2:27" ht="18" customHeight="1" x14ac:dyDescent="0.35">
      <c r="B233" s="282"/>
      <c r="C233" s="282"/>
      <c r="D233" s="282"/>
      <c r="E233" s="282"/>
      <c r="F233" s="282"/>
      <c r="G233" s="282"/>
      <c r="H233" s="282"/>
      <c r="I233" s="282"/>
      <c r="J233" s="282"/>
      <c r="K233" s="282"/>
      <c r="L233" s="282"/>
      <c r="M233" s="282"/>
      <c r="N233" s="282"/>
      <c r="O233" s="282"/>
      <c r="P233" s="282"/>
      <c r="Q233" s="282"/>
      <c r="R233" s="282"/>
      <c r="S233" s="282"/>
      <c r="T233" s="282"/>
      <c r="U233" s="282"/>
      <c r="V233" s="282"/>
      <c r="W233" s="282"/>
      <c r="X233" s="282"/>
      <c r="Y233" s="282"/>
      <c r="Z233" s="282"/>
      <c r="AA233" s="282"/>
    </row>
    <row r="234" spans="2:27" ht="18" customHeight="1" x14ac:dyDescent="0.35">
      <c r="B234" s="282"/>
      <c r="C234" s="282"/>
      <c r="D234" s="282"/>
      <c r="E234" s="282"/>
      <c r="F234" s="282"/>
      <c r="G234" s="282"/>
      <c r="H234" s="282"/>
      <c r="I234" s="282"/>
      <c r="J234" s="282"/>
      <c r="K234" s="282"/>
      <c r="L234" s="282"/>
      <c r="M234" s="282"/>
      <c r="N234" s="282"/>
      <c r="O234" s="282"/>
      <c r="P234" s="282"/>
      <c r="Q234" s="282"/>
      <c r="R234" s="282"/>
      <c r="S234" s="282"/>
      <c r="T234" s="282"/>
      <c r="U234" s="282"/>
      <c r="V234" s="282"/>
      <c r="W234" s="282"/>
      <c r="X234" s="282"/>
      <c r="Y234" s="282"/>
      <c r="Z234" s="282"/>
      <c r="AA234" s="282"/>
    </row>
    <row r="235" spans="2:27" ht="18" customHeight="1" x14ac:dyDescent="0.35">
      <c r="B235" s="282"/>
      <c r="C235" s="282"/>
      <c r="D235" s="282"/>
      <c r="E235" s="282"/>
      <c r="F235" s="282"/>
      <c r="G235" s="282"/>
      <c r="H235" s="282"/>
      <c r="I235" s="282"/>
      <c r="J235" s="282"/>
      <c r="K235" s="282"/>
      <c r="L235" s="282"/>
      <c r="M235" s="282"/>
      <c r="N235" s="282"/>
      <c r="O235" s="282"/>
      <c r="P235" s="282"/>
      <c r="Q235" s="282"/>
      <c r="R235" s="282"/>
      <c r="S235" s="282"/>
      <c r="T235" s="282"/>
      <c r="U235" s="282"/>
      <c r="V235" s="282"/>
      <c r="W235" s="282"/>
      <c r="X235" s="282"/>
      <c r="Y235" s="282"/>
      <c r="Z235" s="282"/>
      <c r="AA235" s="282"/>
    </row>
    <row r="236" spans="2:27" ht="18" customHeight="1" x14ac:dyDescent="0.35">
      <c r="B236" s="282"/>
      <c r="C236" s="282"/>
      <c r="D236" s="282"/>
      <c r="E236" s="282"/>
      <c r="F236" s="282"/>
      <c r="G236" s="282"/>
      <c r="H236" s="282"/>
      <c r="I236" s="282"/>
      <c r="J236" s="282"/>
      <c r="K236" s="282"/>
      <c r="L236" s="282"/>
      <c r="M236" s="282"/>
      <c r="N236" s="282"/>
      <c r="O236" s="282"/>
      <c r="P236" s="282"/>
      <c r="Q236" s="282"/>
      <c r="R236" s="282"/>
      <c r="S236" s="282"/>
      <c r="T236" s="282"/>
      <c r="U236" s="282"/>
      <c r="V236" s="282"/>
      <c r="W236" s="282"/>
      <c r="X236" s="282"/>
      <c r="Y236" s="282"/>
      <c r="Z236" s="282"/>
      <c r="AA236" s="282"/>
    </row>
    <row r="237" spans="2:27" ht="18" customHeight="1" x14ac:dyDescent="0.35">
      <c r="B237" s="282"/>
      <c r="C237" s="282"/>
      <c r="D237" s="282"/>
      <c r="E237" s="282"/>
      <c r="F237" s="282"/>
      <c r="G237" s="282"/>
      <c r="H237" s="282"/>
      <c r="I237" s="282"/>
      <c r="J237" s="282"/>
      <c r="K237" s="282"/>
      <c r="L237" s="282"/>
      <c r="M237" s="282"/>
      <c r="N237" s="282"/>
      <c r="O237" s="282"/>
      <c r="P237" s="282"/>
      <c r="Q237" s="282"/>
      <c r="R237" s="282"/>
      <c r="S237" s="282"/>
      <c r="T237" s="282"/>
      <c r="U237" s="282"/>
      <c r="V237" s="282"/>
      <c r="W237" s="282"/>
      <c r="X237" s="282"/>
      <c r="Y237" s="282"/>
      <c r="Z237" s="282"/>
      <c r="AA237" s="282"/>
    </row>
    <row r="238" spans="2:27" ht="18" customHeight="1" x14ac:dyDescent="0.35">
      <c r="B238" s="282"/>
      <c r="C238" s="282"/>
      <c r="D238" s="282"/>
      <c r="E238" s="282"/>
      <c r="F238" s="282"/>
      <c r="G238" s="282"/>
      <c r="H238" s="282"/>
      <c r="I238" s="282"/>
      <c r="J238" s="282"/>
      <c r="K238" s="282"/>
      <c r="L238" s="282"/>
      <c r="M238" s="282"/>
      <c r="N238" s="282"/>
      <c r="O238" s="282"/>
      <c r="P238" s="282"/>
      <c r="Q238" s="282"/>
      <c r="R238" s="282"/>
      <c r="S238" s="282"/>
      <c r="T238" s="282"/>
      <c r="U238" s="282"/>
      <c r="V238" s="282"/>
      <c r="W238" s="282"/>
      <c r="X238" s="282"/>
      <c r="Y238" s="282"/>
      <c r="Z238" s="282"/>
      <c r="AA238" s="282"/>
    </row>
    <row r="239" spans="2:27" ht="18" customHeight="1" x14ac:dyDescent="0.35">
      <c r="B239" s="282"/>
      <c r="C239" s="282"/>
      <c r="D239" s="282"/>
      <c r="E239" s="282"/>
      <c r="F239" s="282"/>
      <c r="G239" s="282"/>
      <c r="H239" s="282"/>
      <c r="I239" s="282"/>
      <c r="J239" s="282"/>
      <c r="K239" s="282"/>
      <c r="L239" s="282"/>
      <c r="M239" s="282"/>
      <c r="N239" s="282"/>
      <c r="O239" s="282"/>
      <c r="P239" s="282"/>
      <c r="Q239" s="282"/>
      <c r="R239" s="282"/>
      <c r="S239" s="282"/>
      <c r="T239" s="282"/>
      <c r="U239" s="282"/>
      <c r="V239" s="282"/>
      <c r="W239" s="282"/>
      <c r="X239" s="282"/>
      <c r="Y239" s="282"/>
      <c r="Z239" s="282"/>
      <c r="AA239" s="282"/>
    </row>
    <row r="240" spans="2:27" ht="18" customHeight="1" x14ac:dyDescent="0.35">
      <c r="B240" s="282"/>
      <c r="C240" s="282"/>
      <c r="D240" s="282"/>
      <c r="E240" s="282"/>
      <c r="F240" s="282"/>
      <c r="G240" s="282"/>
      <c r="H240" s="282"/>
      <c r="I240" s="282"/>
      <c r="J240" s="282"/>
      <c r="K240" s="282"/>
      <c r="L240" s="282"/>
      <c r="M240" s="282"/>
      <c r="N240" s="282"/>
      <c r="O240" s="282"/>
      <c r="P240" s="282"/>
      <c r="Q240" s="282"/>
      <c r="R240" s="282"/>
      <c r="S240" s="282"/>
      <c r="T240" s="282"/>
      <c r="U240" s="282"/>
      <c r="V240" s="282"/>
      <c r="W240" s="282"/>
      <c r="X240" s="282"/>
      <c r="Y240" s="282"/>
      <c r="Z240" s="282"/>
      <c r="AA240" s="282"/>
    </row>
    <row r="241" spans="2:27" ht="18" customHeight="1" x14ac:dyDescent="0.35">
      <c r="B241" s="282"/>
      <c r="C241" s="282"/>
      <c r="D241" s="282"/>
      <c r="E241" s="282"/>
      <c r="F241" s="282"/>
      <c r="G241" s="282"/>
      <c r="H241" s="282"/>
      <c r="I241" s="282"/>
      <c r="J241" s="282"/>
      <c r="K241" s="282"/>
      <c r="L241" s="282"/>
      <c r="M241" s="282"/>
      <c r="N241" s="282"/>
      <c r="O241" s="282"/>
      <c r="P241" s="282"/>
      <c r="Q241" s="282"/>
      <c r="R241" s="282"/>
      <c r="S241" s="282"/>
      <c r="T241" s="282"/>
      <c r="U241" s="282"/>
      <c r="V241" s="282"/>
      <c r="W241" s="282"/>
      <c r="X241" s="282"/>
      <c r="Y241" s="282"/>
      <c r="Z241" s="282"/>
      <c r="AA241" s="282"/>
    </row>
    <row r="242" spans="2:27" ht="18" customHeight="1" x14ac:dyDescent="0.35">
      <c r="B242" s="282"/>
      <c r="C242" s="282"/>
      <c r="D242" s="282"/>
      <c r="E242" s="282"/>
      <c r="F242" s="282"/>
      <c r="G242" s="282"/>
      <c r="H242" s="282"/>
      <c r="I242" s="282"/>
      <c r="J242" s="282"/>
      <c r="K242" s="282"/>
      <c r="L242" s="282"/>
      <c r="M242" s="282"/>
      <c r="N242" s="282"/>
      <c r="O242" s="282"/>
      <c r="P242" s="282"/>
      <c r="Q242" s="282"/>
      <c r="R242" s="282"/>
      <c r="S242" s="282"/>
      <c r="T242" s="282"/>
      <c r="U242" s="282"/>
      <c r="V242" s="282"/>
      <c r="W242" s="282"/>
      <c r="X242" s="282"/>
      <c r="Y242" s="282"/>
      <c r="Z242" s="282"/>
      <c r="AA242" s="282"/>
    </row>
    <row r="243" spans="2:27" ht="18" customHeight="1" x14ac:dyDescent="0.35">
      <c r="B243" s="282"/>
      <c r="C243" s="282"/>
      <c r="D243" s="282"/>
      <c r="E243" s="282"/>
      <c r="F243" s="282"/>
      <c r="G243" s="282"/>
      <c r="H243" s="282"/>
      <c r="I243" s="282"/>
      <c r="J243" s="282"/>
      <c r="K243" s="282"/>
      <c r="L243" s="282"/>
      <c r="M243" s="282"/>
      <c r="N243" s="282"/>
      <c r="O243" s="282"/>
      <c r="P243" s="282"/>
      <c r="Q243" s="282"/>
      <c r="R243" s="282"/>
      <c r="S243" s="282"/>
      <c r="T243" s="282"/>
      <c r="U243" s="282"/>
      <c r="V243" s="282"/>
      <c r="W243" s="282"/>
      <c r="X243" s="282"/>
      <c r="Y243" s="282"/>
      <c r="Z243" s="282"/>
      <c r="AA243" s="282"/>
    </row>
    <row r="244" spans="2:27" ht="18" customHeight="1" x14ac:dyDescent="0.35">
      <c r="B244" s="282"/>
      <c r="C244" s="282"/>
      <c r="D244" s="282"/>
      <c r="E244" s="282"/>
      <c r="F244" s="282"/>
      <c r="G244" s="282"/>
      <c r="H244" s="282"/>
      <c r="I244" s="282"/>
      <c r="J244" s="282"/>
      <c r="K244" s="282"/>
      <c r="L244" s="282"/>
      <c r="M244" s="282"/>
      <c r="N244" s="282"/>
      <c r="O244" s="282"/>
      <c r="P244" s="282"/>
      <c r="Q244" s="282"/>
      <c r="R244" s="282"/>
      <c r="S244" s="282"/>
      <c r="T244" s="282"/>
      <c r="U244" s="282"/>
      <c r="V244" s="282"/>
      <c r="W244" s="282"/>
      <c r="X244" s="282"/>
      <c r="Y244" s="282"/>
      <c r="Z244" s="282"/>
      <c r="AA244" s="282"/>
    </row>
    <row r="245" spans="2:27" ht="18" customHeight="1" x14ac:dyDescent="0.35">
      <c r="B245" s="282"/>
      <c r="C245" s="282"/>
      <c r="D245" s="282"/>
      <c r="E245" s="282"/>
      <c r="F245" s="282"/>
      <c r="G245" s="282"/>
      <c r="H245" s="282"/>
      <c r="I245" s="282"/>
      <c r="J245" s="282"/>
      <c r="K245" s="282"/>
      <c r="L245" s="282"/>
      <c r="M245" s="282"/>
      <c r="N245" s="282"/>
      <c r="O245" s="282"/>
      <c r="P245" s="282"/>
      <c r="Q245" s="282"/>
      <c r="R245" s="282"/>
      <c r="S245" s="282"/>
      <c r="T245" s="282"/>
      <c r="U245" s="282"/>
      <c r="V245" s="282"/>
      <c r="W245" s="282"/>
      <c r="X245" s="282"/>
      <c r="Y245" s="282"/>
      <c r="Z245" s="282"/>
      <c r="AA245" s="282"/>
    </row>
    <row r="246" spans="2:27" ht="18" customHeight="1" x14ac:dyDescent="0.35">
      <c r="B246" s="282"/>
      <c r="C246" s="282"/>
      <c r="D246" s="282"/>
      <c r="E246" s="282"/>
      <c r="F246" s="282"/>
      <c r="G246" s="282"/>
      <c r="H246" s="282"/>
      <c r="I246" s="282"/>
      <c r="J246" s="282"/>
      <c r="K246" s="282"/>
      <c r="L246" s="282"/>
      <c r="M246" s="282"/>
      <c r="N246" s="282"/>
      <c r="O246" s="282"/>
      <c r="P246" s="282"/>
      <c r="Q246" s="282"/>
      <c r="R246" s="282"/>
      <c r="S246" s="282"/>
      <c r="T246" s="282"/>
      <c r="U246" s="282"/>
      <c r="V246" s="282"/>
      <c r="W246" s="282"/>
      <c r="X246" s="282"/>
      <c r="Y246" s="282"/>
      <c r="Z246" s="282"/>
      <c r="AA246" s="282"/>
    </row>
    <row r="247" spans="2:27" ht="18" customHeight="1" x14ac:dyDescent="0.35">
      <c r="B247" s="282"/>
      <c r="C247" s="282"/>
      <c r="D247" s="282"/>
      <c r="E247" s="282"/>
      <c r="F247" s="282"/>
      <c r="G247" s="282"/>
      <c r="H247" s="282"/>
      <c r="I247" s="282"/>
      <c r="J247" s="282"/>
      <c r="K247" s="282"/>
      <c r="L247" s="282"/>
      <c r="M247" s="282"/>
      <c r="N247" s="282"/>
      <c r="O247" s="282"/>
      <c r="P247" s="282"/>
      <c r="Q247" s="282"/>
      <c r="R247" s="282"/>
      <c r="S247" s="282"/>
      <c r="T247" s="282"/>
      <c r="U247" s="282"/>
      <c r="V247" s="282"/>
      <c r="W247" s="282"/>
      <c r="X247" s="282"/>
      <c r="Y247" s="282"/>
      <c r="Z247" s="282"/>
      <c r="AA247" s="282"/>
    </row>
    <row r="248" spans="2:27" ht="18" customHeight="1" x14ac:dyDescent="0.35">
      <c r="B248" s="282"/>
      <c r="C248" s="282"/>
      <c r="D248" s="282"/>
      <c r="E248" s="282"/>
      <c r="F248" s="282"/>
      <c r="G248" s="282"/>
      <c r="H248" s="282"/>
      <c r="I248" s="282"/>
      <c r="J248" s="282"/>
      <c r="K248" s="282"/>
      <c r="L248" s="282"/>
      <c r="M248" s="282"/>
      <c r="N248" s="282"/>
      <c r="O248" s="282"/>
      <c r="P248" s="282"/>
      <c r="Q248" s="282"/>
      <c r="R248" s="282"/>
      <c r="S248" s="282"/>
      <c r="T248" s="282"/>
      <c r="U248" s="282"/>
      <c r="V248" s="282"/>
      <c r="W248" s="282"/>
      <c r="X248" s="282"/>
      <c r="Y248" s="282"/>
      <c r="Z248" s="282"/>
      <c r="AA248" s="282"/>
    </row>
    <row r="249" spans="2:27" ht="18" customHeight="1" x14ac:dyDescent="0.35">
      <c r="B249" s="282"/>
      <c r="C249" s="282"/>
      <c r="D249" s="282"/>
      <c r="E249" s="282"/>
      <c r="F249" s="282"/>
      <c r="G249" s="282"/>
      <c r="H249" s="282"/>
      <c r="I249" s="282"/>
      <c r="J249" s="282"/>
      <c r="K249" s="282"/>
      <c r="L249" s="282"/>
      <c r="M249" s="282"/>
      <c r="N249" s="282"/>
      <c r="O249" s="282"/>
      <c r="P249" s="282"/>
      <c r="Q249" s="282"/>
      <c r="R249" s="282"/>
      <c r="S249" s="282"/>
      <c r="T249" s="282"/>
      <c r="U249" s="282"/>
      <c r="V249" s="282"/>
      <c r="W249" s="282"/>
      <c r="X249" s="282"/>
      <c r="Y249" s="282"/>
      <c r="Z249" s="282"/>
      <c r="AA249" s="282"/>
    </row>
    <row r="250" spans="2:27" ht="18" customHeight="1" x14ac:dyDescent="0.35">
      <c r="B250" s="282"/>
      <c r="C250" s="282"/>
      <c r="D250" s="282"/>
      <c r="E250" s="282"/>
      <c r="F250" s="282"/>
      <c r="G250" s="282"/>
      <c r="H250" s="282"/>
      <c r="I250" s="282"/>
      <c r="J250" s="282"/>
      <c r="K250" s="282"/>
      <c r="L250" s="282"/>
      <c r="M250" s="282"/>
      <c r="N250" s="282"/>
      <c r="O250" s="282"/>
      <c r="P250" s="282"/>
      <c r="Q250" s="282"/>
      <c r="R250" s="282"/>
      <c r="S250" s="282"/>
      <c r="T250" s="282"/>
      <c r="U250" s="282"/>
      <c r="V250" s="282"/>
      <c r="W250" s="282"/>
      <c r="X250" s="282"/>
      <c r="Y250" s="282"/>
      <c r="Z250" s="282"/>
      <c r="AA250" s="282"/>
    </row>
    <row r="251" spans="2:27" ht="18" customHeight="1" x14ac:dyDescent="0.35">
      <c r="B251" s="282"/>
      <c r="C251" s="282"/>
      <c r="D251" s="282"/>
      <c r="E251" s="282"/>
      <c r="F251" s="282"/>
      <c r="G251" s="282"/>
      <c r="H251" s="282"/>
      <c r="I251" s="282"/>
      <c r="J251" s="282"/>
      <c r="K251" s="282"/>
      <c r="L251" s="282"/>
      <c r="M251" s="282"/>
      <c r="N251" s="282"/>
      <c r="O251" s="282"/>
      <c r="P251" s="282"/>
      <c r="Q251" s="282"/>
      <c r="R251" s="282"/>
      <c r="S251" s="282"/>
      <c r="T251" s="282"/>
      <c r="U251" s="282"/>
      <c r="V251" s="282"/>
      <c r="W251" s="282"/>
      <c r="X251" s="282"/>
      <c r="Y251" s="282"/>
      <c r="Z251" s="282"/>
      <c r="AA251" s="282"/>
    </row>
    <row r="252" spans="2:27" ht="18" customHeight="1" x14ac:dyDescent="0.35">
      <c r="B252" s="282"/>
      <c r="C252" s="282"/>
      <c r="D252" s="282"/>
      <c r="E252" s="282"/>
      <c r="F252" s="282"/>
      <c r="G252" s="282"/>
      <c r="H252" s="282"/>
      <c r="I252" s="282"/>
      <c r="J252" s="282"/>
      <c r="K252" s="282"/>
      <c r="L252" s="282"/>
      <c r="M252" s="282"/>
      <c r="N252" s="282"/>
      <c r="O252" s="282"/>
      <c r="P252" s="282"/>
      <c r="Q252" s="282"/>
      <c r="R252" s="282"/>
      <c r="S252" s="282"/>
      <c r="T252" s="282"/>
      <c r="U252" s="282"/>
      <c r="V252" s="282"/>
      <c r="W252" s="282"/>
      <c r="X252" s="282"/>
      <c r="Y252" s="282"/>
      <c r="Z252" s="282"/>
      <c r="AA252" s="282"/>
    </row>
    <row r="253" spans="2:27" ht="18" customHeight="1" x14ac:dyDescent="0.35">
      <c r="B253" s="282"/>
      <c r="C253" s="282"/>
      <c r="D253" s="282"/>
      <c r="E253" s="282"/>
      <c r="F253" s="282"/>
      <c r="G253" s="282"/>
      <c r="H253" s="282"/>
      <c r="I253" s="282"/>
      <c r="J253" s="282"/>
      <c r="K253" s="282"/>
      <c r="L253" s="282"/>
      <c r="M253" s="282"/>
      <c r="N253" s="282"/>
      <c r="O253" s="282"/>
      <c r="P253" s="282"/>
      <c r="Q253" s="282"/>
      <c r="R253" s="282"/>
      <c r="S253" s="282"/>
      <c r="T253" s="282"/>
      <c r="U253" s="282"/>
      <c r="V253" s="282"/>
      <c r="W253" s="282"/>
      <c r="X253" s="282"/>
      <c r="Y253" s="282"/>
      <c r="Z253" s="282"/>
      <c r="AA253" s="282"/>
    </row>
    <row r="254" spans="2:27" ht="18" customHeight="1" x14ac:dyDescent="0.35">
      <c r="B254" s="282"/>
      <c r="C254" s="282"/>
      <c r="D254" s="282"/>
      <c r="E254" s="282"/>
      <c r="F254" s="282"/>
      <c r="G254" s="282"/>
      <c r="H254" s="282"/>
      <c r="I254" s="282"/>
      <c r="J254" s="282"/>
      <c r="K254" s="282"/>
      <c r="L254" s="282"/>
      <c r="M254" s="282"/>
      <c r="N254" s="282"/>
      <c r="O254" s="282"/>
      <c r="P254" s="282"/>
      <c r="Q254" s="282"/>
      <c r="R254" s="282"/>
      <c r="S254" s="282"/>
      <c r="T254" s="282"/>
      <c r="U254" s="282"/>
      <c r="V254" s="282"/>
      <c r="W254" s="282"/>
      <c r="X254" s="282"/>
      <c r="Y254" s="282"/>
      <c r="Z254" s="282"/>
      <c r="AA254" s="282"/>
    </row>
    <row r="255" spans="2:27" ht="18" customHeight="1" x14ac:dyDescent="0.35">
      <c r="B255" s="282"/>
      <c r="C255" s="282"/>
      <c r="D255" s="282"/>
      <c r="E255" s="282"/>
      <c r="F255" s="282"/>
      <c r="G255" s="282"/>
      <c r="H255" s="282"/>
      <c r="I255" s="282"/>
      <c r="J255" s="282"/>
      <c r="K255" s="282"/>
      <c r="L255" s="282"/>
      <c r="M255" s="282"/>
      <c r="N255" s="282"/>
      <c r="O255" s="282"/>
      <c r="P255" s="282"/>
      <c r="Q255" s="282"/>
      <c r="R255" s="282"/>
      <c r="S255" s="282"/>
      <c r="T255" s="282"/>
      <c r="U255" s="282"/>
      <c r="V255" s="282"/>
      <c r="W255" s="282"/>
      <c r="X255" s="282"/>
      <c r="Y255" s="282"/>
      <c r="Z255" s="282"/>
      <c r="AA255" s="282"/>
    </row>
    <row r="256" spans="2:27" ht="18" customHeight="1" x14ac:dyDescent="0.35">
      <c r="B256" s="282"/>
      <c r="C256" s="282"/>
      <c r="D256" s="282"/>
      <c r="E256" s="282"/>
      <c r="F256" s="282"/>
      <c r="G256" s="282"/>
      <c r="H256" s="282"/>
      <c r="I256" s="282"/>
      <c r="J256" s="282"/>
      <c r="K256" s="282"/>
      <c r="L256" s="282"/>
      <c r="M256" s="282"/>
      <c r="N256" s="282"/>
      <c r="O256" s="282"/>
      <c r="P256" s="282"/>
      <c r="Q256" s="282"/>
      <c r="R256" s="282"/>
      <c r="S256" s="282"/>
      <c r="T256" s="282"/>
      <c r="U256" s="282"/>
      <c r="V256" s="282"/>
      <c r="W256" s="282"/>
      <c r="X256" s="282"/>
      <c r="Y256" s="282"/>
      <c r="Z256" s="282"/>
      <c r="AA256" s="282"/>
    </row>
    <row r="257" spans="2:27" ht="18" customHeight="1" x14ac:dyDescent="0.35">
      <c r="B257" s="282"/>
      <c r="C257" s="282"/>
      <c r="D257" s="282"/>
      <c r="E257" s="282"/>
      <c r="F257" s="282"/>
      <c r="G257" s="282"/>
      <c r="H257" s="282"/>
      <c r="I257" s="282"/>
      <c r="J257" s="282"/>
      <c r="K257" s="282"/>
      <c r="L257" s="282"/>
      <c r="M257" s="282"/>
      <c r="N257" s="282"/>
      <c r="O257" s="282"/>
      <c r="P257" s="282"/>
      <c r="Q257" s="282"/>
      <c r="R257" s="282"/>
      <c r="S257" s="282"/>
      <c r="T257" s="282"/>
      <c r="U257" s="282"/>
      <c r="V257" s="282"/>
      <c r="W257" s="282"/>
      <c r="X257" s="282"/>
      <c r="Y257" s="282"/>
      <c r="Z257" s="282"/>
      <c r="AA257" s="282"/>
    </row>
    <row r="258" spans="2:27" ht="18" customHeight="1" x14ac:dyDescent="0.35">
      <c r="B258" s="282"/>
      <c r="C258" s="282"/>
      <c r="D258" s="282"/>
      <c r="E258" s="282"/>
      <c r="F258" s="282"/>
      <c r="G258" s="282"/>
      <c r="H258" s="282"/>
      <c r="I258" s="282"/>
      <c r="J258" s="282"/>
      <c r="K258" s="282"/>
      <c r="L258" s="282"/>
      <c r="M258" s="282"/>
      <c r="N258" s="282"/>
      <c r="O258" s="282"/>
      <c r="P258" s="282"/>
      <c r="Q258" s="282"/>
      <c r="R258" s="282"/>
      <c r="S258" s="282"/>
      <c r="T258" s="282"/>
      <c r="U258" s="282"/>
      <c r="V258" s="282"/>
      <c r="W258" s="282"/>
      <c r="X258" s="282"/>
      <c r="Y258" s="282"/>
      <c r="Z258" s="282"/>
      <c r="AA258" s="282"/>
    </row>
    <row r="259" spans="2:27" ht="18" customHeight="1" x14ac:dyDescent="0.35">
      <c r="B259" s="282"/>
      <c r="C259" s="282"/>
      <c r="D259" s="282"/>
      <c r="E259" s="282"/>
      <c r="F259" s="282"/>
      <c r="G259" s="282"/>
      <c r="H259" s="282"/>
      <c r="I259" s="282"/>
      <c r="J259" s="282"/>
      <c r="K259" s="282"/>
      <c r="L259" s="282"/>
      <c r="M259" s="282"/>
      <c r="N259" s="282"/>
      <c r="O259" s="282"/>
      <c r="P259" s="282"/>
      <c r="Q259" s="282"/>
      <c r="R259" s="282"/>
      <c r="S259" s="282"/>
      <c r="T259" s="282"/>
      <c r="U259" s="282"/>
      <c r="V259" s="282"/>
      <c r="W259" s="282"/>
      <c r="X259" s="282"/>
      <c r="Y259" s="282"/>
      <c r="Z259" s="282"/>
      <c r="AA259" s="282"/>
    </row>
    <row r="260" spans="2:27" ht="18" customHeight="1" x14ac:dyDescent="0.35">
      <c r="B260" s="282"/>
      <c r="C260" s="282"/>
      <c r="D260" s="282"/>
      <c r="E260" s="282"/>
      <c r="F260" s="282"/>
      <c r="G260" s="282"/>
      <c r="H260" s="282"/>
      <c r="I260" s="282"/>
      <c r="J260" s="282"/>
      <c r="K260" s="282"/>
      <c r="L260" s="282"/>
      <c r="M260" s="282"/>
      <c r="N260" s="282"/>
      <c r="O260" s="282"/>
      <c r="P260" s="282"/>
      <c r="Q260" s="282"/>
      <c r="R260" s="282"/>
      <c r="S260" s="282"/>
      <c r="T260" s="282"/>
      <c r="U260" s="282"/>
      <c r="V260" s="282"/>
      <c r="W260" s="282"/>
      <c r="X260" s="282"/>
      <c r="Y260" s="282"/>
      <c r="Z260" s="282"/>
      <c r="AA260" s="282"/>
    </row>
    <row r="261" spans="2:27" ht="18" customHeight="1" x14ac:dyDescent="0.35">
      <c r="B261" s="282"/>
      <c r="C261" s="282"/>
      <c r="D261" s="282"/>
      <c r="E261" s="282"/>
      <c r="F261" s="282"/>
      <c r="G261" s="282"/>
      <c r="H261" s="282"/>
      <c r="I261" s="282"/>
      <c r="J261" s="282"/>
      <c r="K261" s="282"/>
      <c r="L261" s="282"/>
      <c r="M261" s="282"/>
      <c r="N261" s="282"/>
      <c r="O261" s="282"/>
      <c r="P261" s="282"/>
      <c r="Q261" s="282"/>
      <c r="R261" s="282"/>
      <c r="S261" s="282"/>
      <c r="T261" s="282"/>
      <c r="U261" s="282"/>
      <c r="V261" s="282"/>
      <c r="W261" s="282"/>
      <c r="X261" s="282"/>
      <c r="Y261" s="282"/>
      <c r="Z261" s="282"/>
      <c r="AA261" s="282"/>
    </row>
    <row r="262" spans="2:27" ht="18" customHeight="1" x14ac:dyDescent="0.35">
      <c r="B262" s="282"/>
      <c r="C262" s="282"/>
      <c r="D262" s="282"/>
      <c r="E262" s="282"/>
      <c r="F262" s="282"/>
      <c r="G262" s="282"/>
      <c r="H262" s="282"/>
      <c r="I262" s="282"/>
      <c r="J262" s="282"/>
      <c r="K262" s="282"/>
      <c r="L262" s="282"/>
      <c r="M262" s="282"/>
      <c r="N262" s="282"/>
      <c r="O262" s="282"/>
      <c r="P262" s="282"/>
      <c r="Q262" s="282"/>
      <c r="R262" s="282"/>
      <c r="S262" s="282"/>
      <c r="T262" s="282"/>
      <c r="U262" s="282"/>
      <c r="V262" s="282"/>
      <c r="W262" s="282"/>
      <c r="X262" s="282"/>
      <c r="Y262" s="282"/>
      <c r="Z262" s="282"/>
      <c r="AA262" s="282"/>
    </row>
    <row r="263" spans="2:27" ht="18" customHeight="1" x14ac:dyDescent="0.35">
      <c r="B263" s="282"/>
      <c r="C263" s="282"/>
      <c r="D263" s="282"/>
      <c r="E263" s="282"/>
      <c r="F263" s="282"/>
      <c r="G263" s="282"/>
      <c r="H263" s="282"/>
      <c r="I263" s="282"/>
      <c r="J263" s="282"/>
      <c r="K263" s="282"/>
      <c r="L263" s="282"/>
      <c r="M263" s="282"/>
      <c r="N263" s="282"/>
      <c r="O263" s="282"/>
      <c r="P263" s="282"/>
      <c r="Q263" s="282"/>
      <c r="R263" s="282"/>
      <c r="S263" s="282"/>
      <c r="T263" s="282"/>
      <c r="U263" s="282"/>
      <c r="V263" s="282"/>
      <c r="W263" s="282"/>
      <c r="X263" s="282"/>
      <c r="Y263" s="282"/>
      <c r="Z263" s="282"/>
      <c r="AA263" s="282"/>
    </row>
    <row r="264" spans="2:27" ht="18" customHeight="1" x14ac:dyDescent="0.35">
      <c r="B264" s="282"/>
      <c r="C264" s="282"/>
      <c r="D264" s="282"/>
      <c r="E264" s="282"/>
      <c r="F264" s="282"/>
      <c r="G264" s="282"/>
      <c r="H264" s="282"/>
      <c r="I264" s="282"/>
      <c r="J264" s="282"/>
      <c r="K264" s="282"/>
      <c r="L264" s="282"/>
      <c r="M264" s="282"/>
      <c r="N264" s="282"/>
      <c r="O264" s="282"/>
      <c r="P264" s="282"/>
      <c r="Q264" s="282"/>
      <c r="R264" s="282"/>
      <c r="S264" s="282"/>
      <c r="T264" s="282"/>
      <c r="U264" s="282"/>
      <c r="V264" s="282"/>
      <c r="W264" s="282"/>
      <c r="X264" s="282"/>
      <c r="Y264" s="282"/>
      <c r="Z264" s="282"/>
      <c r="AA264" s="282"/>
    </row>
    <row r="265" spans="2:27" ht="18" customHeight="1" x14ac:dyDescent="0.35">
      <c r="B265" s="282"/>
      <c r="C265" s="282"/>
      <c r="D265" s="282"/>
      <c r="E265" s="282"/>
      <c r="F265" s="282"/>
      <c r="G265" s="282"/>
      <c r="H265" s="282"/>
      <c r="I265" s="282"/>
      <c r="J265" s="282"/>
      <c r="K265" s="282"/>
      <c r="L265" s="282"/>
      <c r="M265" s="282"/>
      <c r="N265" s="282"/>
      <c r="O265" s="282"/>
      <c r="P265" s="282"/>
      <c r="Q265" s="282"/>
      <c r="R265" s="282"/>
      <c r="S265" s="282"/>
      <c r="T265" s="282"/>
      <c r="U265" s="282"/>
      <c r="V265" s="282"/>
      <c r="W265" s="282"/>
      <c r="X265" s="282"/>
      <c r="Y265" s="282"/>
      <c r="Z265" s="282"/>
      <c r="AA265" s="282"/>
    </row>
    <row r="266" spans="2:27" ht="18" customHeight="1" x14ac:dyDescent="0.35">
      <c r="B266" s="282"/>
      <c r="C266" s="282"/>
      <c r="D266" s="282"/>
      <c r="E266" s="282"/>
      <c r="F266" s="282"/>
      <c r="G266" s="282"/>
      <c r="H266" s="282"/>
      <c r="I266" s="282"/>
      <c r="J266" s="282"/>
      <c r="K266" s="282"/>
      <c r="L266" s="282"/>
      <c r="M266" s="282"/>
      <c r="N266" s="282"/>
      <c r="O266" s="282"/>
      <c r="P266" s="282"/>
      <c r="Q266" s="282"/>
      <c r="R266" s="282"/>
      <c r="S266" s="282"/>
      <c r="T266" s="282"/>
      <c r="U266" s="282"/>
      <c r="V266" s="282"/>
      <c r="W266" s="282"/>
      <c r="X266" s="282"/>
      <c r="Y266" s="282"/>
      <c r="Z266" s="282"/>
      <c r="AA266" s="282"/>
    </row>
    <row r="267" spans="2:27" ht="18" customHeight="1" x14ac:dyDescent="0.35">
      <c r="B267" s="282"/>
      <c r="C267" s="282"/>
      <c r="D267" s="282"/>
      <c r="E267" s="282"/>
      <c r="F267" s="282"/>
      <c r="G267" s="282"/>
      <c r="H267" s="282"/>
      <c r="I267" s="282"/>
      <c r="J267" s="282"/>
      <c r="K267" s="282"/>
      <c r="L267" s="282"/>
      <c r="M267" s="282"/>
      <c r="N267" s="282"/>
      <c r="O267" s="282"/>
      <c r="P267" s="282"/>
      <c r="Q267" s="282"/>
      <c r="R267" s="282"/>
      <c r="S267" s="282"/>
      <c r="T267" s="282"/>
      <c r="U267" s="282"/>
      <c r="V267" s="282"/>
      <c r="W267" s="282"/>
      <c r="X267" s="282"/>
      <c r="Y267" s="282"/>
      <c r="Z267" s="282"/>
      <c r="AA267" s="282"/>
    </row>
    <row r="268" spans="2:27" ht="18" customHeight="1" x14ac:dyDescent="0.35">
      <c r="B268" s="282"/>
      <c r="C268" s="282"/>
      <c r="D268" s="282"/>
      <c r="E268" s="282"/>
      <c r="F268" s="282"/>
      <c r="G268" s="282"/>
      <c r="H268" s="282"/>
      <c r="I268" s="282"/>
      <c r="J268" s="282"/>
      <c r="K268" s="282"/>
      <c r="L268" s="282"/>
      <c r="M268" s="282"/>
      <c r="N268" s="282"/>
      <c r="O268" s="282"/>
      <c r="P268" s="282"/>
      <c r="Q268" s="282"/>
      <c r="R268" s="282"/>
      <c r="S268" s="282"/>
      <c r="T268" s="282"/>
      <c r="U268" s="282"/>
      <c r="V268" s="282"/>
      <c r="W268" s="282"/>
      <c r="X268" s="282"/>
      <c r="Y268" s="282"/>
      <c r="Z268" s="282"/>
      <c r="AA268" s="282"/>
    </row>
    <row r="269" spans="2:27" ht="18" customHeight="1" x14ac:dyDescent="0.35">
      <c r="B269" s="282"/>
      <c r="C269" s="282"/>
      <c r="D269" s="282"/>
      <c r="E269" s="282"/>
      <c r="F269" s="282"/>
      <c r="G269" s="282"/>
      <c r="H269" s="282"/>
      <c r="I269" s="282"/>
      <c r="J269" s="282"/>
      <c r="K269" s="282"/>
      <c r="L269" s="282"/>
      <c r="M269" s="282"/>
      <c r="N269" s="282"/>
      <c r="O269" s="282"/>
      <c r="P269" s="282"/>
      <c r="Q269" s="282"/>
      <c r="R269" s="282"/>
      <c r="S269" s="282"/>
      <c r="T269" s="282"/>
      <c r="U269" s="282"/>
      <c r="V269" s="282"/>
      <c r="W269" s="282"/>
      <c r="X269" s="282"/>
      <c r="Y269" s="282"/>
      <c r="Z269" s="282"/>
      <c r="AA269" s="282"/>
    </row>
    <row r="270" spans="2:27" ht="18" customHeight="1" x14ac:dyDescent="0.35">
      <c r="B270" s="282"/>
      <c r="C270" s="282"/>
      <c r="D270" s="282"/>
      <c r="E270" s="282"/>
      <c r="F270" s="282"/>
      <c r="G270" s="282"/>
      <c r="H270" s="282"/>
      <c r="I270" s="282"/>
      <c r="J270" s="282"/>
      <c r="K270" s="282"/>
      <c r="L270" s="282"/>
      <c r="M270" s="282"/>
      <c r="N270" s="282"/>
      <c r="O270" s="282"/>
      <c r="P270" s="282"/>
      <c r="Q270" s="282"/>
      <c r="R270" s="282"/>
      <c r="S270" s="282"/>
      <c r="T270" s="282"/>
      <c r="U270" s="282"/>
      <c r="V270" s="282"/>
      <c r="W270" s="282"/>
      <c r="X270" s="282"/>
      <c r="Y270" s="282"/>
      <c r="Z270" s="282"/>
      <c r="AA270" s="282"/>
    </row>
    <row r="271" spans="2:27" ht="18" customHeight="1" x14ac:dyDescent="0.35">
      <c r="B271" s="282"/>
      <c r="C271" s="282"/>
      <c r="D271" s="282"/>
      <c r="E271" s="282"/>
      <c r="F271" s="282"/>
      <c r="G271" s="282"/>
      <c r="H271" s="282"/>
      <c r="I271" s="282"/>
      <c r="J271" s="282"/>
      <c r="K271" s="282"/>
      <c r="L271" s="282"/>
      <c r="M271" s="282"/>
      <c r="N271" s="282"/>
      <c r="O271" s="282"/>
      <c r="P271" s="282"/>
      <c r="Q271" s="282"/>
      <c r="R271" s="282"/>
      <c r="S271" s="282"/>
      <c r="T271" s="282"/>
      <c r="U271" s="282"/>
      <c r="V271" s="282"/>
      <c r="W271" s="282"/>
      <c r="X271" s="282"/>
      <c r="Y271" s="282"/>
      <c r="Z271" s="282"/>
      <c r="AA271" s="282"/>
    </row>
    <row r="272" spans="2:27" ht="18" customHeight="1" x14ac:dyDescent="0.35">
      <c r="B272" s="282"/>
      <c r="C272" s="282"/>
      <c r="D272" s="282"/>
      <c r="E272" s="282"/>
      <c r="F272" s="282"/>
      <c r="G272" s="282"/>
      <c r="H272" s="282"/>
      <c r="I272" s="282"/>
      <c r="J272" s="282"/>
      <c r="K272" s="282"/>
      <c r="L272" s="282"/>
      <c r="M272" s="282"/>
      <c r="N272" s="282"/>
      <c r="O272" s="282"/>
      <c r="P272" s="282"/>
      <c r="Q272" s="282"/>
      <c r="R272" s="282"/>
      <c r="S272" s="282"/>
      <c r="T272" s="282"/>
      <c r="U272" s="282"/>
      <c r="V272" s="282"/>
      <c r="W272" s="282"/>
      <c r="X272" s="282"/>
      <c r="Y272" s="282"/>
      <c r="Z272" s="282"/>
      <c r="AA272" s="282"/>
    </row>
    <row r="273" spans="2:27" ht="18" customHeight="1" x14ac:dyDescent="0.35">
      <c r="B273" s="282"/>
      <c r="C273" s="282"/>
      <c r="D273" s="282"/>
      <c r="E273" s="282"/>
      <c r="F273" s="282"/>
      <c r="G273" s="282"/>
      <c r="H273" s="282"/>
      <c r="I273" s="282"/>
      <c r="J273" s="282"/>
      <c r="K273" s="282"/>
      <c r="L273" s="282"/>
      <c r="M273" s="282"/>
      <c r="N273" s="282"/>
      <c r="O273" s="282"/>
      <c r="P273" s="282"/>
      <c r="Q273" s="282"/>
      <c r="R273" s="282"/>
      <c r="S273" s="282"/>
      <c r="T273" s="282"/>
      <c r="U273" s="282"/>
      <c r="V273" s="282"/>
      <c r="W273" s="282"/>
      <c r="X273" s="282"/>
      <c r="Y273" s="282"/>
      <c r="Z273" s="282"/>
      <c r="AA273" s="282"/>
    </row>
    <row r="274" spans="2:27" ht="18" customHeight="1" x14ac:dyDescent="0.35">
      <c r="B274" s="282"/>
      <c r="C274" s="282"/>
      <c r="D274" s="282"/>
      <c r="E274" s="282"/>
      <c r="F274" s="282"/>
      <c r="G274" s="282"/>
      <c r="H274" s="282"/>
      <c r="I274" s="282"/>
      <c r="J274" s="282"/>
      <c r="K274" s="282"/>
      <c r="L274" s="282"/>
      <c r="M274" s="282"/>
      <c r="N274" s="282"/>
      <c r="O274" s="282"/>
      <c r="P274" s="282"/>
      <c r="Q274" s="282"/>
      <c r="R274" s="282"/>
      <c r="S274" s="282"/>
      <c r="T274" s="282"/>
      <c r="U274" s="282"/>
      <c r="V274" s="282"/>
      <c r="W274" s="282"/>
      <c r="X274" s="282"/>
      <c r="Y274" s="282"/>
      <c r="Z274" s="282"/>
      <c r="AA274" s="282"/>
    </row>
    <row r="275" spans="2:27" ht="18" customHeight="1" x14ac:dyDescent="0.35">
      <c r="B275" s="282"/>
      <c r="C275" s="282"/>
      <c r="D275" s="282"/>
      <c r="E275" s="282"/>
      <c r="F275" s="282"/>
      <c r="G275" s="282"/>
      <c r="H275" s="282"/>
      <c r="I275" s="282"/>
      <c r="J275" s="282"/>
      <c r="K275" s="282"/>
      <c r="L275" s="282"/>
      <c r="M275" s="282"/>
      <c r="N275" s="282"/>
      <c r="O275" s="282"/>
      <c r="P275" s="282"/>
      <c r="Q275" s="282"/>
      <c r="R275" s="282"/>
      <c r="S275" s="282"/>
      <c r="T275" s="282"/>
      <c r="U275" s="282"/>
      <c r="V275" s="282"/>
      <c r="W275" s="282"/>
      <c r="X275" s="282"/>
      <c r="Y275" s="282"/>
      <c r="Z275" s="282"/>
      <c r="AA275" s="282"/>
    </row>
    <row r="276" spans="2:27" ht="18" customHeight="1" x14ac:dyDescent="0.35">
      <c r="B276" s="282"/>
      <c r="C276" s="282"/>
      <c r="D276" s="282"/>
      <c r="E276" s="282"/>
      <c r="F276" s="282"/>
      <c r="G276" s="282"/>
      <c r="H276" s="282"/>
      <c r="I276" s="282"/>
      <c r="J276" s="282"/>
      <c r="K276" s="282"/>
      <c r="L276" s="282"/>
      <c r="M276" s="282"/>
      <c r="N276" s="282"/>
      <c r="O276" s="282"/>
      <c r="P276" s="282"/>
      <c r="Q276" s="282"/>
      <c r="R276" s="282"/>
      <c r="S276" s="282"/>
      <c r="T276" s="282"/>
      <c r="U276" s="282"/>
      <c r="V276" s="282"/>
      <c r="W276" s="282"/>
      <c r="X276" s="282"/>
      <c r="Y276" s="282"/>
      <c r="Z276" s="282"/>
      <c r="AA276" s="282"/>
    </row>
    <row r="277" spans="2:27" ht="18" customHeight="1" x14ac:dyDescent="0.35">
      <c r="B277" s="282"/>
      <c r="C277" s="282"/>
      <c r="D277" s="282"/>
      <c r="E277" s="282"/>
      <c r="F277" s="282"/>
      <c r="G277" s="282"/>
      <c r="H277" s="282"/>
      <c r="I277" s="282"/>
      <c r="J277" s="282"/>
      <c r="K277" s="282"/>
      <c r="L277" s="282"/>
      <c r="M277" s="282"/>
      <c r="N277" s="282"/>
      <c r="O277" s="282"/>
      <c r="P277" s="282"/>
      <c r="Q277" s="282"/>
      <c r="R277" s="282"/>
      <c r="S277" s="282"/>
      <c r="T277" s="282"/>
      <c r="U277" s="282"/>
      <c r="V277" s="282"/>
      <c r="W277" s="282"/>
      <c r="X277" s="282"/>
      <c r="Y277" s="282"/>
      <c r="Z277" s="282"/>
      <c r="AA277" s="282"/>
    </row>
    <row r="278" spans="2:27" ht="18" customHeight="1" x14ac:dyDescent="0.35">
      <c r="B278" s="282"/>
      <c r="C278" s="282"/>
      <c r="D278" s="282"/>
      <c r="E278" s="282"/>
      <c r="F278" s="282"/>
      <c r="G278" s="282"/>
      <c r="H278" s="282"/>
      <c r="I278" s="282"/>
      <c r="J278" s="282"/>
      <c r="K278" s="282"/>
      <c r="L278" s="282"/>
      <c r="M278" s="282"/>
      <c r="N278" s="282"/>
      <c r="O278" s="282"/>
      <c r="P278" s="282"/>
      <c r="Q278" s="282"/>
      <c r="R278" s="282"/>
      <c r="S278" s="282"/>
      <c r="T278" s="282"/>
      <c r="U278" s="282"/>
      <c r="V278" s="282"/>
      <c r="W278" s="282"/>
      <c r="X278" s="282"/>
      <c r="Y278" s="282"/>
      <c r="Z278" s="282"/>
      <c r="AA278" s="282"/>
    </row>
    <row r="279" spans="2:27" ht="18" customHeight="1" x14ac:dyDescent="0.35">
      <c r="B279" s="282"/>
      <c r="C279" s="282"/>
      <c r="D279" s="282"/>
      <c r="E279" s="282"/>
      <c r="F279" s="282"/>
      <c r="G279" s="282"/>
      <c r="H279" s="282"/>
      <c r="I279" s="282"/>
      <c r="J279" s="282"/>
      <c r="K279" s="282"/>
      <c r="L279" s="282"/>
      <c r="M279" s="282"/>
      <c r="N279" s="282"/>
      <c r="O279" s="282"/>
      <c r="P279" s="282"/>
      <c r="Q279" s="282"/>
      <c r="R279" s="282"/>
      <c r="S279" s="282"/>
      <c r="T279" s="282"/>
      <c r="U279" s="282"/>
      <c r="V279" s="282"/>
      <c r="W279" s="282"/>
      <c r="X279" s="282"/>
      <c r="Y279" s="282"/>
      <c r="Z279" s="282"/>
      <c r="AA279" s="282"/>
    </row>
    <row r="280" spans="2:27" ht="18" customHeight="1" x14ac:dyDescent="0.35">
      <c r="B280" s="282"/>
      <c r="C280" s="282"/>
      <c r="D280" s="282"/>
      <c r="E280" s="282"/>
      <c r="F280" s="282"/>
      <c r="G280" s="282"/>
      <c r="H280" s="282"/>
      <c r="I280" s="282"/>
      <c r="J280" s="282"/>
      <c r="K280" s="282"/>
      <c r="L280" s="282"/>
      <c r="M280" s="282"/>
      <c r="N280" s="282"/>
      <c r="O280" s="282"/>
      <c r="P280" s="282"/>
      <c r="Q280" s="282"/>
      <c r="R280" s="282"/>
      <c r="S280" s="282"/>
      <c r="T280" s="282"/>
      <c r="U280" s="282"/>
      <c r="V280" s="282"/>
      <c r="W280" s="282"/>
      <c r="X280" s="282"/>
      <c r="Y280" s="282"/>
      <c r="Z280" s="282"/>
      <c r="AA280" s="282"/>
    </row>
    <row r="281" spans="2:27" ht="18" customHeight="1" x14ac:dyDescent="0.35">
      <c r="B281" s="282"/>
      <c r="C281" s="282"/>
      <c r="D281" s="282"/>
      <c r="E281" s="282"/>
      <c r="F281" s="282"/>
      <c r="G281" s="282"/>
      <c r="H281" s="282"/>
      <c r="I281" s="282"/>
      <c r="J281" s="282"/>
      <c r="K281" s="282"/>
      <c r="L281" s="282"/>
      <c r="M281" s="282"/>
      <c r="N281" s="282"/>
      <c r="O281" s="282"/>
      <c r="P281" s="282"/>
      <c r="Q281" s="282"/>
      <c r="R281" s="282"/>
      <c r="S281" s="282"/>
      <c r="T281" s="282"/>
      <c r="U281" s="282"/>
      <c r="V281" s="282"/>
      <c r="W281" s="282"/>
      <c r="X281" s="282"/>
      <c r="Y281" s="282"/>
      <c r="Z281" s="282"/>
      <c r="AA281" s="282"/>
    </row>
    <row r="282" spans="2:27" ht="18" customHeight="1" x14ac:dyDescent="0.35">
      <c r="B282" s="282"/>
      <c r="C282" s="282"/>
      <c r="D282" s="282"/>
      <c r="E282" s="282"/>
      <c r="F282" s="282"/>
      <c r="G282" s="282"/>
      <c r="H282" s="282"/>
      <c r="I282" s="282"/>
      <c r="J282" s="282"/>
      <c r="K282" s="282"/>
      <c r="L282" s="282"/>
      <c r="M282" s="282"/>
      <c r="N282" s="282"/>
      <c r="O282" s="282"/>
      <c r="P282" s="282"/>
      <c r="Q282" s="282"/>
      <c r="R282" s="282"/>
      <c r="S282" s="282"/>
      <c r="T282" s="282"/>
      <c r="U282" s="282"/>
      <c r="V282" s="282"/>
      <c r="W282" s="282"/>
      <c r="X282" s="282"/>
      <c r="Y282" s="282"/>
      <c r="Z282" s="282"/>
      <c r="AA282" s="282"/>
    </row>
    <row r="283" spans="2:27" ht="18" customHeight="1" x14ac:dyDescent="0.35">
      <c r="B283" s="282"/>
      <c r="C283" s="282"/>
      <c r="D283" s="282"/>
      <c r="E283" s="282"/>
      <c r="F283" s="282"/>
      <c r="G283" s="282"/>
      <c r="H283" s="282"/>
      <c r="I283" s="282"/>
      <c r="J283" s="282"/>
      <c r="K283" s="282"/>
      <c r="L283" s="282"/>
      <c r="M283" s="282"/>
      <c r="N283" s="282"/>
      <c r="O283" s="282"/>
      <c r="P283" s="282"/>
      <c r="Q283" s="282"/>
      <c r="R283" s="282"/>
      <c r="S283" s="282"/>
      <c r="T283" s="282"/>
      <c r="U283" s="282"/>
      <c r="V283" s="282"/>
      <c r="W283" s="282"/>
      <c r="X283" s="282"/>
      <c r="Y283" s="282"/>
      <c r="Z283" s="282"/>
      <c r="AA283" s="282"/>
    </row>
    <row r="284" spans="2:27" ht="18" customHeight="1" x14ac:dyDescent="0.35">
      <c r="B284" s="282"/>
      <c r="C284" s="282"/>
      <c r="D284" s="282"/>
      <c r="E284" s="282"/>
      <c r="F284" s="282"/>
      <c r="G284" s="282"/>
      <c r="H284" s="282"/>
      <c r="I284" s="282"/>
      <c r="J284" s="282"/>
      <c r="K284" s="282"/>
      <c r="L284" s="282"/>
      <c r="M284" s="282"/>
      <c r="N284" s="282"/>
      <c r="O284" s="282"/>
      <c r="P284" s="282"/>
      <c r="Q284" s="282"/>
      <c r="R284" s="282"/>
      <c r="S284" s="282"/>
      <c r="T284" s="282"/>
      <c r="U284" s="282"/>
      <c r="V284" s="282"/>
      <c r="W284" s="282"/>
      <c r="X284" s="282"/>
      <c r="Y284" s="282"/>
      <c r="Z284" s="282"/>
      <c r="AA284" s="282"/>
    </row>
    <row r="285" spans="2:27" ht="18" customHeight="1" x14ac:dyDescent="0.35">
      <c r="B285" s="282"/>
      <c r="C285" s="282"/>
      <c r="D285" s="282"/>
      <c r="E285" s="282"/>
      <c r="F285" s="282"/>
      <c r="G285" s="282"/>
      <c r="H285" s="282"/>
      <c r="I285" s="282"/>
      <c r="J285" s="282"/>
      <c r="K285" s="282"/>
      <c r="L285" s="282"/>
      <c r="M285" s="282"/>
      <c r="N285" s="282"/>
      <c r="O285" s="282"/>
      <c r="P285" s="282"/>
      <c r="Q285" s="282"/>
      <c r="R285" s="282"/>
      <c r="S285" s="282"/>
      <c r="T285" s="282"/>
      <c r="U285" s="282"/>
      <c r="V285" s="282"/>
      <c r="W285" s="282"/>
      <c r="X285" s="282"/>
      <c r="Y285" s="282"/>
      <c r="Z285" s="282"/>
      <c r="AA285" s="282"/>
    </row>
    <row r="286" spans="2:27" ht="18" customHeight="1" x14ac:dyDescent="0.35">
      <c r="B286" s="282"/>
      <c r="C286" s="282"/>
      <c r="D286" s="282"/>
      <c r="E286" s="282"/>
      <c r="F286" s="282"/>
      <c r="G286" s="282"/>
      <c r="H286" s="282"/>
      <c r="I286" s="282"/>
      <c r="J286" s="282"/>
      <c r="K286" s="282"/>
      <c r="L286" s="282"/>
      <c r="M286" s="282"/>
      <c r="N286" s="282"/>
      <c r="O286" s="282"/>
      <c r="P286" s="282"/>
      <c r="Q286" s="282"/>
      <c r="R286" s="282"/>
      <c r="S286" s="282"/>
      <c r="T286" s="282"/>
      <c r="U286" s="282"/>
      <c r="V286" s="282"/>
      <c r="W286" s="282"/>
      <c r="X286" s="282"/>
      <c r="Y286" s="282"/>
      <c r="Z286" s="282"/>
      <c r="AA286" s="282"/>
    </row>
    <row r="287" spans="2:27" ht="18" customHeight="1" x14ac:dyDescent="0.35">
      <c r="B287" s="282"/>
      <c r="C287" s="282"/>
      <c r="D287" s="282"/>
      <c r="E287" s="282"/>
      <c r="F287" s="282"/>
      <c r="G287" s="282"/>
      <c r="H287" s="282"/>
      <c r="I287" s="282"/>
      <c r="J287" s="282"/>
      <c r="K287" s="282"/>
      <c r="L287" s="282"/>
      <c r="M287" s="282"/>
      <c r="N287" s="282"/>
      <c r="O287" s="282"/>
      <c r="P287" s="282"/>
      <c r="Q287" s="282"/>
      <c r="R287" s="282"/>
      <c r="S287" s="282"/>
      <c r="T287" s="282"/>
      <c r="U287" s="282"/>
      <c r="V287" s="282"/>
      <c r="W287" s="282"/>
      <c r="X287" s="282"/>
      <c r="Y287" s="282"/>
      <c r="Z287" s="282"/>
      <c r="AA287" s="282"/>
    </row>
    <row r="288" spans="2:27" ht="18" customHeight="1" x14ac:dyDescent="0.35">
      <c r="B288" s="282"/>
      <c r="C288" s="282"/>
      <c r="D288" s="282"/>
      <c r="E288" s="282"/>
      <c r="F288" s="282"/>
      <c r="G288" s="282"/>
      <c r="H288" s="282"/>
      <c r="I288" s="282"/>
      <c r="J288" s="282"/>
      <c r="K288" s="282"/>
      <c r="L288" s="282"/>
      <c r="M288" s="282"/>
      <c r="N288" s="282"/>
      <c r="O288" s="282"/>
      <c r="P288" s="282"/>
      <c r="Q288" s="282"/>
      <c r="R288" s="282"/>
      <c r="S288" s="282"/>
      <c r="T288" s="282"/>
      <c r="U288" s="282"/>
      <c r="V288" s="282"/>
      <c r="W288" s="282"/>
      <c r="X288" s="282"/>
      <c r="Y288" s="282"/>
      <c r="Z288" s="282"/>
      <c r="AA288" s="282"/>
    </row>
    <row r="289" spans="2:27" ht="18" customHeight="1" x14ac:dyDescent="0.35">
      <c r="B289" s="282"/>
      <c r="C289" s="282"/>
      <c r="D289" s="282"/>
      <c r="E289" s="282"/>
      <c r="F289" s="282"/>
      <c r="G289" s="282"/>
      <c r="H289" s="282"/>
      <c r="I289" s="282"/>
      <c r="J289" s="282"/>
      <c r="K289" s="282"/>
      <c r="L289" s="282"/>
      <c r="M289" s="282"/>
      <c r="N289" s="282"/>
      <c r="O289" s="282"/>
      <c r="P289" s="282"/>
      <c r="Q289" s="282"/>
      <c r="R289" s="282"/>
      <c r="S289" s="282"/>
      <c r="T289" s="282"/>
      <c r="U289" s="282"/>
      <c r="V289" s="282"/>
      <c r="W289" s="282"/>
      <c r="X289" s="282"/>
      <c r="Y289" s="282"/>
      <c r="Z289" s="282"/>
      <c r="AA289" s="282"/>
    </row>
    <row r="290" spans="2:27" ht="18" customHeight="1" x14ac:dyDescent="0.35">
      <c r="B290" s="282"/>
      <c r="C290" s="282"/>
      <c r="D290" s="282"/>
      <c r="E290" s="282"/>
      <c r="F290" s="282"/>
      <c r="G290" s="282"/>
      <c r="H290" s="282"/>
      <c r="I290" s="282"/>
      <c r="J290" s="282"/>
      <c r="K290" s="282"/>
      <c r="L290" s="282"/>
      <c r="M290" s="282"/>
      <c r="N290" s="282"/>
      <c r="O290" s="282"/>
      <c r="P290" s="282"/>
      <c r="Q290" s="282"/>
      <c r="R290" s="282"/>
      <c r="S290" s="282"/>
      <c r="T290" s="282"/>
      <c r="U290" s="282"/>
      <c r="V290" s="282"/>
      <c r="W290" s="282"/>
      <c r="X290" s="282"/>
      <c r="Y290" s="282"/>
      <c r="Z290" s="282"/>
      <c r="AA290" s="282"/>
    </row>
    <row r="291" spans="2:27" ht="18" customHeight="1" x14ac:dyDescent="0.35">
      <c r="B291" s="282"/>
      <c r="C291" s="282"/>
      <c r="D291" s="282"/>
      <c r="E291" s="282"/>
      <c r="F291" s="282"/>
      <c r="G291" s="282"/>
      <c r="H291" s="282"/>
      <c r="I291" s="282"/>
      <c r="J291" s="282"/>
      <c r="K291" s="282"/>
      <c r="L291" s="282"/>
      <c r="M291" s="282"/>
      <c r="N291" s="282"/>
      <c r="O291" s="282"/>
      <c r="P291" s="282"/>
      <c r="Q291" s="282"/>
      <c r="R291" s="282"/>
      <c r="S291" s="282"/>
      <c r="T291" s="282"/>
      <c r="U291" s="282"/>
      <c r="V291" s="282"/>
      <c r="W291" s="282"/>
      <c r="X291" s="282"/>
      <c r="Y291" s="282"/>
      <c r="Z291" s="282"/>
      <c r="AA291" s="282"/>
    </row>
    <row r="292" spans="2:27" ht="18" customHeight="1" x14ac:dyDescent="0.35">
      <c r="B292" s="282"/>
      <c r="C292" s="282"/>
      <c r="D292" s="282"/>
      <c r="E292" s="282"/>
      <c r="F292" s="282"/>
      <c r="G292" s="282"/>
      <c r="H292" s="282"/>
      <c r="I292" s="282"/>
      <c r="J292" s="282"/>
      <c r="K292" s="282"/>
      <c r="L292" s="282"/>
      <c r="M292" s="282"/>
      <c r="N292" s="282"/>
      <c r="O292" s="282"/>
      <c r="P292" s="282"/>
      <c r="Q292" s="282"/>
      <c r="R292" s="282"/>
      <c r="S292" s="282"/>
      <c r="T292" s="282"/>
      <c r="U292" s="282"/>
      <c r="V292" s="282"/>
      <c r="W292" s="282"/>
      <c r="X292" s="282"/>
      <c r="Y292" s="282"/>
      <c r="Z292" s="282"/>
      <c r="AA292" s="282"/>
    </row>
    <row r="293" spans="2:27" ht="18" customHeight="1" x14ac:dyDescent="0.35">
      <c r="B293" s="282"/>
      <c r="C293" s="282"/>
      <c r="D293" s="282"/>
      <c r="E293" s="282"/>
      <c r="F293" s="282"/>
      <c r="G293" s="282"/>
      <c r="H293" s="282"/>
      <c r="I293" s="282"/>
      <c r="J293" s="282"/>
      <c r="K293" s="282"/>
      <c r="L293" s="282"/>
      <c r="M293" s="282"/>
      <c r="N293" s="282"/>
      <c r="O293" s="282"/>
      <c r="P293" s="282"/>
      <c r="Q293" s="282"/>
      <c r="R293" s="282"/>
      <c r="S293" s="282"/>
      <c r="T293" s="282"/>
      <c r="U293" s="282"/>
      <c r="V293" s="282"/>
      <c r="W293" s="282"/>
      <c r="X293" s="282"/>
      <c r="Y293" s="282"/>
      <c r="Z293" s="282"/>
      <c r="AA293" s="282"/>
    </row>
    <row r="294" spans="2:27" ht="18" customHeight="1" x14ac:dyDescent="0.35">
      <c r="B294" s="282"/>
      <c r="C294" s="282"/>
      <c r="D294" s="282"/>
      <c r="E294" s="282"/>
      <c r="F294" s="282"/>
      <c r="G294" s="282"/>
      <c r="H294" s="282"/>
      <c r="I294" s="282"/>
      <c r="J294" s="282"/>
      <c r="K294" s="282"/>
      <c r="L294" s="282"/>
      <c r="M294" s="282"/>
      <c r="N294" s="282"/>
      <c r="O294" s="282"/>
      <c r="P294" s="282"/>
      <c r="Q294" s="282"/>
      <c r="R294" s="282"/>
      <c r="S294" s="282"/>
      <c r="T294" s="282"/>
      <c r="U294" s="282"/>
      <c r="V294" s="282"/>
      <c r="W294" s="282"/>
      <c r="X294" s="282"/>
      <c r="Y294" s="282"/>
      <c r="Z294" s="282"/>
      <c r="AA294" s="282"/>
    </row>
    <row r="295" spans="2:27" ht="18" customHeight="1" x14ac:dyDescent="0.35">
      <c r="B295" s="282"/>
      <c r="C295" s="282"/>
      <c r="D295" s="282"/>
      <c r="E295" s="282"/>
      <c r="F295" s="282"/>
      <c r="G295" s="282"/>
      <c r="H295" s="282"/>
      <c r="I295" s="282"/>
      <c r="J295" s="282"/>
      <c r="K295" s="282"/>
      <c r="L295" s="282"/>
      <c r="M295" s="282"/>
      <c r="N295" s="282"/>
      <c r="O295" s="282"/>
      <c r="P295" s="282"/>
      <c r="Q295" s="282"/>
      <c r="R295" s="282"/>
      <c r="S295" s="282"/>
      <c r="T295" s="282"/>
      <c r="U295" s="282"/>
      <c r="V295" s="282"/>
      <c r="W295" s="282"/>
      <c r="X295" s="282"/>
      <c r="Y295" s="282"/>
      <c r="Z295" s="282"/>
      <c r="AA295" s="282"/>
    </row>
    <row r="296" spans="2:27" ht="18" customHeight="1" x14ac:dyDescent="0.35">
      <c r="B296" s="282"/>
      <c r="C296" s="282"/>
      <c r="D296" s="282"/>
      <c r="E296" s="282"/>
      <c r="F296" s="282"/>
      <c r="G296" s="282"/>
      <c r="H296" s="282"/>
      <c r="I296" s="282"/>
      <c r="J296" s="282"/>
      <c r="K296" s="282"/>
      <c r="L296" s="282"/>
      <c r="M296" s="282"/>
      <c r="N296" s="282"/>
      <c r="O296" s="282"/>
      <c r="P296" s="282"/>
      <c r="Q296" s="282"/>
      <c r="R296" s="282"/>
      <c r="S296" s="282"/>
      <c r="T296" s="282"/>
      <c r="U296" s="282"/>
      <c r="V296" s="282"/>
      <c r="W296" s="282"/>
      <c r="X296" s="282"/>
      <c r="Y296" s="282"/>
      <c r="Z296" s="282"/>
      <c r="AA296" s="282"/>
    </row>
    <row r="297" spans="2:27" ht="18" customHeight="1" x14ac:dyDescent="0.35">
      <c r="B297" s="282"/>
      <c r="C297" s="282"/>
      <c r="D297" s="282"/>
      <c r="E297" s="282"/>
      <c r="F297" s="282"/>
      <c r="G297" s="282"/>
      <c r="H297" s="282"/>
      <c r="I297" s="282"/>
      <c r="J297" s="282"/>
      <c r="K297" s="282"/>
      <c r="L297" s="282"/>
      <c r="M297" s="282"/>
      <c r="N297" s="282"/>
      <c r="O297" s="282"/>
      <c r="P297" s="282"/>
      <c r="Q297" s="282"/>
      <c r="R297" s="282"/>
      <c r="S297" s="282"/>
      <c r="T297" s="282"/>
      <c r="U297" s="282"/>
      <c r="V297" s="282"/>
      <c r="W297" s="282"/>
      <c r="X297" s="282"/>
      <c r="Y297" s="282"/>
      <c r="Z297" s="282"/>
      <c r="AA297" s="282"/>
    </row>
    <row r="298" spans="2:27" ht="18" customHeight="1" x14ac:dyDescent="0.35">
      <c r="B298" s="282"/>
      <c r="C298" s="282"/>
      <c r="D298" s="282"/>
      <c r="E298" s="282"/>
      <c r="F298" s="282"/>
      <c r="G298" s="282"/>
      <c r="H298" s="282"/>
      <c r="I298" s="282"/>
      <c r="J298" s="282"/>
      <c r="K298" s="282"/>
      <c r="L298" s="282"/>
      <c r="M298" s="282"/>
      <c r="N298" s="282"/>
      <c r="O298" s="282"/>
      <c r="P298" s="282"/>
      <c r="Q298" s="282"/>
      <c r="R298" s="282"/>
      <c r="S298" s="282"/>
      <c r="T298" s="282"/>
      <c r="U298" s="282"/>
      <c r="V298" s="282"/>
      <c r="W298" s="282"/>
      <c r="X298" s="282"/>
      <c r="Y298" s="282"/>
      <c r="Z298" s="282"/>
      <c r="AA298" s="282"/>
    </row>
    <row r="299" spans="2:27" ht="18" customHeight="1" x14ac:dyDescent="0.35">
      <c r="B299" s="282"/>
      <c r="C299" s="282"/>
      <c r="D299" s="282"/>
      <c r="E299" s="282"/>
      <c r="F299" s="282"/>
      <c r="G299" s="282"/>
      <c r="H299" s="282"/>
      <c r="I299" s="282"/>
      <c r="J299" s="282"/>
      <c r="K299" s="282"/>
      <c r="L299" s="282"/>
      <c r="M299" s="282"/>
      <c r="N299" s="282"/>
      <c r="O299" s="282"/>
      <c r="P299" s="282"/>
      <c r="Q299" s="282"/>
      <c r="R299" s="282"/>
      <c r="S299" s="282"/>
      <c r="T299" s="282"/>
      <c r="U299" s="282"/>
      <c r="V299" s="282"/>
      <c r="W299" s="282"/>
      <c r="X299" s="282"/>
      <c r="Y299" s="282"/>
      <c r="Z299" s="282"/>
      <c r="AA299" s="282"/>
    </row>
    <row r="300" spans="2:27" ht="18" customHeight="1" x14ac:dyDescent="0.35">
      <c r="B300" s="282"/>
      <c r="C300" s="282"/>
      <c r="D300" s="282"/>
      <c r="E300" s="282"/>
      <c r="F300" s="282"/>
      <c r="G300" s="282"/>
      <c r="H300" s="282"/>
      <c r="I300" s="282"/>
      <c r="J300" s="282"/>
      <c r="K300" s="282"/>
      <c r="L300" s="282"/>
      <c r="M300" s="282"/>
      <c r="N300" s="282"/>
      <c r="O300" s="282"/>
      <c r="P300" s="282"/>
      <c r="Q300" s="282"/>
      <c r="R300" s="282"/>
      <c r="S300" s="282"/>
      <c r="T300" s="282"/>
      <c r="U300" s="282"/>
      <c r="V300" s="282"/>
      <c r="W300" s="282"/>
      <c r="X300" s="282"/>
      <c r="Y300" s="282"/>
      <c r="Z300" s="282"/>
      <c r="AA300" s="282"/>
    </row>
    <row r="301" spans="2:27" ht="18" customHeight="1" x14ac:dyDescent="0.35">
      <c r="B301" s="282"/>
      <c r="C301" s="282"/>
      <c r="D301" s="282"/>
      <c r="E301" s="282"/>
      <c r="F301" s="282"/>
      <c r="G301" s="282"/>
      <c r="H301" s="282"/>
      <c r="I301" s="282"/>
      <c r="J301" s="282"/>
      <c r="K301" s="282"/>
      <c r="L301" s="282"/>
      <c r="M301" s="282"/>
      <c r="N301" s="282"/>
      <c r="O301" s="282"/>
      <c r="P301" s="282"/>
      <c r="Q301" s="282"/>
      <c r="R301" s="282"/>
      <c r="S301" s="282"/>
      <c r="T301" s="282"/>
      <c r="U301" s="282"/>
      <c r="V301" s="282"/>
      <c r="W301" s="282"/>
      <c r="X301" s="282"/>
      <c r="Y301" s="282"/>
      <c r="Z301" s="282"/>
      <c r="AA301" s="282"/>
    </row>
    <row r="302" spans="2:27" ht="18" customHeight="1" x14ac:dyDescent="0.35">
      <c r="B302" s="282"/>
      <c r="C302" s="282"/>
      <c r="D302" s="282"/>
      <c r="E302" s="282"/>
      <c r="F302" s="282"/>
      <c r="G302" s="282"/>
      <c r="H302" s="282"/>
      <c r="I302" s="282"/>
      <c r="J302" s="282"/>
      <c r="K302" s="282"/>
      <c r="L302" s="282"/>
      <c r="M302" s="282"/>
      <c r="N302" s="282"/>
      <c r="O302" s="282"/>
      <c r="P302" s="282"/>
      <c r="Q302" s="282"/>
      <c r="R302" s="282"/>
      <c r="S302" s="282"/>
      <c r="T302" s="282"/>
      <c r="U302" s="282"/>
      <c r="V302" s="282"/>
      <c r="W302" s="282"/>
      <c r="X302" s="282"/>
      <c r="Y302" s="282"/>
      <c r="Z302" s="282"/>
      <c r="AA302" s="282"/>
    </row>
    <row r="303" spans="2:27" ht="18" customHeight="1" x14ac:dyDescent="0.35">
      <c r="B303" s="282"/>
      <c r="C303" s="282"/>
      <c r="D303" s="282"/>
      <c r="E303" s="282"/>
      <c r="F303" s="282"/>
      <c r="G303" s="282"/>
      <c r="H303" s="282"/>
      <c r="I303" s="282"/>
      <c r="J303" s="282"/>
      <c r="K303" s="282"/>
      <c r="L303" s="282"/>
      <c r="M303" s="282"/>
      <c r="N303" s="282"/>
      <c r="O303" s="282"/>
      <c r="P303" s="282"/>
      <c r="Q303" s="282"/>
      <c r="R303" s="282"/>
      <c r="S303" s="282"/>
      <c r="T303" s="282"/>
      <c r="U303" s="282"/>
      <c r="V303" s="282"/>
      <c r="W303" s="282"/>
      <c r="X303" s="282"/>
      <c r="Y303" s="282"/>
      <c r="Z303" s="282"/>
      <c r="AA303" s="282"/>
    </row>
    <row r="304" spans="2:27" ht="18" customHeight="1" x14ac:dyDescent="0.35">
      <c r="B304" s="282"/>
      <c r="C304" s="282"/>
      <c r="D304" s="282"/>
      <c r="E304" s="282"/>
      <c r="F304" s="282"/>
      <c r="G304" s="282"/>
      <c r="H304" s="282"/>
      <c r="I304" s="282"/>
      <c r="J304" s="282"/>
      <c r="K304" s="282"/>
      <c r="L304" s="282"/>
      <c r="M304" s="282"/>
      <c r="N304" s="282"/>
      <c r="O304" s="282"/>
      <c r="P304" s="282"/>
      <c r="Q304" s="282"/>
      <c r="R304" s="282"/>
      <c r="S304" s="282"/>
      <c r="T304" s="282"/>
      <c r="U304" s="282"/>
      <c r="V304" s="282"/>
      <c r="W304" s="282"/>
      <c r="X304" s="282"/>
      <c r="Y304" s="282"/>
      <c r="Z304" s="282"/>
      <c r="AA304" s="282"/>
    </row>
    <row r="305" spans="2:27" ht="18" customHeight="1" x14ac:dyDescent="0.35">
      <c r="B305" s="282"/>
      <c r="C305" s="282"/>
      <c r="D305" s="282"/>
      <c r="E305" s="282"/>
      <c r="F305" s="282"/>
      <c r="G305" s="282"/>
      <c r="H305" s="282"/>
      <c r="I305" s="282"/>
      <c r="J305" s="282"/>
      <c r="K305" s="282"/>
      <c r="L305" s="282"/>
      <c r="M305" s="282"/>
      <c r="N305" s="282"/>
      <c r="O305" s="282"/>
      <c r="P305" s="282"/>
      <c r="Q305" s="282"/>
      <c r="R305" s="282"/>
      <c r="S305" s="282"/>
      <c r="T305" s="282"/>
      <c r="U305" s="282"/>
      <c r="V305" s="282"/>
      <c r="W305" s="282"/>
      <c r="X305" s="282"/>
      <c r="Y305" s="282"/>
      <c r="Z305" s="282"/>
      <c r="AA305" s="282"/>
    </row>
    <row r="306" spans="2:27" ht="18" customHeight="1" x14ac:dyDescent="0.35">
      <c r="B306" s="282"/>
      <c r="C306" s="282"/>
      <c r="D306" s="282"/>
      <c r="E306" s="282"/>
      <c r="F306" s="282"/>
      <c r="G306" s="282"/>
      <c r="H306" s="282"/>
      <c r="I306" s="282"/>
      <c r="J306" s="282"/>
      <c r="K306" s="282"/>
      <c r="L306" s="282"/>
      <c r="M306" s="282"/>
      <c r="N306" s="282"/>
      <c r="O306" s="282"/>
      <c r="P306" s="282"/>
      <c r="Q306" s="282"/>
      <c r="R306" s="282"/>
      <c r="S306" s="282"/>
      <c r="T306" s="282"/>
      <c r="U306" s="282"/>
      <c r="V306" s="282"/>
      <c r="W306" s="282"/>
      <c r="X306" s="282"/>
      <c r="Y306" s="282"/>
      <c r="Z306" s="282"/>
      <c r="AA306" s="282"/>
    </row>
  </sheetData>
  <mergeCells count="323"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76:E76"/>
    <mergeCell ref="F76:G76"/>
    <mergeCell ref="H76:I76"/>
    <mergeCell ref="J76:K76"/>
    <mergeCell ref="L76:M76"/>
    <mergeCell ref="N76:O76"/>
    <mergeCell ref="P76:Q76"/>
    <mergeCell ref="R76:S76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3:E13"/>
    <mergeCell ref="H13:J13"/>
    <mergeCell ref="H16:J16"/>
    <mergeCell ref="M16:O16"/>
    <mergeCell ref="R16:S16"/>
    <mergeCell ref="J75:K75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L75:M75"/>
    <mergeCell ref="N75:O75"/>
    <mergeCell ref="P75:Q75"/>
    <mergeCell ref="R75:S75"/>
    <mergeCell ref="R18:S18"/>
    <mergeCell ref="H19:J19"/>
    <mergeCell ref="M19:O19"/>
    <mergeCell ref="R19:S19"/>
    <mergeCell ref="R20:S20"/>
    <mergeCell ref="H21:J21"/>
    <mergeCell ref="M21:O21"/>
    <mergeCell ref="H25:J25"/>
    <mergeCell ref="M25:O25"/>
    <mergeCell ref="R25:S25"/>
    <mergeCell ref="R74:S74"/>
    <mergeCell ref="H31:J31"/>
    <mergeCell ref="M31:O31"/>
    <mergeCell ref="R31:S31"/>
    <mergeCell ref="D24:E24"/>
    <mergeCell ref="H24:J24"/>
    <mergeCell ref="M24:O24"/>
    <mergeCell ref="R24:S24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D26:E26"/>
    <mergeCell ref="H26:J26"/>
    <mergeCell ref="M26:O26"/>
    <mergeCell ref="R26:S26"/>
    <mergeCell ref="D28:E28"/>
    <mergeCell ref="H28:J28"/>
    <mergeCell ref="M28:O28"/>
    <mergeCell ref="D25:E25"/>
    <mergeCell ref="R28:S28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4:C74"/>
    <mergeCell ref="D74:E74"/>
    <mergeCell ref="F74:G74"/>
    <mergeCell ref="H74:I74"/>
    <mergeCell ref="J74:K74"/>
    <mergeCell ref="L74:M74"/>
    <mergeCell ref="N74:O74"/>
    <mergeCell ref="P74:Q74"/>
    <mergeCell ref="T73:U73"/>
    <mergeCell ref="T74:U74"/>
    <mergeCell ref="B75:C75"/>
    <mergeCell ref="D75:E75"/>
    <mergeCell ref="F75:G75"/>
    <mergeCell ref="H75:I75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D78:E78"/>
    <mergeCell ref="F78:G78"/>
    <mergeCell ref="H78:I78"/>
    <mergeCell ref="J78:K78"/>
    <mergeCell ref="L78:M78"/>
    <mergeCell ref="N78:O78"/>
    <mergeCell ref="P78:Q78"/>
    <mergeCell ref="R78:S78"/>
    <mergeCell ref="T78:U78"/>
    <mergeCell ref="P79:Q79"/>
    <mergeCell ref="R79:S79"/>
    <mergeCell ref="T79:U79"/>
    <mergeCell ref="D80:E80"/>
    <mergeCell ref="F80:G80"/>
    <mergeCell ref="H80:I80"/>
    <mergeCell ref="J80:K80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R80:S80"/>
    <mergeCell ref="T80:U80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D82:E82"/>
    <mergeCell ref="F82:G82"/>
    <mergeCell ref="H82:I82"/>
    <mergeCell ref="J82:K82"/>
    <mergeCell ref="L82:M82"/>
    <mergeCell ref="N82:O82"/>
    <mergeCell ref="P82:Q82"/>
    <mergeCell ref="R82:S82"/>
    <mergeCell ref="T82:U82"/>
    <mergeCell ref="D95:E95"/>
    <mergeCell ref="F95:G95"/>
    <mergeCell ref="H95:I95"/>
    <mergeCell ref="J95:K95"/>
    <mergeCell ref="L95:M95"/>
    <mergeCell ref="N95:O95"/>
    <mergeCell ref="P83:Q83"/>
    <mergeCell ref="R83:S83"/>
    <mergeCell ref="T83:U83"/>
    <mergeCell ref="D84:E84"/>
    <mergeCell ref="F84:G84"/>
    <mergeCell ref="H84:I84"/>
    <mergeCell ref="J84:K84"/>
    <mergeCell ref="L84:M84"/>
    <mergeCell ref="N84:O84"/>
    <mergeCell ref="P84:Q84"/>
    <mergeCell ref="D83:E83"/>
    <mergeCell ref="F83:G83"/>
    <mergeCell ref="H83:I83"/>
    <mergeCell ref="J83:K83"/>
    <mergeCell ref="L83:M83"/>
    <mergeCell ref="N83:O83"/>
    <mergeCell ref="R84:S84"/>
    <mergeCell ref="T84:U84"/>
    <mergeCell ref="F86:G86"/>
    <mergeCell ref="H86:I86"/>
    <mergeCell ref="J86:K86"/>
    <mergeCell ref="L86:M86"/>
    <mergeCell ref="R85:S85"/>
    <mergeCell ref="T85:U85"/>
    <mergeCell ref="P95:Q95"/>
    <mergeCell ref="R95:S95"/>
    <mergeCell ref="T95:U95"/>
    <mergeCell ref="T88:U88"/>
    <mergeCell ref="J85:K85"/>
    <mergeCell ref="L85:M85"/>
    <mergeCell ref="N85:O85"/>
    <mergeCell ref="P85:Q85"/>
    <mergeCell ref="F88:G88"/>
    <mergeCell ref="H88:I88"/>
    <mergeCell ref="J88:K88"/>
    <mergeCell ref="L88:M88"/>
    <mergeCell ref="N88:O88"/>
    <mergeCell ref="P88:Q88"/>
    <mergeCell ref="R88:S88"/>
    <mergeCell ref="B12:C12"/>
    <mergeCell ref="D12:E12"/>
    <mergeCell ref="H12:J12"/>
    <mergeCell ref="M12:O12"/>
    <mergeCell ref="R12:S12"/>
    <mergeCell ref="D22:E22"/>
    <mergeCell ref="H22:J22"/>
    <mergeCell ref="M22:O22"/>
    <mergeCell ref="R22:S22"/>
    <mergeCell ref="D17:E17"/>
    <mergeCell ref="H17:J17"/>
    <mergeCell ref="M17:O17"/>
    <mergeCell ref="R17:S17"/>
    <mergeCell ref="D14:E14"/>
    <mergeCell ref="H14:J14"/>
    <mergeCell ref="M14:O14"/>
    <mergeCell ref="R14:S14"/>
    <mergeCell ref="D15:E15"/>
    <mergeCell ref="H15:J15"/>
    <mergeCell ref="M15:O15"/>
    <mergeCell ref="R15:S15"/>
    <mergeCell ref="M13:O13"/>
    <mergeCell ref="R13:S13"/>
    <mergeCell ref="D16:E16"/>
    <mergeCell ref="D23:E23"/>
    <mergeCell ref="H23:J23"/>
    <mergeCell ref="M23:O23"/>
    <mergeCell ref="R23:S23"/>
    <mergeCell ref="D20:E20"/>
    <mergeCell ref="H20:J20"/>
    <mergeCell ref="M20:O20"/>
    <mergeCell ref="R21:S21"/>
    <mergeCell ref="D18:E18"/>
    <mergeCell ref="H18:J18"/>
    <mergeCell ref="M18:O18"/>
    <mergeCell ref="D19:E19"/>
    <mergeCell ref="D21:E21"/>
    <mergeCell ref="D29:E29"/>
    <mergeCell ref="H29:J29"/>
    <mergeCell ref="M29:O29"/>
    <mergeCell ref="R29:S29"/>
    <mergeCell ref="D30:E30"/>
    <mergeCell ref="H30:J30"/>
    <mergeCell ref="M30:O30"/>
    <mergeCell ref="R30:S30"/>
    <mergeCell ref="P72:Q72"/>
    <mergeCell ref="R72:S72"/>
    <mergeCell ref="D31:E31"/>
    <mergeCell ref="D89:E89"/>
    <mergeCell ref="F89:G89"/>
    <mergeCell ref="H89:I89"/>
    <mergeCell ref="J89:K89"/>
    <mergeCell ref="L89:M89"/>
    <mergeCell ref="N89:O89"/>
    <mergeCell ref="P89:Q89"/>
    <mergeCell ref="R89:S89"/>
    <mergeCell ref="D87:E87"/>
    <mergeCell ref="F87:G87"/>
    <mergeCell ref="H87:I87"/>
    <mergeCell ref="J87:K87"/>
    <mergeCell ref="L87:M87"/>
    <mergeCell ref="N87:O87"/>
    <mergeCell ref="P87:Q87"/>
    <mergeCell ref="R87:S87"/>
    <mergeCell ref="D88:E88"/>
    <mergeCell ref="D86:E86"/>
    <mergeCell ref="N86:O86"/>
    <mergeCell ref="P86:Q86"/>
    <mergeCell ref="R86:S86"/>
    <mergeCell ref="T90:U90"/>
    <mergeCell ref="D27:E27"/>
    <mergeCell ref="H27:J27"/>
    <mergeCell ref="M27:O27"/>
    <mergeCell ref="R27:S27"/>
    <mergeCell ref="D90:E90"/>
    <mergeCell ref="F90:G90"/>
    <mergeCell ref="H90:I90"/>
    <mergeCell ref="J90:K90"/>
    <mergeCell ref="L90:M90"/>
    <mergeCell ref="N90:O90"/>
    <mergeCell ref="P90:Q90"/>
    <mergeCell ref="R90:S90"/>
    <mergeCell ref="T89:U89"/>
    <mergeCell ref="T87:U87"/>
    <mergeCell ref="T75:U75"/>
    <mergeCell ref="T86:U86"/>
    <mergeCell ref="D85:E85"/>
    <mergeCell ref="F85:G85"/>
    <mergeCell ref="H85:I85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</mergeCells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EA141"/>
  <sheetViews>
    <sheetView view="pageBreakPreview" topLeftCell="A19" zoomScale="65" zoomScaleNormal="400" zoomScaleSheetLayoutView="65" workbookViewId="0">
      <selection activeCell="J90" sqref="J9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21" width="10.7265625" style="9" customWidth="1"/>
    <col min="22" max="16384" width="9.1796875" style="9"/>
  </cols>
  <sheetData>
    <row r="1" spans="1:23" s="281" customFormat="1" ht="26.25" customHeight="1" x14ac:dyDescent="0.6">
      <c r="A1" s="282"/>
      <c r="C1" s="480"/>
      <c r="D1" s="480"/>
      <c r="E1" s="480"/>
      <c r="F1" s="480"/>
      <c r="G1" s="480"/>
      <c r="H1" s="480"/>
      <c r="I1" s="480"/>
      <c r="J1" s="480"/>
      <c r="K1" s="480"/>
      <c r="L1" s="480"/>
      <c r="M1" s="480"/>
      <c r="N1" s="480"/>
      <c r="O1" s="480"/>
      <c r="U1" s="481" t="s">
        <v>8</v>
      </c>
    </row>
    <row r="2" spans="1:23" s="281" customFormat="1" ht="4" customHeight="1" x14ac:dyDescent="0.35">
      <c r="A2" s="282"/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Q2" s="482"/>
      <c r="U2" s="482"/>
    </row>
    <row r="3" spans="1:23" s="281" customFormat="1" ht="18" customHeight="1" x14ac:dyDescent="0.35">
      <c r="A3" s="282"/>
      <c r="B3" s="282"/>
      <c r="C3" s="282"/>
      <c r="D3" s="282"/>
      <c r="E3" s="282"/>
      <c r="F3" s="282"/>
      <c r="G3" s="282"/>
      <c r="H3" s="483"/>
      <c r="I3" s="483"/>
      <c r="J3" s="282"/>
      <c r="K3" s="282"/>
      <c r="L3" s="282"/>
      <c r="M3" s="282"/>
      <c r="N3" s="282"/>
      <c r="O3" s="282"/>
      <c r="T3" s="9"/>
      <c r="U3" s="9"/>
    </row>
    <row r="4" spans="1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W4" s="1123" t="s">
        <v>0</v>
      </c>
    </row>
    <row r="5" spans="1:23" ht="18" customHeight="1" x14ac:dyDescent="0.4">
      <c r="B5" s="39" t="s">
        <v>392</v>
      </c>
      <c r="C5" s="40"/>
    </row>
    <row r="6" spans="1:23" ht="18" customHeight="1" x14ac:dyDescent="0.25">
      <c r="B6" s="127" t="s">
        <v>393</v>
      </c>
      <c r="C6" s="92"/>
    </row>
    <row r="7" spans="1:23" ht="24" customHeight="1" x14ac:dyDescent="0.25">
      <c r="B7" s="1686"/>
      <c r="C7" s="1686"/>
      <c r="D7" s="1683" t="s">
        <v>394</v>
      </c>
      <c r="E7" s="1279"/>
      <c r="F7" s="1279"/>
      <c r="G7" s="1677" t="s">
        <v>395</v>
      </c>
      <c r="H7" s="1678"/>
      <c r="I7" s="1679"/>
      <c r="J7" s="1677" t="s">
        <v>396</v>
      </c>
      <c r="K7" s="1678"/>
      <c r="L7" s="1679"/>
      <c r="M7" s="1677" t="s">
        <v>397</v>
      </c>
      <c r="N7" s="1678"/>
      <c r="O7" s="1679"/>
      <c r="P7" s="1677" t="s">
        <v>398</v>
      </c>
      <c r="Q7" s="1678"/>
      <c r="R7" s="1679"/>
      <c r="S7" s="1677" t="s">
        <v>399</v>
      </c>
      <c r="T7" s="1678"/>
      <c r="U7" s="1679"/>
    </row>
    <row r="8" spans="1:23" ht="24" customHeight="1" x14ac:dyDescent="0.25">
      <c r="B8" s="1686"/>
      <c r="C8" s="1686"/>
      <c r="D8" s="1213"/>
      <c r="E8" s="1213"/>
      <c r="F8" s="1213"/>
      <c r="G8" s="1680"/>
      <c r="H8" s="1681"/>
      <c r="I8" s="1682"/>
      <c r="J8" s="1680"/>
      <c r="K8" s="1681"/>
      <c r="L8" s="1682"/>
      <c r="M8" s="1680"/>
      <c r="N8" s="1681"/>
      <c r="O8" s="1682"/>
      <c r="P8" s="1680"/>
      <c r="Q8" s="1681"/>
      <c r="R8" s="1682"/>
      <c r="S8" s="1680"/>
      <c r="T8" s="1681"/>
      <c r="U8" s="1682"/>
    </row>
    <row r="9" spans="1:23" ht="30" customHeight="1" x14ac:dyDescent="0.25">
      <c r="B9" s="1686"/>
      <c r="C9" s="1686"/>
      <c r="D9" s="544" t="s">
        <v>0</v>
      </c>
      <c r="E9" s="544" t="s">
        <v>59</v>
      </c>
      <c r="F9" s="544" t="s">
        <v>126</v>
      </c>
      <c r="G9" s="543" t="s">
        <v>0</v>
      </c>
      <c r="H9" s="543" t="s">
        <v>59</v>
      </c>
      <c r="I9" s="543" t="s">
        <v>126</v>
      </c>
      <c r="J9" s="543" t="s">
        <v>0</v>
      </c>
      <c r="K9" s="543" t="s">
        <v>59</v>
      </c>
      <c r="L9" s="543" t="s">
        <v>126</v>
      </c>
      <c r="M9" s="543" t="s">
        <v>0</v>
      </c>
      <c r="N9" s="543" t="s">
        <v>59</v>
      </c>
      <c r="O9" s="543" t="s">
        <v>126</v>
      </c>
      <c r="P9" s="543" t="s">
        <v>0</v>
      </c>
      <c r="Q9" s="543" t="s">
        <v>59</v>
      </c>
      <c r="R9" s="543" t="s">
        <v>126</v>
      </c>
      <c r="S9" s="543" t="s">
        <v>0</v>
      </c>
      <c r="T9" s="543" t="s">
        <v>59</v>
      </c>
      <c r="U9" s="543" t="s">
        <v>126</v>
      </c>
    </row>
    <row r="10" spans="1:23" ht="24" customHeight="1" x14ac:dyDescent="0.25">
      <c r="B10" s="1177">
        <v>2020</v>
      </c>
      <c r="C10" s="1177"/>
      <c r="D10" s="429">
        <v>99.387500000000003</v>
      </c>
      <c r="E10" s="430">
        <v>-10.730458604351757</v>
      </c>
      <c r="F10" s="431"/>
      <c r="G10" s="429">
        <v>116.74916666666667</v>
      </c>
      <c r="H10" s="430">
        <v>-2.8931262259743518</v>
      </c>
      <c r="I10" s="431"/>
      <c r="J10" s="429">
        <v>100.33333333333331</v>
      </c>
      <c r="K10" s="430">
        <v>-11.722438924245537</v>
      </c>
      <c r="L10" s="431"/>
      <c r="M10" s="429">
        <v>91.410833333333315</v>
      </c>
      <c r="N10" s="430">
        <v>-7.2104688834939257</v>
      </c>
      <c r="O10" s="431"/>
      <c r="P10" s="429">
        <v>99.514166666666668</v>
      </c>
      <c r="Q10" s="430">
        <v>-9.0592705977321266</v>
      </c>
      <c r="R10" s="430"/>
      <c r="S10" s="429">
        <v>99.197500000000005</v>
      </c>
      <c r="T10" s="430">
        <v>-13.108507609766761</v>
      </c>
      <c r="U10" s="430"/>
    </row>
    <row r="11" spans="1:23" ht="24" customHeight="1" x14ac:dyDescent="0.25">
      <c r="B11" s="1177">
        <v>2021</v>
      </c>
      <c r="C11" s="1177"/>
      <c r="D11" s="429">
        <v>113.66000000000003</v>
      </c>
      <c r="E11" s="430">
        <v>14.360457804049819</v>
      </c>
      <c r="F11" s="431"/>
      <c r="G11" s="429">
        <v>157.71083333333334</v>
      </c>
      <c r="H11" s="430">
        <v>35.085189758670651</v>
      </c>
      <c r="I11" s="431"/>
      <c r="J11" s="429">
        <v>114.62916666666666</v>
      </c>
      <c r="K11" s="430">
        <v>14.248338870431908</v>
      </c>
      <c r="L11" s="431"/>
      <c r="M11" s="429">
        <v>103.41250000000001</v>
      </c>
      <c r="N11" s="430">
        <v>13.129370151240316</v>
      </c>
      <c r="O11" s="431"/>
      <c r="P11" s="429">
        <v>110.63166666666666</v>
      </c>
      <c r="Q11" s="430">
        <v>11.171776212767014</v>
      </c>
      <c r="R11" s="430"/>
      <c r="S11" s="429">
        <v>118.14749999999997</v>
      </c>
      <c r="T11" s="430">
        <v>19.10330401471807</v>
      </c>
      <c r="U11" s="430"/>
    </row>
    <row r="12" spans="1:23" ht="24" customHeight="1" x14ac:dyDescent="0.25">
      <c r="B12" s="1177">
        <v>2022</v>
      </c>
      <c r="C12" s="1177"/>
      <c r="D12" s="429">
        <v>138.38000000000002</v>
      </c>
      <c r="E12" s="430">
        <v>21.749076192152028</v>
      </c>
      <c r="F12" s="431"/>
      <c r="G12" s="429">
        <v>172.82500000000002</v>
      </c>
      <c r="H12" s="430">
        <v>9.5834676332739797</v>
      </c>
      <c r="I12" s="431"/>
      <c r="J12" s="429">
        <v>141.41416666666666</v>
      </c>
      <c r="K12" s="430">
        <v>23.366653338664523</v>
      </c>
      <c r="L12" s="431"/>
      <c r="M12" s="429">
        <v>121.72249999999998</v>
      </c>
      <c r="N12" s="430">
        <v>17.705789919013636</v>
      </c>
      <c r="O12" s="431"/>
      <c r="P12" s="429">
        <v>135.06583333333336</v>
      </c>
      <c r="Q12" s="430">
        <v>22.086051311408749</v>
      </c>
      <c r="R12" s="430"/>
      <c r="S12" s="429">
        <v>143.29249999999999</v>
      </c>
      <c r="T12" s="430">
        <v>21.282718635603825</v>
      </c>
      <c r="U12" s="430"/>
    </row>
    <row r="13" spans="1:23" ht="24" customHeight="1" x14ac:dyDescent="0.25">
      <c r="B13" s="51"/>
      <c r="C13" s="51"/>
      <c r="D13" s="432"/>
      <c r="E13" s="433"/>
      <c r="F13" s="434"/>
      <c r="G13" s="432"/>
      <c r="H13" s="433"/>
      <c r="I13" s="434"/>
      <c r="J13" s="432"/>
      <c r="K13" s="433"/>
      <c r="L13" s="434"/>
      <c r="M13" s="432"/>
      <c r="N13" s="433"/>
      <c r="O13" s="434"/>
      <c r="P13" s="432"/>
      <c r="Q13" s="433"/>
      <c r="R13" s="433"/>
      <c r="S13" s="432"/>
      <c r="T13" s="433"/>
      <c r="U13" s="433"/>
    </row>
    <row r="14" spans="1:23" ht="24" customHeight="1" x14ac:dyDescent="0.25">
      <c r="B14" s="57">
        <v>22</v>
      </c>
      <c r="C14" s="58" t="s">
        <v>73</v>
      </c>
      <c r="D14" s="435">
        <v>124.45</v>
      </c>
      <c r="E14" s="436">
        <v>22.683359621451118</v>
      </c>
      <c r="F14" s="437">
        <v>19.862979939868897</v>
      </c>
      <c r="G14" s="435">
        <v>140.11000000000001</v>
      </c>
      <c r="H14" s="436">
        <v>24.233020039014018</v>
      </c>
      <c r="I14" s="437">
        <v>26.122818944029014</v>
      </c>
      <c r="J14" s="435">
        <v>126.56</v>
      </c>
      <c r="K14" s="436">
        <v>25.79266474505517</v>
      </c>
      <c r="L14" s="437">
        <v>22.811922712067489</v>
      </c>
      <c r="M14" s="435">
        <v>112.06</v>
      </c>
      <c r="N14" s="436">
        <v>8.2182520521487223</v>
      </c>
      <c r="O14" s="437">
        <v>6.9962157048249818</v>
      </c>
      <c r="P14" s="435">
        <v>120.19</v>
      </c>
      <c r="Q14" s="436">
        <v>25.919329491880561</v>
      </c>
      <c r="R14" s="436">
        <v>20.84660433576493</v>
      </c>
      <c r="S14" s="435">
        <v>130.76</v>
      </c>
      <c r="T14" s="436">
        <v>18.527918781725884</v>
      </c>
      <c r="U14" s="436">
        <v>18.535564853556473</v>
      </c>
    </row>
    <row r="15" spans="1:23" ht="24" customHeight="1" x14ac:dyDescent="0.25">
      <c r="B15" s="57"/>
      <c r="C15" s="58" t="s">
        <v>74</v>
      </c>
      <c r="D15" s="435">
        <v>148.86000000000001</v>
      </c>
      <c r="E15" s="436">
        <v>25.313578584055897</v>
      </c>
      <c r="F15" s="437">
        <v>21.875777169858246</v>
      </c>
      <c r="G15" s="435">
        <v>227.1</v>
      </c>
      <c r="H15" s="436">
        <v>40.75864633692823</v>
      </c>
      <c r="I15" s="437">
        <v>32.30451058928243</v>
      </c>
      <c r="J15" s="435">
        <v>147.27000000000001</v>
      </c>
      <c r="K15" s="436">
        <v>21.479831724820599</v>
      </c>
      <c r="L15" s="437">
        <v>22.309654142821579</v>
      </c>
      <c r="M15" s="435">
        <v>154.97999999999999</v>
      </c>
      <c r="N15" s="436">
        <v>51.95607412491421</v>
      </c>
      <c r="O15" s="437">
        <v>21.62800344618525</v>
      </c>
      <c r="P15" s="435">
        <v>147.15</v>
      </c>
      <c r="Q15" s="436">
        <v>30.071599045346066</v>
      </c>
      <c r="R15" s="436">
        <v>24.237304655771808</v>
      </c>
      <c r="S15" s="435">
        <v>151.38999999999999</v>
      </c>
      <c r="T15" s="436">
        <v>19.054734193142497</v>
      </c>
      <c r="U15" s="436">
        <v>18.728452053994026</v>
      </c>
    </row>
    <row r="16" spans="1:23" ht="24" customHeight="1" x14ac:dyDescent="0.25">
      <c r="B16" s="57"/>
      <c r="C16" s="58" t="s">
        <v>75</v>
      </c>
      <c r="D16" s="435">
        <v>133.80000000000001</v>
      </c>
      <c r="E16" s="436">
        <v>18.690676838463595</v>
      </c>
      <c r="F16" s="437">
        <v>21.049239197992687</v>
      </c>
      <c r="G16" s="435">
        <v>184.86</v>
      </c>
      <c r="H16" s="436">
        <v>13.872120241468533</v>
      </c>
      <c r="I16" s="437">
        <v>26.807267650138698</v>
      </c>
      <c r="J16" s="435">
        <v>135.88</v>
      </c>
      <c r="K16" s="436">
        <v>17.309850643183978</v>
      </c>
      <c r="L16" s="437">
        <v>20.985480736252416</v>
      </c>
      <c r="M16" s="435">
        <v>119.27</v>
      </c>
      <c r="N16" s="436">
        <v>30.478065857127223</v>
      </c>
      <c r="O16" s="437">
        <v>23.626482213438727</v>
      </c>
      <c r="P16" s="435">
        <v>131.28</v>
      </c>
      <c r="Q16" s="436">
        <v>22.064156206415618</v>
      </c>
      <c r="R16" s="436">
        <v>23.674579862281497</v>
      </c>
      <c r="S16" s="435">
        <v>137.53</v>
      </c>
      <c r="T16" s="436">
        <v>14.208603222056126</v>
      </c>
      <c r="U16" s="436">
        <v>17.552087836085416</v>
      </c>
    </row>
    <row r="17" spans="2:21" ht="24" customHeight="1" x14ac:dyDescent="0.25">
      <c r="B17" s="57"/>
      <c r="C17" s="58" t="s">
        <v>76</v>
      </c>
      <c r="D17" s="435">
        <v>148.1</v>
      </c>
      <c r="E17" s="436">
        <v>28.99573207908719</v>
      </c>
      <c r="F17" s="437">
        <v>22.710389279341612</v>
      </c>
      <c r="G17" s="435">
        <v>229.82</v>
      </c>
      <c r="H17" s="436">
        <v>34.248495823354162</v>
      </c>
      <c r="I17" s="437">
        <v>28.587600626118071</v>
      </c>
      <c r="J17" s="435">
        <v>153.15</v>
      </c>
      <c r="K17" s="436">
        <v>29.667259334518683</v>
      </c>
      <c r="L17" s="437">
        <v>22.831527022647879</v>
      </c>
      <c r="M17" s="435">
        <v>116.79</v>
      </c>
      <c r="N17" s="436">
        <v>27.890932982917228</v>
      </c>
      <c r="O17" s="437">
        <v>24.411432717890836</v>
      </c>
      <c r="P17" s="435">
        <v>141.93</v>
      </c>
      <c r="Q17" s="436">
        <v>26.081549258239335</v>
      </c>
      <c r="R17" s="436">
        <v>24.187835047640682</v>
      </c>
      <c r="S17" s="435">
        <v>157.25</v>
      </c>
      <c r="T17" s="436">
        <v>33.116058579531035</v>
      </c>
      <c r="U17" s="436">
        <v>20.717618498304091</v>
      </c>
    </row>
    <row r="18" spans="2:21" ht="24" customHeight="1" x14ac:dyDescent="0.25">
      <c r="B18" s="57"/>
      <c r="C18" s="58" t="s">
        <v>77</v>
      </c>
      <c r="D18" s="435">
        <v>148.86000000000001</v>
      </c>
      <c r="E18" s="436">
        <v>31.513384574609084</v>
      </c>
      <c r="F18" s="437">
        <v>24.21461028668044</v>
      </c>
      <c r="G18" s="435">
        <v>184.26</v>
      </c>
      <c r="H18" s="436">
        <v>3.8004234757593736E-2</v>
      </c>
      <c r="I18" s="437">
        <v>22.742883818119154</v>
      </c>
      <c r="J18" s="435">
        <v>155.61000000000001</v>
      </c>
      <c r="K18" s="436">
        <v>33.582281740921992</v>
      </c>
      <c r="L18" s="437">
        <v>24.695289828112198</v>
      </c>
      <c r="M18" s="435">
        <v>113.43</v>
      </c>
      <c r="N18" s="436">
        <v>28.532577903682732</v>
      </c>
      <c r="O18" s="437">
        <v>25.033797080616726</v>
      </c>
      <c r="P18" s="435">
        <v>139.66999999999999</v>
      </c>
      <c r="Q18" s="436">
        <v>27.261958997722079</v>
      </c>
      <c r="R18" s="436">
        <v>24.716933789166617</v>
      </c>
      <c r="S18" s="435">
        <v>162.47999999999999</v>
      </c>
      <c r="T18" s="436">
        <v>37.3573421252853</v>
      </c>
      <c r="U18" s="436">
        <v>23.533114003719092</v>
      </c>
    </row>
    <row r="19" spans="2:21" ht="24" customHeight="1" x14ac:dyDescent="0.25">
      <c r="B19" s="57"/>
      <c r="C19" s="58" t="s">
        <v>66</v>
      </c>
      <c r="D19" s="435">
        <v>150.63999999999999</v>
      </c>
      <c r="E19" s="436">
        <v>24.290429042904282</v>
      </c>
      <c r="F19" s="437">
        <v>24.226337080945861</v>
      </c>
      <c r="G19" s="435">
        <v>149.69</v>
      </c>
      <c r="H19" s="436">
        <v>-11.520274264097418</v>
      </c>
      <c r="I19" s="437">
        <v>17.319836465866455</v>
      </c>
      <c r="J19" s="435">
        <v>156.87</v>
      </c>
      <c r="K19" s="436">
        <v>25.687044307347161</v>
      </c>
      <c r="L19" s="437">
        <v>24.85064511270647</v>
      </c>
      <c r="M19" s="435">
        <v>121.54</v>
      </c>
      <c r="N19" s="436">
        <v>25.778743661388816</v>
      </c>
      <c r="O19" s="437">
        <v>25.13950073421438</v>
      </c>
      <c r="P19" s="435">
        <v>144.5</v>
      </c>
      <c r="Q19" s="436">
        <v>22.592686858403322</v>
      </c>
      <c r="R19" s="436">
        <v>24.385530687067348</v>
      </c>
      <c r="S19" s="435">
        <v>159.75</v>
      </c>
      <c r="T19" s="436">
        <v>26.665080875356793</v>
      </c>
      <c r="U19" s="436">
        <v>24.011778677201235</v>
      </c>
    </row>
    <row r="20" spans="2:21" ht="24" customHeight="1" x14ac:dyDescent="0.25">
      <c r="B20" s="57"/>
      <c r="C20" s="58" t="s">
        <v>67</v>
      </c>
      <c r="D20" s="435">
        <v>126.96</v>
      </c>
      <c r="E20" s="436">
        <v>29.247684006922526</v>
      </c>
      <c r="F20" s="437">
        <v>24.785675405969322</v>
      </c>
      <c r="G20" s="435">
        <v>146.43</v>
      </c>
      <c r="H20" s="436">
        <v>11.582717366455864</v>
      </c>
      <c r="I20" s="437">
        <v>16.692497416924958</v>
      </c>
      <c r="J20" s="435">
        <v>126.17</v>
      </c>
      <c r="K20" s="436">
        <v>30.166099246879185</v>
      </c>
      <c r="L20" s="437">
        <v>25.427161543712028</v>
      </c>
      <c r="M20" s="435">
        <v>130.13999999999999</v>
      </c>
      <c r="N20" s="436">
        <v>32.917985905423343</v>
      </c>
      <c r="O20" s="437">
        <v>26.117266436430398</v>
      </c>
      <c r="P20" s="435">
        <v>131.30000000000001</v>
      </c>
      <c r="Q20" s="436">
        <v>27.686472819216192</v>
      </c>
      <c r="R20" s="436">
        <v>24.780977678363382</v>
      </c>
      <c r="S20" s="435">
        <v>120.54</v>
      </c>
      <c r="T20" s="436">
        <v>31.867410567771582</v>
      </c>
      <c r="U20" s="436">
        <v>24.795173625126843</v>
      </c>
    </row>
    <row r="21" spans="2:21" ht="24" customHeight="1" x14ac:dyDescent="0.25">
      <c r="B21" s="57"/>
      <c r="C21" s="58" t="s">
        <v>68</v>
      </c>
      <c r="D21" s="435">
        <v>145</v>
      </c>
      <c r="E21" s="436">
        <v>21.858979746197171</v>
      </c>
      <c r="F21" s="437">
        <v>24.437716695143031</v>
      </c>
      <c r="G21" s="435">
        <v>202.24</v>
      </c>
      <c r="H21" s="436">
        <v>13.458625525946699</v>
      </c>
      <c r="I21" s="437">
        <v>16.274295000616657</v>
      </c>
      <c r="J21" s="435">
        <v>148.09</v>
      </c>
      <c r="K21" s="436">
        <v>22.651979459996685</v>
      </c>
      <c r="L21" s="437">
        <v>25.096852419585367</v>
      </c>
      <c r="M21" s="435">
        <v>127.65</v>
      </c>
      <c r="N21" s="436">
        <v>24.951057165231028</v>
      </c>
      <c r="O21" s="437">
        <v>25.982044559456121</v>
      </c>
      <c r="P21" s="435">
        <v>144.62</v>
      </c>
      <c r="Q21" s="436">
        <v>23.744331308291255</v>
      </c>
      <c r="R21" s="436">
        <v>24.656747639018484</v>
      </c>
      <c r="S21" s="435">
        <v>145.57</v>
      </c>
      <c r="T21" s="436">
        <v>19.192663555228041</v>
      </c>
      <c r="U21" s="436">
        <v>24.136470407023779</v>
      </c>
    </row>
    <row r="22" spans="2:21" ht="24" customHeight="1" x14ac:dyDescent="0.25">
      <c r="B22" s="57"/>
      <c r="C22" s="58" t="s">
        <v>69</v>
      </c>
      <c r="D22" s="435">
        <v>138.88999999999999</v>
      </c>
      <c r="E22" s="436">
        <v>15.867189455243169</v>
      </c>
      <c r="F22" s="437">
        <v>23.521013652181665</v>
      </c>
      <c r="G22" s="435">
        <v>131.33000000000001</v>
      </c>
      <c r="H22" s="436">
        <v>-12.006700167504182</v>
      </c>
      <c r="I22" s="437">
        <v>13.511213521687315</v>
      </c>
      <c r="J22" s="435">
        <v>144.08000000000001</v>
      </c>
      <c r="K22" s="436">
        <v>19.271523178807961</v>
      </c>
      <c r="L22" s="437">
        <v>24.476978233485713</v>
      </c>
      <c r="M22" s="435">
        <v>114.24</v>
      </c>
      <c r="N22" s="436">
        <v>2.503364737550462</v>
      </c>
      <c r="O22" s="437">
        <v>23.345625277072489</v>
      </c>
      <c r="P22" s="435">
        <v>137.28</v>
      </c>
      <c r="Q22" s="436">
        <v>16.487059821807382</v>
      </c>
      <c r="R22" s="436">
        <v>23.77593588758371</v>
      </c>
      <c r="S22" s="435">
        <v>141.27000000000001</v>
      </c>
      <c r="T22" s="436">
        <v>14.993894993895008</v>
      </c>
      <c r="U22" s="436">
        <v>23.169566377699958</v>
      </c>
    </row>
    <row r="23" spans="2:21" ht="24" customHeight="1" x14ac:dyDescent="0.25">
      <c r="B23" s="57"/>
      <c r="C23" s="58" t="s">
        <v>70</v>
      </c>
      <c r="D23" s="435">
        <v>145.35</v>
      </c>
      <c r="E23" s="436">
        <v>15.844424962142334</v>
      </c>
      <c r="F23" s="437">
        <v>22.748100178948285</v>
      </c>
      <c r="G23" s="435">
        <v>164.97</v>
      </c>
      <c r="H23" s="436">
        <v>4.3123616819475075</v>
      </c>
      <c r="I23" s="437">
        <v>12.648226033207365</v>
      </c>
      <c r="J23" s="435">
        <v>151.22999999999999</v>
      </c>
      <c r="K23" s="436">
        <v>19.341856060606055</v>
      </c>
      <c r="L23" s="437">
        <v>23.961329688180989</v>
      </c>
      <c r="M23" s="435">
        <v>116.53</v>
      </c>
      <c r="N23" s="436">
        <v>0.66516931582585315</v>
      </c>
      <c r="O23" s="437">
        <v>20.976648500378946</v>
      </c>
      <c r="P23" s="435">
        <v>136.91999999999999</v>
      </c>
      <c r="Q23" s="436">
        <v>17.437172999399596</v>
      </c>
      <c r="R23" s="436">
        <v>23.16499541197188</v>
      </c>
      <c r="S23" s="435">
        <v>157.84</v>
      </c>
      <c r="T23" s="436">
        <v>13.848817080207754</v>
      </c>
      <c r="U23" s="436">
        <v>22.175735435493205</v>
      </c>
    </row>
    <row r="24" spans="2:21" ht="24" customHeight="1" x14ac:dyDescent="0.25">
      <c r="B24" s="57"/>
      <c r="C24" s="58" t="s">
        <v>71</v>
      </c>
      <c r="D24" s="435">
        <v>130.91</v>
      </c>
      <c r="E24" s="436">
        <v>11.176220806794056</v>
      </c>
      <c r="F24" s="437">
        <v>21.749076192152028</v>
      </c>
      <c r="G24" s="435">
        <v>174.91</v>
      </c>
      <c r="H24" s="436">
        <v>-15.404333526794344</v>
      </c>
      <c r="I24" s="437">
        <v>9.5834676332739797</v>
      </c>
      <c r="J24" s="435">
        <v>132.63999999999999</v>
      </c>
      <c r="K24" s="436">
        <v>16.760563380281688</v>
      </c>
      <c r="L24" s="437">
        <v>23.366653338664523</v>
      </c>
      <c r="M24" s="435">
        <v>119.91</v>
      </c>
      <c r="N24" s="436">
        <v>-9.6178487977688913</v>
      </c>
      <c r="O24" s="437">
        <v>17.705789919013636</v>
      </c>
      <c r="P24" s="435">
        <v>130.9</v>
      </c>
      <c r="Q24" s="436">
        <v>11.016877279280823</v>
      </c>
      <c r="R24" s="436">
        <v>22.086051311408749</v>
      </c>
      <c r="S24" s="435">
        <v>130.91999999999999</v>
      </c>
      <c r="T24" s="436">
        <v>11.402314499659628</v>
      </c>
      <c r="U24" s="436">
        <v>21.28271863560385</v>
      </c>
    </row>
    <row r="25" spans="2:21" ht="24" customHeight="1" x14ac:dyDescent="0.25">
      <c r="B25" s="253">
        <v>23</v>
      </c>
      <c r="C25" s="254" t="s">
        <v>72</v>
      </c>
      <c r="D25" s="448">
        <v>133.57</v>
      </c>
      <c r="E25" s="449">
        <v>12.48947279770929</v>
      </c>
      <c r="F25" s="545">
        <v>12.48947279770929</v>
      </c>
      <c r="G25" s="448">
        <v>127.8</v>
      </c>
      <c r="H25" s="449">
        <v>-7.5119409465914107</v>
      </c>
      <c r="I25" s="545">
        <v>-7.5119409465914107</v>
      </c>
      <c r="J25" s="448">
        <v>137.74</v>
      </c>
      <c r="K25" s="449">
        <v>15.340813934014408</v>
      </c>
      <c r="L25" s="545">
        <v>15.340813934014408</v>
      </c>
      <c r="M25" s="448">
        <v>113.82</v>
      </c>
      <c r="N25" s="449">
        <v>-0.27162008236222279</v>
      </c>
      <c r="O25" s="545">
        <v>-0.27162008236222279</v>
      </c>
      <c r="P25" s="448">
        <v>129.38999999999999</v>
      </c>
      <c r="Q25" s="449">
        <v>12.464146023468059</v>
      </c>
      <c r="R25" s="449">
        <v>12.464146023468059</v>
      </c>
      <c r="S25" s="448">
        <v>139.77000000000001</v>
      </c>
      <c r="T25" s="449">
        <v>12.527171725303932</v>
      </c>
      <c r="U25" s="449">
        <v>12.527171725303932</v>
      </c>
    </row>
    <row r="26" spans="2:21" ht="24" customHeight="1" x14ac:dyDescent="0.25">
      <c r="B26" s="57"/>
      <c r="C26" s="58" t="s">
        <v>73</v>
      </c>
      <c r="D26" s="435">
        <v>129.16</v>
      </c>
      <c r="E26" s="436">
        <v>3.7846524708718299</v>
      </c>
      <c r="F26" s="437">
        <v>8.0348698548460042</v>
      </c>
      <c r="G26" s="435">
        <v>172.78</v>
      </c>
      <c r="H26" s="436">
        <v>23.317393476554127</v>
      </c>
      <c r="I26" s="437">
        <v>8.0096302418340528</v>
      </c>
      <c r="J26" s="435">
        <v>131.61000000000001</v>
      </c>
      <c r="K26" s="436">
        <v>3.9902022756005184</v>
      </c>
      <c r="L26" s="437">
        <v>9.5007724205219866</v>
      </c>
      <c r="M26" s="435">
        <v>114.9</v>
      </c>
      <c r="N26" s="436">
        <v>2.5343565946814195</v>
      </c>
      <c r="O26" s="437">
        <v>1.1185286705866826</v>
      </c>
      <c r="P26" s="435">
        <v>121.05</v>
      </c>
      <c r="Q26" s="436">
        <v>0.71553373824777555</v>
      </c>
      <c r="R26" s="436">
        <v>6.4614861418126113</v>
      </c>
      <c r="S26" s="435">
        <v>141.18</v>
      </c>
      <c r="T26" s="436">
        <v>7.9687977974916002</v>
      </c>
      <c r="U26" s="436">
        <v>10.189434051064872</v>
      </c>
    </row>
    <row r="27" spans="2:21" ht="24" customHeight="1" x14ac:dyDescent="0.25">
      <c r="B27" s="57"/>
      <c r="C27" s="58" t="s">
        <v>74</v>
      </c>
      <c r="D27" s="435">
        <v>154.86000000000001</v>
      </c>
      <c r="E27" s="436">
        <v>4.0306328093510757</v>
      </c>
      <c r="F27" s="437">
        <v>6.5144751944905099</v>
      </c>
      <c r="G27" s="435">
        <v>209.61</v>
      </c>
      <c r="H27" s="436">
        <v>-7.7014531043593015</v>
      </c>
      <c r="I27" s="437">
        <v>0.9497615702724671</v>
      </c>
      <c r="J27" s="435">
        <v>159.21</v>
      </c>
      <c r="K27" s="436">
        <v>8.1075575473619885</v>
      </c>
      <c r="L27" s="437">
        <v>8.9790209790209907</v>
      </c>
      <c r="M27" s="435">
        <v>130.86000000000001</v>
      </c>
      <c r="N27" s="436">
        <v>-15.563298490127742</v>
      </c>
      <c r="O27" s="437">
        <v>-5.6641393603903527</v>
      </c>
      <c r="P27" s="435">
        <v>146.63999999999999</v>
      </c>
      <c r="Q27" s="436">
        <v>-0.3465851172273271</v>
      </c>
      <c r="R27" s="436">
        <v>3.8416276576270336</v>
      </c>
      <c r="S27" s="435">
        <v>167.05</v>
      </c>
      <c r="T27" s="436">
        <v>10.344144263161393</v>
      </c>
      <c r="U27" s="436">
        <v>10.247071562161647</v>
      </c>
    </row>
    <row r="28" spans="2:21" ht="24" customHeight="1" x14ac:dyDescent="0.25">
      <c r="B28" s="57"/>
      <c r="C28" s="58" t="s">
        <v>75</v>
      </c>
      <c r="D28" s="435">
        <v>127.69</v>
      </c>
      <c r="E28" s="436">
        <v>-4.5665171898355839</v>
      </c>
      <c r="F28" s="437">
        <v>3.6949700484929071</v>
      </c>
      <c r="G28" s="435">
        <v>111.1</v>
      </c>
      <c r="H28" s="436">
        <v>-39.900465216920921</v>
      </c>
      <c r="I28" s="437">
        <v>-9.9905831220572274</v>
      </c>
      <c r="J28" s="435">
        <v>131.27000000000001</v>
      </c>
      <c r="K28" s="436">
        <v>-3.3926994406829447</v>
      </c>
      <c r="L28" s="437">
        <v>5.8019768298905872</v>
      </c>
      <c r="M28" s="435">
        <v>109.69</v>
      </c>
      <c r="N28" s="436">
        <v>-8.032195858137003</v>
      </c>
      <c r="O28" s="437">
        <v>-6.2285189033650212</v>
      </c>
      <c r="P28" s="435">
        <v>123.59</v>
      </c>
      <c r="Q28" s="436">
        <v>-5.8577087141986617</v>
      </c>
      <c r="R28" s="436">
        <v>1.3627426168551837</v>
      </c>
      <c r="S28" s="435">
        <v>133.75</v>
      </c>
      <c r="T28" s="436">
        <v>-2.7484912382752857</v>
      </c>
      <c r="U28" s="436">
        <v>6.9609663718766646</v>
      </c>
    </row>
    <row r="29" spans="2:21" ht="24" customHeight="1" x14ac:dyDescent="0.25">
      <c r="B29" s="57"/>
      <c r="C29" s="58" t="s">
        <v>76</v>
      </c>
      <c r="D29" s="435">
        <v>145.57</v>
      </c>
      <c r="E29" s="436">
        <v>-1.7083051991897413</v>
      </c>
      <c r="F29" s="437">
        <v>2.5076044216929771</v>
      </c>
      <c r="G29" s="435">
        <v>175.57</v>
      </c>
      <c r="H29" s="436">
        <v>-23.605430336785314</v>
      </c>
      <c r="I29" s="437">
        <v>-13.391372395578605</v>
      </c>
      <c r="J29" s="435">
        <v>151.51</v>
      </c>
      <c r="K29" s="436">
        <v>-1.0708455762324598</v>
      </c>
      <c r="L29" s="437">
        <v>4.2592484024154498</v>
      </c>
      <c r="M29" s="435">
        <v>113.75</v>
      </c>
      <c r="N29" s="436">
        <v>-2.6029625824128821</v>
      </c>
      <c r="O29" s="437">
        <v>-5.5425044148858511</v>
      </c>
      <c r="P29" s="435">
        <v>140.15</v>
      </c>
      <c r="Q29" s="436">
        <v>-1.2541393644754484</v>
      </c>
      <c r="R29" s="436">
        <v>0.7962172056131811</v>
      </c>
      <c r="S29" s="435">
        <v>153.6</v>
      </c>
      <c r="T29" s="436">
        <v>-2.321144674085851</v>
      </c>
      <c r="U29" s="436">
        <v>4.8791967367430189</v>
      </c>
    </row>
    <row r="30" spans="2:21" ht="24" customHeight="1" x14ac:dyDescent="0.25">
      <c r="B30" s="57"/>
      <c r="C30" s="58" t="s">
        <v>77</v>
      </c>
      <c r="D30" s="435">
        <v>137.07</v>
      </c>
      <c r="E30" s="436">
        <v>-7.9201934703748584</v>
      </c>
      <c r="F30" s="437">
        <v>0.62104252500574386</v>
      </c>
      <c r="G30" s="435">
        <v>156.21</v>
      </c>
      <c r="H30" s="436">
        <v>-15.223054379680878</v>
      </c>
      <c r="I30" s="437">
        <v>-13.696992746733317</v>
      </c>
      <c r="J30" s="435">
        <v>143.19</v>
      </c>
      <c r="K30" s="436">
        <v>-7.9814921920185133</v>
      </c>
      <c r="L30" s="437">
        <v>1.9859408752938901</v>
      </c>
      <c r="M30" s="435">
        <v>104.25</v>
      </c>
      <c r="N30" s="436">
        <v>-8.0930970642687168</v>
      </c>
      <c r="O30" s="437">
        <v>-5.9384665918484458</v>
      </c>
      <c r="P30" s="435">
        <v>131.56</v>
      </c>
      <c r="Q30" s="436">
        <v>-5.8065439965633185</v>
      </c>
      <c r="R30" s="436">
        <v>-0.36339859418813569</v>
      </c>
      <c r="S30" s="435">
        <v>145.22</v>
      </c>
      <c r="T30" s="436">
        <v>-10.622845888724763</v>
      </c>
      <c r="U30" s="436">
        <v>1.9626687663555797</v>
      </c>
    </row>
    <row r="31" spans="2:21" ht="24" customHeight="1" x14ac:dyDescent="0.25">
      <c r="B31" s="57"/>
      <c r="C31" s="58" t="s">
        <v>66</v>
      </c>
      <c r="D31" s="435">
        <v>139.06</v>
      </c>
      <c r="E31" s="436">
        <v>-7.6872012745618612</v>
      </c>
      <c r="F31" s="437">
        <v>-0.66464636088142681</v>
      </c>
      <c r="G31" s="435">
        <v>151.88999999999999</v>
      </c>
      <c r="H31" s="436">
        <v>1.4697040550470941</v>
      </c>
      <c r="I31" s="437">
        <v>-11.886572781933303</v>
      </c>
      <c r="J31" s="435">
        <v>142.31</v>
      </c>
      <c r="K31" s="436">
        <v>-9.281570727353861</v>
      </c>
      <c r="L31" s="437">
        <v>0.209095661265013</v>
      </c>
      <c r="M31" s="435">
        <v>120.31</v>
      </c>
      <c r="N31" s="436">
        <v>-1.0120125061708118</v>
      </c>
      <c r="O31" s="437">
        <v>-5.2358601267308069</v>
      </c>
      <c r="P31" s="435">
        <v>138.6</v>
      </c>
      <c r="Q31" s="436">
        <v>-4.0830449826989685</v>
      </c>
      <c r="R31" s="436">
        <v>-0.9353352416016647</v>
      </c>
      <c r="S31" s="435">
        <v>139.72999999999999</v>
      </c>
      <c r="T31" s="436">
        <v>-12.532081377151805</v>
      </c>
      <c r="U31" s="436">
        <v>-0.29998925119946174</v>
      </c>
    </row>
    <row r="32" spans="2:21" ht="2.15" customHeight="1" x14ac:dyDescent="0.35">
      <c r="B32" s="546"/>
      <c r="C32" s="547"/>
      <c r="D32" s="432"/>
      <c r="E32" s="548"/>
      <c r="F32" s="549"/>
      <c r="G32" s="548"/>
      <c r="H32" s="548"/>
      <c r="I32" s="550"/>
      <c r="J32" s="548"/>
      <c r="K32" s="548"/>
      <c r="L32" s="550"/>
      <c r="M32" s="548"/>
      <c r="N32" s="548"/>
      <c r="O32" s="550"/>
      <c r="P32" s="548"/>
      <c r="Q32" s="548"/>
      <c r="R32" s="548"/>
      <c r="S32" s="551"/>
      <c r="T32" s="548"/>
      <c r="U32" s="549"/>
    </row>
    <row r="33" spans="2:19" s="319" customFormat="1" ht="18" customHeight="1" x14ac:dyDescent="0.3">
      <c r="B33" s="318" t="s">
        <v>281</v>
      </c>
      <c r="C33" s="318"/>
    </row>
    <row r="34" spans="2:19" ht="24" customHeight="1" x14ac:dyDescent="0.35">
      <c r="B34" s="92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4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4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6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6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6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6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6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6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7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8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7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7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7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7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7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7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7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7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7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7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7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7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7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7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7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</row>
    <row r="62" spans="2:19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31" ht="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</row>
    <row r="66" spans="2:131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3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</row>
    <row r="68" spans="2:13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</row>
    <row r="69" spans="2:131" ht="18" customHeight="1" x14ac:dyDescent="0.4">
      <c r="B69" s="39" t="s">
        <v>400</v>
      </c>
      <c r="C69" s="40"/>
    </row>
    <row r="70" spans="2:131" ht="18" customHeight="1" x14ac:dyDescent="0.25">
      <c r="B70" s="127" t="s">
        <v>401</v>
      </c>
      <c r="C70" s="92"/>
    </row>
    <row r="71" spans="2:131" ht="40" customHeight="1" x14ac:dyDescent="0.35">
      <c r="B71" s="1686"/>
      <c r="C71" s="1686"/>
      <c r="D71" s="1687" t="s">
        <v>402</v>
      </c>
      <c r="E71" s="1687"/>
      <c r="F71" s="1687"/>
      <c r="G71" s="1683" t="s">
        <v>403</v>
      </c>
      <c r="H71" s="1683"/>
      <c r="I71" s="1683"/>
      <c r="J71" s="1683" t="s">
        <v>404</v>
      </c>
      <c r="K71" s="1683"/>
      <c r="L71" s="1683"/>
      <c r="M71" s="1683" t="s">
        <v>405</v>
      </c>
      <c r="N71" s="1683"/>
      <c r="O71" s="1683"/>
      <c r="P71" s="1683" t="s">
        <v>406</v>
      </c>
      <c r="Q71" s="1683"/>
      <c r="R71" s="1683"/>
      <c r="S71" s="1683" t="s">
        <v>407</v>
      </c>
      <c r="T71" s="1683"/>
      <c r="U71" s="168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</row>
    <row r="72" spans="2:131" ht="30" customHeight="1" x14ac:dyDescent="0.35">
      <c r="B72" s="1686"/>
      <c r="C72" s="1686"/>
      <c r="D72" s="544" t="s">
        <v>0</v>
      </c>
      <c r="E72" s="544" t="s">
        <v>59</v>
      </c>
      <c r="F72" s="544" t="s">
        <v>126</v>
      </c>
      <c r="G72" s="544" t="s">
        <v>0</v>
      </c>
      <c r="H72" s="544" t="s">
        <v>59</v>
      </c>
      <c r="I72" s="544" t="s">
        <v>126</v>
      </c>
      <c r="J72" s="544" t="s">
        <v>0</v>
      </c>
      <c r="K72" s="543" t="s">
        <v>59</v>
      </c>
      <c r="L72" s="544" t="s">
        <v>126</v>
      </c>
      <c r="M72" s="544" t="s">
        <v>0</v>
      </c>
      <c r="N72" s="544" t="s">
        <v>59</v>
      </c>
      <c r="O72" s="544" t="s">
        <v>126</v>
      </c>
      <c r="P72" s="544" t="s">
        <v>0</v>
      </c>
      <c r="Q72" s="544" t="s">
        <v>59</v>
      </c>
      <c r="R72" s="544" t="s">
        <v>126</v>
      </c>
      <c r="S72" s="544" t="s">
        <v>0</v>
      </c>
      <c r="T72" s="544" t="s">
        <v>59</v>
      </c>
      <c r="U72" s="544" t="s">
        <v>126</v>
      </c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</row>
    <row r="73" spans="2:131" ht="24" customHeight="1" x14ac:dyDescent="0.35">
      <c r="B73" s="1177">
        <v>2020</v>
      </c>
      <c r="C73" s="1177"/>
      <c r="D73" s="429">
        <v>102.03166666666665</v>
      </c>
      <c r="E73" s="430">
        <v>-7.335200181639312</v>
      </c>
      <c r="F73" s="431"/>
      <c r="G73" s="430">
        <v>116.12833333333333</v>
      </c>
      <c r="H73" s="430">
        <v>-4.0552449670898767</v>
      </c>
      <c r="I73" s="430"/>
      <c r="J73" s="429">
        <v>100.41666666666669</v>
      </c>
      <c r="K73" s="430">
        <v>-7.7511961722487648</v>
      </c>
      <c r="L73" s="431"/>
      <c r="M73" s="430">
        <v>100.84833333333334</v>
      </c>
      <c r="N73" s="430">
        <v>-8.1701255833364854</v>
      </c>
      <c r="O73" s="430"/>
      <c r="P73" s="429">
        <v>111.21333333333332</v>
      </c>
      <c r="Q73" s="430">
        <v>-15.891902793183421</v>
      </c>
      <c r="R73" s="431"/>
      <c r="S73" s="430">
        <v>86.963333333333352</v>
      </c>
      <c r="T73" s="430">
        <v>-14.869109093430543</v>
      </c>
      <c r="U73" s="552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</row>
    <row r="74" spans="2:131" ht="24" customHeight="1" x14ac:dyDescent="0.35">
      <c r="B74" s="1177">
        <v>2021</v>
      </c>
      <c r="C74" s="1177"/>
      <c r="D74" s="429">
        <v>110.69916666666667</v>
      </c>
      <c r="E74" s="430">
        <v>8.4949117104167193</v>
      </c>
      <c r="F74" s="431"/>
      <c r="G74" s="430">
        <v>128.11416666666668</v>
      </c>
      <c r="H74" s="430">
        <v>10.321196377570807</v>
      </c>
      <c r="I74" s="430"/>
      <c r="J74" s="429">
        <v>108.7075</v>
      </c>
      <c r="K74" s="430">
        <v>8.2564315352696926</v>
      </c>
      <c r="L74" s="431"/>
      <c r="M74" s="430">
        <v>123.38333333333333</v>
      </c>
      <c r="N74" s="430">
        <v>22.345436216100055</v>
      </c>
      <c r="O74" s="430"/>
      <c r="P74" s="429">
        <v>120.65583333333331</v>
      </c>
      <c r="Q74" s="430">
        <v>8.4904387963073766</v>
      </c>
      <c r="R74" s="431"/>
      <c r="S74" s="430">
        <v>99.274166666666659</v>
      </c>
      <c r="T74" s="430">
        <v>14.156349419295445</v>
      </c>
      <c r="U74" s="552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</row>
    <row r="75" spans="2:131" ht="24" customHeight="1" x14ac:dyDescent="0.35">
      <c r="B75" s="1177">
        <v>2022</v>
      </c>
      <c r="C75" s="1177"/>
      <c r="D75" s="429">
        <v>128.78083333333333</v>
      </c>
      <c r="E75" s="430">
        <v>16.334058521970206</v>
      </c>
      <c r="F75" s="431"/>
      <c r="G75" s="430">
        <v>144.74916666666667</v>
      </c>
      <c r="H75" s="430">
        <v>12.984512511626999</v>
      </c>
      <c r="I75" s="430"/>
      <c r="J75" s="429">
        <v>126.95249999999999</v>
      </c>
      <c r="K75" s="430">
        <v>16.783570590805596</v>
      </c>
      <c r="L75" s="431"/>
      <c r="M75" s="430">
        <v>147.38666666666663</v>
      </c>
      <c r="N75" s="430">
        <v>19.454275293799796</v>
      </c>
      <c r="O75" s="430"/>
      <c r="P75" s="429">
        <v>136.70166666666668</v>
      </c>
      <c r="Q75" s="430">
        <v>13.298845890860411</v>
      </c>
      <c r="R75" s="431"/>
      <c r="S75" s="430">
        <v>138.19749999999999</v>
      </c>
      <c r="T75" s="430">
        <v>39.207917467619133</v>
      </c>
      <c r="U75" s="552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</row>
    <row r="76" spans="2:131" ht="24" customHeight="1" x14ac:dyDescent="0.35">
      <c r="B76" s="51"/>
      <c r="C76" s="51"/>
      <c r="D76" s="432"/>
      <c r="E76" s="433"/>
      <c r="F76" s="434"/>
      <c r="G76" s="433"/>
      <c r="H76" s="433"/>
      <c r="I76" s="433"/>
      <c r="J76" s="432"/>
      <c r="K76" s="433"/>
      <c r="L76" s="434"/>
      <c r="M76" s="433"/>
      <c r="N76" s="433"/>
      <c r="O76" s="433"/>
      <c r="P76" s="432"/>
      <c r="Q76" s="433"/>
      <c r="R76" s="434"/>
      <c r="S76" s="416"/>
      <c r="T76" s="416"/>
      <c r="U76" s="416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</row>
    <row r="77" spans="2:131" ht="24" customHeight="1" x14ac:dyDescent="0.35">
      <c r="B77" s="57">
        <v>22</v>
      </c>
      <c r="C77" s="58" t="s">
        <v>73</v>
      </c>
      <c r="D77" s="435">
        <v>111.97</v>
      </c>
      <c r="E77" s="436">
        <v>20.333154218162285</v>
      </c>
      <c r="F77" s="437">
        <v>19.098609557295852</v>
      </c>
      <c r="G77" s="436">
        <v>134.94999999999999</v>
      </c>
      <c r="H77" s="436">
        <v>11.639642620780943</v>
      </c>
      <c r="I77" s="436">
        <v>7.5750635072668882</v>
      </c>
      <c r="J77" s="435">
        <v>109.34</v>
      </c>
      <c r="K77" s="436">
        <v>21.678166036056101</v>
      </c>
      <c r="L77" s="437">
        <v>20.847550908090252</v>
      </c>
      <c r="M77" s="436">
        <v>135.5</v>
      </c>
      <c r="N77" s="436">
        <v>30.063351890957946</v>
      </c>
      <c r="O77" s="436">
        <v>27.365237843805513</v>
      </c>
      <c r="P77" s="435">
        <v>124.15</v>
      </c>
      <c r="Q77" s="436">
        <v>1.4877789585547418</v>
      </c>
      <c r="R77" s="437">
        <v>0.59116628663120618</v>
      </c>
      <c r="S77" s="436">
        <v>123.98</v>
      </c>
      <c r="T77" s="436">
        <v>30.766796751397528</v>
      </c>
      <c r="U77" s="436">
        <v>23.848590269484404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</row>
    <row r="78" spans="2:131" ht="24" customHeight="1" x14ac:dyDescent="0.35">
      <c r="B78" s="57"/>
      <c r="C78" s="58" t="s">
        <v>74</v>
      </c>
      <c r="D78" s="435">
        <v>133.37</v>
      </c>
      <c r="E78" s="436">
        <v>16.69437396097646</v>
      </c>
      <c r="F78" s="437">
        <v>18.188741721854317</v>
      </c>
      <c r="G78" s="436">
        <v>157.68</v>
      </c>
      <c r="H78" s="436">
        <v>6.836506538383369</v>
      </c>
      <c r="I78" s="436">
        <v>7.2939234499123096</v>
      </c>
      <c r="J78" s="435">
        <v>130.58000000000001</v>
      </c>
      <c r="K78" s="436">
        <v>18.204037295193288</v>
      </c>
      <c r="L78" s="437">
        <v>19.848033679022503</v>
      </c>
      <c r="M78" s="436">
        <v>160.54</v>
      </c>
      <c r="N78" s="436">
        <v>25.68699600720268</v>
      </c>
      <c r="O78" s="436">
        <v>26.727370112479921</v>
      </c>
      <c r="P78" s="435">
        <v>138.04</v>
      </c>
      <c r="Q78" s="436">
        <v>-0.28893383415198315</v>
      </c>
      <c r="R78" s="437">
        <v>0.26648190587859055</v>
      </c>
      <c r="S78" s="436">
        <v>157.5</v>
      </c>
      <c r="T78" s="436">
        <v>58.148408474746446</v>
      </c>
      <c r="U78" s="436">
        <v>35.539735779314107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</row>
    <row r="79" spans="2:131" ht="24" customHeight="1" x14ac:dyDescent="0.35">
      <c r="B79" s="57"/>
      <c r="C79" s="58" t="s">
        <v>75</v>
      </c>
      <c r="D79" s="435">
        <v>120.24</v>
      </c>
      <c r="E79" s="436">
        <v>11.747211895910791</v>
      </c>
      <c r="F79" s="437">
        <v>16.496582031249996</v>
      </c>
      <c r="G79" s="436">
        <v>137.77000000000001</v>
      </c>
      <c r="H79" s="436">
        <v>8.9263124604680666</v>
      </c>
      <c r="I79" s="436">
        <v>7.695449241540242</v>
      </c>
      <c r="J79" s="435">
        <v>118.23</v>
      </c>
      <c r="K79" s="436">
        <v>12.130121396054626</v>
      </c>
      <c r="L79" s="437">
        <v>17.801363144790127</v>
      </c>
      <c r="M79" s="436">
        <v>149.11000000000001</v>
      </c>
      <c r="N79" s="436">
        <v>20.337341618916959</v>
      </c>
      <c r="O79" s="436">
        <v>25.005978650781557</v>
      </c>
      <c r="P79" s="435">
        <v>122.39</v>
      </c>
      <c r="Q79" s="436">
        <v>-6.2217454601179885</v>
      </c>
      <c r="R79" s="437">
        <v>-1.407754512920889</v>
      </c>
      <c r="S79" s="436">
        <v>135.43</v>
      </c>
      <c r="T79" s="436">
        <v>46.743959258857949</v>
      </c>
      <c r="U79" s="436">
        <v>38.229250656748249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</row>
    <row r="80" spans="2:131" ht="24" customHeight="1" x14ac:dyDescent="0.35">
      <c r="B80" s="57"/>
      <c r="C80" s="58" t="s">
        <v>76</v>
      </c>
      <c r="D80" s="435">
        <v>134.77000000000001</v>
      </c>
      <c r="E80" s="436">
        <v>20.642735654820534</v>
      </c>
      <c r="F80" s="437">
        <v>17.385049202969437</v>
      </c>
      <c r="G80" s="436">
        <v>155.19999999999999</v>
      </c>
      <c r="H80" s="436">
        <v>20.105246865810233</v>
      </c>
      <c r="I80" s="436">
        <v>10.187746728419999</v>
      </c>
      <c r="J80" s="435">
        <v>132.43</v>
      </c>
      <c r="K80" s="436">
        <v>20.709142284203818</v>
      </c>
      <c r="L80" s="437">
        <v>18.430182133564621</v>
      </c>
      <c r="M80" s="436">
        <v>167.12</v>
      </c>
      <c r="N80" s="436">
        <v>30.348646751423438</v>
      </c>
      <c r="O80" s="436">
        <v>26.170560032643063</v>
      </c>
      <c r="P80" s="435">
        <v>142.49</v>
      </c>
      <c r="Q80" s="436">
        <v>15.208602846054342</v>
      </c>
      <c r="R80" s="437">
        <v>1.8571769004686489</v>
      </c>
      <c r="S80" s="436">
        <v>140.72999999999999</v>
      </c>
      <c r="T80" s="436">
        <v>49.268137462876524</v>
      </c>
      <c r="U80" s="436">
        <v>40.403133159268933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</row>
    <row r="81" spans="2:131" ht="24" customHeight="1" x14ac:dyDescent="0.35">
      <c r="B81" s="57"/>
      <c r="C81" s="58" t="s">
        <v>77</v>
      </c>
      <c r="D81" s="435">
        <v>131.11000000000001</v>
      </c>
      <c r="E81" s="436">
        <v>15.505241828913752</v>
      </c>
      <c r="F81" s="437">
        <v>17.048927254969914</v>
      </c>
      <c r="G81" s="436">
        <v>152.13999999999999</v>
      </c>
      <c r="H81" s="436">
        <v>19.918026326160621</v>
      </c>
      <c r="I81" s="436">
        <v>11.790364667852348</v>
      </c>
      <c r="J81" s="435">
        <v>128.69999999999999</v>
      </c>
      <c r="K81" s="436">
        <v>14.92097508706134</v>
      </c>
      <c r="L81" s="437">
        <v>17.795611244772424</v>
      </c>
      <c r="M81" s="436">
        <v>157.87</v>
      </c>
      <c r="N81" s="436">
        <v>23.712875166523006</v>
      </c>
      <c r="O81" s="436">
        <v>25.732407549700319</v>
      </c>
      <c r="P81" s="435">
        <v>155.94999999999999</v>
      </c>
      <c r="Q81" s="436">
        <v>43.547496318114852</v>
      </c>
      <c r="R81" s="437">
        <v>7.9936051159072541</v>
      </c>
      <c r="S81" s="436">
        <v>153</v>
      </c>
      <c r="T81" s="436">
        <v>60.394171296781643</v>
      </c>
      <c r="U81" s="436">
        <v>43.7245271188212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</row>
    <row r="82" spans="2:131" ht="24" customHeight="1" x14ac:dyDescent="0.35">
      <c r="B82" s="57"/>
      <c r="C82" s="58" t="s">
        <v>66</v>
      </c>
      <c r="D82" s="435">
        <v>140.66</v>
      </c>
      <c r="E82" s="436">
        <v>16.017815902342459</v>
      </c>
      <c r="F82" s="437">
        <v>16.883580668200928</v>
      </c>
      <c r="G82" s="436">
        <v>155.32</v>
      </c>
      <c r="H82" s="436">
        <v>20.412435072486225</v>
      </c>
      <c r="I82" s="436">
        <v>13.027088337336522</v>
      </c>
      <c r="J82" s="435">
        <v>138.97999999999999</v>
      </c>
      <c r="K82" s="436">
        <v>15.479850436227661</v>
      </c>
      <c r="L82" s="437">
        <v>17.418814049698518</v>
      </c>
      <c r="M82" s="436">
        <v>159.58000000000001</v>
      </c>
      <c r="N82" s="436">
        <v>18.567501300245205</v>
      </c>
      <c r="O82" s="436">
        <v>24.598414826312933</v>
      </c>
      <c r="P82" s="435">
        <v>138.44999999999999</v>
      </c>
      <c r="Q82" s="436">
        <v>12.615910200097602</v>
      </c>
      <c r="R82" s="437">
        <v>8.6535893058313782</v>
      </c>
      <c r="S82" s="436">
        <v>157.44999999999999</v>
      </c>
      <c r="T82" s="436">
        <v>55.414075609515344</v>
      </c>
      <c r="U82" s="436">
        <v>45.477829595084771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</row>
    <row r="83" spans="2:131" ht="24" customHeight="1" x14ac:dyDescent="0.35">
      <c r="B83" s="57"/>
      <c r="C83" s="58" t="s">
        <v>67</v>
      </c>
      <c r="D83" s="435">
        <v>123.7</v>
      </c>
      <c r="E83" s="436">
        <v>22.221124394822667</v>
      </c>
      <c r="F83" s="437">
        <v>17.513735462573045</v>
      </c>
      <c r="G83" s="436">
        <v>118.45</v>
      </c>
      <c r="H83" s="436">
        <v>18.355315747402081</v>
      </c>
      <c r="I83" s="436">
        <v>13.560678834454043</v>
      </c>
      <c r="J83" s="435">
        <v>124.31</v>
      </c>
      <c r="K83" s="436">
        <v>22.654168722249636</v>
      </c>
      <c r="L83" s="437">
        <v>18.049725924780912</v>
      </c>
      <c r="M83" s="436">
        <v>126.09</v>
      </c>
      <c r="N83" s="436">
        <v>22.002902757619758</v>
      </c>
      <c r="O83" s="436">
        <v>24.317154750296165</v>
      </c>
      <c r="P83" s="435">
        <v>97.07</v>
      </c>
      <c r="Q83" s="436">
        <v>38.079658605974402</v>
      </c>
      <c r="R83" s="437">
        <v>10.874770489514995</v>
      </c>
      <c r="S83" s="436">
        <v>150.33000000000001</v>
      </c>
      <c r="T83" s="436">
        <v>43.732670427383113</v>
      </c>
      <c r="U83" s="436">
        <v>45.243833649556422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</row>
    <row r="84" spans="2:131" ht="24" customHeight="1" x14ac:dyDescent="0.35">
      <c r="B84" s="57"/>
      <c r="C84" s="58" t="s">
        <v>68</v>
      </c>
      <c r="D84" s="435">
        <v>134.44</v>
      </c>
      <c r="E84" s="436">
        <v>16.843386059447241</v>
      </c>
      <c r="F84" s="437">
        <v>17.434410128248643</v>
      </c>
      <c r="G84" s="436">
        <v>148.82</v>
      </c>
      <c r="H84" s="436">
        <v>3.570185816688709</v>
      </c>
      <c r="I84" s="436">
        <v>12.304798565242091</v>
      </c>
      <c r="J84" s="435">
        <v>132.80000000000001</v>
      </c>
      <c r="K84" s="436">
        <v>18.794167635745595</v>
      </c>
      <c r="L84" s="437">
        <v>18.137069689336684</v>
      </c>
      <c r="M84" s="436">
        <v>156.11000000000001</v>
      </c>
      <c r="N84" s="436">
        <v>17.818867924528313</v>
      </c>
      <c r="O84" s="436">
        <v>23.524483764948467</v>
      </c>
      <c r="P84" s="435">
        <v>144.87</v>
      </c>
      <c r="Q84" s="436">
        <v>22.43914807302232</v>
      </c>
      <c r="R84" s="437">
        <v>12.178345162673288</v>
      </c>
      <c r="S84" s="436">
        <v>142.08000000000001</v>
      </c>
      <c r="T84" s="436">
        <v>35.159817351598186</v>
      </c>
      <c r="U84" s="436">
        <v>44.046274119933095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</row>
    <row r="85" spans="2:131" ht="24" customHeight="1" x14ac:dyDescent="0.35">
      <c r="B85" s="57"/>
      <c r="C85" s="58" t="s">
        <v>69</v>
      </c>
      <c r="D85" s="435">
        <v>133.12</v>
      </c>
      <c r="E85" s="436">
        <v>14.877459440800834</v>
      </c>
      <c r="F85" s="437">
        <v>17.162128633260142</v>
      </c>
      <c r="G85" s="436">
        <v>149.74</v>
      </c>
      <c r="H85" s="436">
        <v>10.25697665856713</v>
      </c>
      <c r="I85" s="436">
        <v>12.087327776300771</v>
      </c>
      <c r="J85" s="435">
        <v>131.21</v>
      </c>
      <c r="K85" s="436">
        <v>15.501760563380284</v>
      </c>
      <c r="L85" s="437">
        <v>17.8563390847712</v>
      </c>
      <c r="M85" s="436">
        <v>148.05000000000001</v>
      </c>
      <c r="N85" s="436">
        <v>14.421516345930918</v>
      </c>
      <c r="O85" s="436">
        <v>22.555568351952072</v>
      </c>
      <c r="P85" s="435">
        <v>141.68</v>
      </c>
      <c r="Q85" s="436">
        <v>17.938899525514039</v>
      </c>
      <c r="R85" s="437">
        <v>12.76992254953926</v>
      </c>
      <c r="S85" s="436">
        <v>131.21</v>
      </c>
      <c r="T85" s="436">
        <v>18.111441173823039</v>
      </c>
      <c r="U85" s="436">
        <v>41.154328732747778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</row>
    <row r="86" spans="2:131" ht="24" customHeight="1" x14ac:dyDescent="0.35">
      <c r="B86" s="57"/>
      <c r="C86" s="58" t="s">
        <v>70</v>
      </c>
      <c r="D86" s="435">
        <v>140.34</v>
      </c>
      <c r="E86" s="436">
        <v>13.433559650824446</v>
      </c>
      <c r="F86" s="437">
        <v>16.78149728119611</v>
      </c>
      <c r="G86" s="436">
        <v>172.74</v>
      </c>
      <c r="H86" s="436">
        <v>19.742132261195078</v>
      </c>
      <c r="I86" s="436">
        <v>12.86328630052278</v>
      </c>
      <c r="J86" s="435">
        <v>136.63</v>
      </c>
      <c r="K86" s="436">
        <v>12.5731235066326</v>
      </c>
      <c r="L86" s="437">
        <v>17.316483831044714</v>
      </c>
      <c r="M86" s="436">
        <v>152.02000000000001</v>
      </c>
      <c r="N86" s="436">
        <v>8.6555642913301423</v>
      </c>
      <c r="O86" s="436">
        <v>21.120889983991486</v>
      </c>
      <c r="P86" s="435">
        <v>175.79</v>
      </c>
      <c r="Q86" s="436">
        <v>13.964343598055095</v>
      </c>
      <c r="R86" s="437">
        <v>12.909073057257036</v>
      </c>
      <c r="S86" s="436">
        <v>123.35</v>
      </c>
      <c r="T86" s="436">
        <v>37.452640962781381</v>
      </c>
      <c r="U86" s="436">
        <v>40.848442435013197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</row>
    <row r="87" spans="2:131" ht="24" customHeight="1" x14ac:dyDescent="0.35">
      <c r="B87" s="57"/>
      <c r="C87" s="58" t="s">
        <v>71</v>
      </c>
      <c r="D87" s="435">
        <v>130.06</v>
      </c>
      <c r="E87" s="436">
        <v>11.677829297612918</v>
      </c>
      <c r="F87" s="437">
        <v>16.334058521970206</v>
      </c>
      <c r="G87" s="436">
        <v>130.81</v>
      </c>
      <c r="H87" s="436">
        <v>14.494529540481405</v>
      </c>
      <c r="I87" s="436">
        <v>12.984512511626999</v>
      </c>
      <c r="J87" s="435">
        <v>129.97999999999999</v>
      </c>
      <c r="K87" s="436">
        <v>11.360520904729254</v>
      </c>
      <c r="L87" s="437">
        <v>16.783570590805596</v>
      </c>
      <c r="M87" s="436">
        <v>126.81</v>
      </c>
      <c r="N87" s="436">
        <v>1.3912209162868949</v>
      </c>
      <c r="O87" s="436">
        <v>19.454275293799796</v>
      </c>
      <c r="P87" s="435">
        <v>145.47</v>
      </c>
      <c r="Q87" s="436">
        <v>17.466085271317834</v>
      </c>
      <c r="R87" s="437">
        <v>13.298845890860388</v>
      </c>
      <c r="S87" s="436">
        <v>128.77000000000001</v>
      </c>
      <c r="T87" s="436">
        <v>22.288698955365625</v>
      </c>
      <c r="U87" s="436">
        <v>39.207917467619133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</row>
    <row r="88" spans="2:131" ht="24" customHeight="1" x14ac:dyDescent="0.35">
      <c r="B88" s="253">
        <v>23</v>
      </c>
      <c r="C88" s="254" t="s">
        <v>72</v>
      </c>
      <c r="D88" s="448">
        <v>129.15</v>
      </c>
      <c r="E88" s="449">
        <v>15.736177076798995</v>
      </c>
      <c r="F88" s="545">
        <v>15.736177076798995</v>
      </c>
      <c r="G88" s="449">
        <v>158.78</v>
      </c>
      <c r="H88" s="449">
        <v>28.702277701223956</v>
      </c>
      <c r="I88" s="449">
        <v>28.702277701223956</v>
      </c>
      <c r="J88" s="448">
        <v>125.76</v>
      </c>
      <c r="K88" s="449">
        <v>14.078374455732966</v>
      </c>
      <c r="L88" s="545">
        <v>14.078374455732966</v>
      </c>
      <c r="M88" s="449">
        <v>141.80000000000001</v>
      </c>
      <c r="N88" s="449">
        <v>9.2113370301910145</v>
      </c>
      <c r="O88" s="449">
        <v>9.2113370301910145</v>
      </c>
      <c r="P88" s="448">
        <v>137.6</v>
      </c>
      <c r="Q88" s="449">
        <v>20.627684754975029</v>
      </c>
      <c r="R88" s="545">
        <v>20.627684754975029</v>
      </c>
      <c r="S88" s="449">
        <v>124.84</v>
      </c>
      <c r="T88" s="449">
        <v>8.992491705954242</v>
      </c>
      <c r="U88" s="449">
        <v>8.992491705954242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</row>
    <row r="89" spans="2:131" ht="24" customHeight="1" x14ac:dyDescent="0.35">
      <c r="B89" s="57"/>
      <c r="C89" s="58" t="s">
        <v>73</v>
      </c>
      <c r="D89" s="435">
        <v>120.7</v>
      </c>
      <c r="E89" s="436">
        <v>7.7967312673037359</v>
      </c>
      <c r="F89" s="437">
        <v>11.759706566469852</v>
      </c>
      <c r="G89" s="436">
        <v>141.76</v>
      </c>
      <c r="H89" s="436">
        <v>5.0463134494257211</v>
      </c>
      <c r="I89" s="436">
        <v>16.344069371322377</v>
      </c>
      <c r="J89" s="435">
        <v>118.29</v>
      </c>
      <c r="K89" s="436">
        <v>8.1854764953356529</v>
      </c>
      <c r="L89" s="437">
        <v>11.144002185991454</v>
      </c>
      <c r="M89" s="436">
        <v>138.87</v>
      </c>
      <c r="N89" s="436">
        <v>2.4870848708487214</v>
      </c>
      <c r="O89" s="436">
        <v>5.7774930278133629</v>
      </c>
      <c r="P89" s="435">
        <v>144.76</v>
      </c>
      <c r="Q89" s="436">
        <v>16.600886024969785</v>
      </c>
      <c r="R89" s="437">
        <v>18.529090756443622</v>
      </c>
      <c r="S89" s="436">
        <v>116.07</v>
      </c>
      <c r="T89" s="436">
        <v>-6.3800613002097162</v>
      </c>
      <c r="U89" s="436">
        <v>1.0020124098607974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</row>
    <row r="90" spans="2:131" ht="24" customHeight="1" x14ac:dyDescent="0.35">
      <c r="B90" s="57"/>
      <c r="C90" s="58" t="s">
        <v>74</v>
      </c>
      <c r="D90" s="435">
        <v>146.01</v>
      </c>
      <c r="E90" s="436">
        <v>9.4773937167278888</v>
      </c>
      <c r="F90" s="437">
        <v>10.906900512705576</v>
      </c>
      <c r="G90" s="436">
        <v>171.2</v>
      </c>
      <c r="H90" s="436">
        <v>8.5743277524099391</v>
      </c>
      <c r="I90" s="436">
        <v>13.399038461538449</v>
      </c>
      <c r="J90" s="435">
        <v>143.13</v>
      </c>
      <c r="K90" s="436">
        <v>9.6109664573441389</v>
      </c>
      <c r="L90" s="437">
        <v>10.572309801233736</v>
      </c>
      <c r="M90" s="436">
        <v>162.79</v>
      </c>
      <c r="N90" s="436">
        <v>1.4015198704372844</v>
      </c>
      <c r="O90" s="436">
        <v>4.127923358692609</v>
      </c>
      <c r="P90" s="435">
        <v>176.49</v>
      </c>
      <c r="Q90" s="436">
        <v>27.85424514633441</v>
      </c>
      <c r="R90" s="437">
        <v>21.950247169510462</v>
      </c>
      <c r="S90" s="436">
        <v>141.04</v>
      </c>
      <c r="T90" s="436">
        <v>-10.450793650793655</v>
      </c>
      <c r="U90" s="436">
        <v>-3.5528508661178737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</row>
    <row r="91" spans="2:131" ht="24" customHeight="1" x14ac:dyDescent="0.35">
      <c r="B91" s="57"/>
      <c r="C91" s="58" t="s">
        <v>75</v>
      </c>
      <c r="D91" s="435">
        <v>122.19</v>
      </c>
      <c r="E91" s="436">
        <v>1.6217564870259604</v>
      </c>
      <c r="F91" s="437">
        <v>8.5671773162604445</v>
      </c>
      <c r="G91" s="436">
        <v>135.29</v>
      </c>
      <c r="H91" s="436">
        <v>-1.8001016186397711</v>
      </c>
      <c r="I91" s="436">
        <v>9.6177113241959553</v>
      </c>
      <c r="J91" s="435">
        <v>120.69</v>
      </c>
      <c r="K91" s="436">
        <v>2.0806901801573074</v>
      </c>
      <c r="L91" s="437">
        <v>8.4288733747518219</v>
      </c>
      <c r="M91" s="436">
        <v>133.32</v>
      </c>
      <c r="N91" s="436">
        <v>-10.589497686271887</v>
      </c>
      <c r="O91" s="436">
        <v>0.31130976190889559</v>
      </c>
      <c r="P91" s="435">
        <v>140.13</v>
      </c>
      <c r="Q91" s="436">
        <v>14.494648255576426</v>
      </c>
      <c r="R91" s="437">
        <v>20.120324877168372</v>
      </c>
      <c r="S91" s="436">
        <v>118.72</v>
      </c>
      <c r="T91" s="436">
        <v>-12.338477442221073</v>
      </c>
      <c r="U91" s="436">
        <v>-5.791701947502137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</row>
    <row r="92" spans="2:131" ht="24" customHeight="1" x14ac:dyDescent="0.35">
      <c r="B92" s="57"/>
      <c r="C92" s="58" t="s">
        <v>76</v>
      </c>
      <c r="D92" s="435">
        <v>145.31</v>
      </c>
      <c r="E92" s="436">
        <v>7.8207316168286578</v>
      </c>
      <c r="F92" s="437">
        <v>8.4027845867241666</v>
      </c>
      <c r="G92" s="436">
        <v>168.21</v>
      </c>
      <c r="H92" s="436">
        <v>8.3827319587628892</v>
      </c>
      <c r="I92" s="436">
        <v>9.3473630760116713</v>
      </c>
      <c r="J92" s="435">
        <v>142.69</v>
      </c>
      <c r="K92" s="436">
        <v>7.7474892395982708</v>
      </c>
      <c r="L92" s="437">
        <v>8.2786857960786886</v>
      </c>
      <c r="M92" s="436">
        <v>151.53</v>
      </c>
      <c r="N92" s="436">
        <v>-9.328626136907614</v>
      </c>
      <c r="O92" s="436">
        <v>-1.8595625985366127</v>
      </c>
      <c r="P92" s="435">
        <v>162.93</v>
      </c>
      <c r="Q92" s="436">
        <v>14.344866306407456</v>
      </c>
      <c r="R92" s="437">
        <v>18.836759522101264</v>
      </c>
      <c r="S92" s="436">
        <v>126.91</v>
      </c>
      <c r="T92" s="436">
        <v>-9.8202231222909049</v>
      </c>
      <c r="U92" s="436">
        <v>-6.6351274956113144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</row>
    <row r="93" spans="2:131" ht="24" customHeight="1" x14ac:dyDescent="0.35">
      <c r="B93" s="57"/>
      <c r="C93" s="58" t="s">
        <v>77</v>
      </c>
      <c r="D93" s="435">
        <v>140.01</v>
      </c>
      <c r="E93" s="436">
        <v>6.7881931202806722</v>
      </c>
      <c r="F93" s="437">
        <v>8.1178924702240529</v>
      </c>
      <c r="G93" s="436">
        <v>151.88999999999999</v>
      </c>
      <c r="H93" s="436">
        <v>-0.16432233469173552</v>
      </c>
      <c r="I93" s="436">
        <v>7.66684860238529</v>
      </c>
      <c r="J93" s="435">
        <v>138.65</v>
      </c>
      <c r="K93" s="436">
        <v>7.7311577311577562</v>
      </c>
      <c r="L93" s="437">
        <v>8.1820923346858088</v>
      </c>
      <c r="M93" s="436">
        <v>142.55000000000001</v>
      </c>
      <c r="N93" s="436">
        <v>-9.7041869892949819</v>
      </c>
      <c r="O93" s="436">
        <v>-3.2356274583879796</v>
      </c>
      <c r="P93" s="435">
        <v>160.04</v>
      </c>
      <c r="Q93" s="436">
        <v>2.6226354600833668</v>
      </c>
      <c r="R93" s="437">
        <v>15.664479544342559</v>
      </c>
      <c r="S93" s="436">
        <v>111.83</v>
      </c>
      <c r="T93" s="436">
        <v>-26.908496732026144</v>
      </c>
      <c r="U93" s="436">
        <v>-10.394095833636307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</row>
    <row r="94" spans="2:131" ht="24" customHeight="1" x14ac:dyDescent="0.35">
      <c r="B94" s="57"/>
      <c r="C94" s="58" t="s">
        <v>66</v>
      </c>
      <c r="D94" s="435">
        <v>143.9</v>
      </c>
      <c r="E94" s="436">
        <v>2.3034267026873279</v>
      </c>
      <c r="F94" s="437">
        <v>7.1924047481639608</v>
      </c>
      <c r="G94" s="436">
        <v>151.6</v>
      </c>
      <c r="H94" s="436">
        <v>-2.3950553695596177</v>
      </c>
      <c r="I94" s="436">
        <v>6.1292956721072711</v>
      </c>
      <c r="J94" s="435">
        <v>143.01</v>
      </c>
      <c r="K94" s="436">
        <v>2.8996977982443495</v>
      </c>
      <c r="L94" s="437">
        <v>7.3367875647668335</v>
      </c>
      <c r="M94" s="436">
        <v>138.35</v>
      </c>
      <c r="N94" s="436">
        <v>-13.30367213936584</v>
      </c>
      <c r="O94" s="436">
        <v>-4.7519725168938098</v>
      </c>
      <c r="P94" s="435">
        <v>143.56</v>
      </c>
      <c r="Q94" s="436">
        <v>3.6908631274828574</v>
      </c>
      <c r="R94" s="437">
        <v>13.892511276909602</v>
      </c>
      <c r="S94" s="436">
        <v>131.55000000000001</v>
      </c>
      <c r="T94" s="436">
        <v>-16.449666560812947</v>
      </c>
      <c r="U94" s="436">
        <v>-11.364399621424148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</row>
    <row r="95" spans="2:131" ht="2.15" customHeight="1" x14ac:dyDescent="0.35">
      <c r="B95" s="1684"/>
      <c r="C95" s="1685"/>
      <c r="D95" s="554"/>
      <c r="E95" s="555"/>
      <c r="F95" s="556"/>
      <c r="G95" s="557"/>
      <c r="H95" s="555"/>
      <c r="I95" s="555"/>
      <c r="J95" s="558"/>
      <c r="K95" s="555"/>
      <c r="L95" s="556"/>
      <c r="M95" s="555"/>
      <c r="N95" s="559"/>
      <c r="O95" s="559"/>
      <c r="P95" s="558"/>
      <c r="Q95" s="559"/>
      <c r="R95" s="560"/>
      <c r="S95" s="561"/>
      <c r="T95" s="561"/>
      <c r="U95" s="562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</row>
    <row r="96" spans="2:131" s="319" customFormat="1" ht="18" customHeight="1" x14ac:dyDescent="0.3">
      <c r="B96" s="318" t="s">
        <v>281</v>
      </c>
      <c r="C96" s="318"/>
    </row>
    <row r="97" spans="2:131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</row>
    <row r="98" spans="2:13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</row>
    <row r="99" spans="2:13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</row>
    <row r="100" spans="2:13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43"/>
      <c r="W100" s="43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</row>
    <row r="101" spans="2:131" ht="18" customHeight="1" x14ac:dyDescent="0.4">
      <c r="B101" s="90" t="str">
        <f>+Capa!G15</f>
        <v>Indicadores de Conjuntura  •  setembro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S101" s="43"/>
      <c r="T101" s="43"/>
      <c r="U101" s="150" t="s">
        <v>896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</row>
    <row r="102" spans="2:13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</row>
    <row r="103" spans="2:13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</row>
    <row r="104" spans="2:13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</row>
    <row r="105" spans="2:131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</row>
    <row r="106" spans="2:131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</row>
    <row r="107" spans="2:131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31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31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31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3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31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  <row r="122" spans="2:19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</row>
    <row r="123" spans="2:19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</row>
    <row r="124" spans="2:19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</row>
    <row r="125" spans="2:19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</row>
    <row r="126" spans="2:19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</row>
    <row r="127" spans="2:19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</row>
    <row r="128" spans="2:19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</row>
    <row r="129" spans="2:19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</row>
    <row r="130" spans="2:19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</row>
    <row r="131" spans="2:19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</row>
    <row r="132" spans="2:19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</row>
    <row r="133" spans="2:19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</row>
    <row r="134" spans="2:19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</row>
    <row r="135" spans="2:19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</row>
    <row r="136" spans="2:19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</row>
    <row r="137" spans="2:19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</row>
    <row r="138" spans="2:19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</row>
    <row r="139" spans="2:19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</row>
    <row r="140" spans="2:19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</row>
    <row r="141" spans="2:19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</row>
  </sheetData>
  <mergeCells count="21">
    <mergeCell ref="B7:C9"/>
    <mergeCell ref="D7:F8"/>
    <mergeCell ref="G7:I8"/>
    <mergeCell ref="J7:L8"/>
    <mergeCell ref="M7:O8"/>
    <mergeCell ref="P7:R8"/>
    <mergeCell ref="S71:U71"/>
    <mergeCell ref="B73:C73"/>
    <mergeCell ref="B74:C74"/>
    <mergeCell ref="B95:C95"/>
    <mergeCell ref="B12:C12"/>
    <mergeCell ref="B75:C75"/>
    <mergeCell ref="S7:U8"/>
    <mergeCell ref="B10:C10"/>
    <mergeCell ref="B11:C11"/>
    <mergeCell ref="B71:C72"/>
    <mergeCell ref="D71:F71"/>
    <mergeCell ref="G71:I71"/>
    <mergeCell ref="J71:L71"/>
    <mergeCell ref="M71:O71"/>
    <mergeCell ref="P71:R71"/>
  </mergeCells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1:AA124"/>
  <sheetViews>
    <sheetView showGridLines="0" view="pageBreakPreview" topLeftCell="A2" zoomScale="65" zoomScaleNormal="75" zoomScaleSheetLayoutView="65" workbookViewId="0">
      <selection activeCell="G29" sqref="G29:I2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3.7265625" style="9" customWidth="1"/>
    <col min="5" max="5" width="12.7265625" style="9" customWidth="1"/>
    <col min="6" max="7" width="13.7265625" style="9" customWidth="1"/>
    <col min="8" max="8" width="12.7265625" style="9" customWidth="1"/>
    <col min="9" max="16" width="13.7265625" style="9" customWidth="1"/>
    <col min="17" max="19" width="12.7265625" style="9" customWidth="1"/>
    <col min="20" max="16384" width="9.1796875" style="9"/>
  </cols>
  <sheetData>
    <row r="1" spans="2:27" s="281" customFormat="1" ht="26.25" customHeight="1" x14ac:dyDescent="0.35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27" s="281" customFormat="1" ht="4" customHeight="1" x14ac:dyDescent="0.35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27" s="281" customFormat="1" ht="18" customHeight="1" x14ac:dyDescent="0.35">
      <c r="B3" s="43"/>
      <c r="C3" s="43"/>
      <c r="D3" s="43"/>
      <c r="E3" s="43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27" ht="18" customHeight="1" x14ac:dyDescent="0.35">
      <c r="B4" s="43"/>
      <c r="C4" s="43"/>
      <c r="D4" s="563"/>
      <c r="E4" s="563"/>
      <c r="F4" s="43"/>
      <c r="G4" s="43"/>
      <c r="H4" s="43"/>
      <c r="I4" s="43"/>
      <c r="J4" s="563"/>
      <c r="K4" s="43"/>
      <c r="L4" s="563"/>
      <c r="M4" s="43"/>
      <c r="N4" s="43"/>
      <c r="O4" s="43"/>
      <c r="P4" s="563"/>
      <c r="R4" s="43"/>
      <c r="S4" s="1123" t="s">
        <v>0</v>
      </c>
      <c r="T4" s="43"/>
    </row>
    <row r="5" spans="2:27" ht="18" customHeight="1" x14ac:dyDescent="0.4">
      <c r="B5" s="39" t="s">
        <v>408</v>
      </c>
      <c r="C5" s="40"/>
    </row>
    <row r="6" spans="2:27" ht="18" customHeight="1" x14ac:dyDescent="0.25">
      <c r="B6" s="127" t="s">
        <v>409</v>
      </c>
      <c r="C6" s="92"/>
    </row>
    <row r="7" spans="2:27" ht="30" customHeight="1" x14ac:dyDescent="0.35">
      <c r="B7" s="564"/>
      <c r="C7" s="565"/>
      <c r="D7" s="1758" t="s">
        <v>58</v>
      </c>
      <c r="E7" s="1759"/>
      <c r="F7" s="1760"/>
      <c r="G7" s="1758" t="s">
        <v>390</v>
      </c>
      <c r="H7" s="1759"/>
      <c r="I7" s="1760"/>
      <c r="J7" s="1758" t="s">
        <v>391</v>
      </c>
      <c r="K7" s="1760"/>
      <c r="L7" s="1758" t="s">
        <v>410</v>
      </c>
      <c r="M7" s="1759"/>
      <c r="N7" s="1760"/>
      <c r="O7" s="1758" t="s">
        <v>411</v>
      </c>
      <c r="P7" s="1759"/>
      <c r="Q7" s="1760"/>
      <c r="R7" s="43"/>
      <c r="S7" s="43"/>
      <c r="T7" s="43"/>
    </row>
    <row r="8" spans="2:27" ht="18" customHeight="1" x14ac:dyDescent="0.35">
      <c r="B8" s="566"/>
      <c r="C8" s="567"/>
      <c r="D8" s="1758" t="s">
        <v>33</v>
      </c>
      <c r="E8" s="1759"/>
      <c r="F8" s="1759"/>
      <c r="G8" s="1759"/>
      <c r="H8" s="1759"/>
      <c r="I8" s="1759"/>
      <c r="J8" s="1759"/>
      <c r="K8" s="1760"/>
      <c r="L8" s="1758" t="s">
        <v>34</v>
      </c>
      <c r="M8" s="1759"/>
      <c r="N8" s="1759"/>
      <c r="O8" s="1759"/>
      <c r="P8" s="1759"/>
      <c r="Q8" s="1760"/>
      <c r="R8" s="43"/>
      <c r="S8" s="43"/>
      <c r="T8" s="43"/>
    </row>
    <row r="9" spans="2:27" ht="24" customHeight="1" x14ac:dyDescent="0.35">
      <c r="B9" s="1750" t="s">
        <v>204</v>
      </c>
      <c r="C9" s="1545"/>
      <c r="D9" s="390">
        <v>86.224697690121047</v>
      </c>
      <c r="E9" s="1751" t="s">
        <v>1060</v>
      </c>
      <c r="F9" s="1752"/>
      <c r="G9" s="390">
        <v>85.441992576999994</v>
      </c>
      <c r="H9" s="1751" t="s">
        <v>1061</v>
      </c>
      <c r="I9" s="1752"/>
      <c r="J9" s="390">
        <v>85.916863307750006</v>
      </c>
      <c r="K9" s="568" t="s">
        <v>1062</v>
      </c>
      <c r="L9" s="390">
        <v>115.04830786220001</v>
      </c>
      <c r="M9" s="1751" t="s">
        <v>1065</v>
      </c>
      <c r="N9" s="1752"/>
      <c r="O9" s="569">
        <v>93.582121071999978</v>
      </c>
      <c r="P9" s="1751" t="s">
        <v>1066</v>
      </c>
      <c r="Q9" s="1753"/>
      <c r="S9" s="43"/>
      <c r="T9" s="43"/>
    </row>
    <row r="10" spans="2:27" ht="24" customHeight="1" x14ac:dyDescent="0.35">
      <c r="B10" s="1754" t="s">
        <v>205</v>
      </c>
      <c r="C10" s="1385"/>
      <c r="D10" s="393">
        <v>69.76654276348323</v>
      </c>
      <c r="E10" s="1755" t="s">
        <v>1059</v>
      </c>
      <c r="F10" s="1756"/>
      <c r="G10" s="393">
        <v>68.891375436999994</v>
      </c>
      <c r="H10" s="1755" t="s">
        <v>1063</v>
      </c>
      <c r="I10" s="1756"/>
      <c r="J10" s="393">
        <v>66.738900162749999</v>
      </c>
      <c r="K10" s="571" t="s">
        <v>1064</v>
      </c>
      <c r="L10" s="393">
        <v>48.625486402749992</v>
      </c>
      <c r="M10" s="1755" t="s">
        <v>1067</v>
      </c>
      <c r="N10" s="1756"/>
      <c r="O10" s="572">
        <v>59.630434752249982</v>
      </c>
      <c r="P10" s="1755" t="s">
        <v>1059</v>
      </c>
      <c r="Q10" s="1757"/>
      <c r="S10" s="43"/>
      <c r="T10" s="43"/>
    </row>
    <row r="11" spans="2:27" ht="24" customHeight="1" x14ac:dyDescent="0.35">
      <c r="B11" s="1738">
        <v>2020</v>
      </c>
      <c r="C11" s="1164"/>
      <c r="D11" s="1739">
        <v>74.61343668815374</v>
      </c>
      <c r="E11" s="1740"/>
      <c r="F11" s="1741"/>
      <c r="G11" s="1742">
        <v>73.511137424624991</v>
      </c>
      <c r="H11" s="1743"/>
      <c r="I11" s="1744"/>
      <c r="J11" s="1745">
        <v>75.257596571000008</v>
      </c>
      <c r="K11" s="1746"/>
      <c r="L11" s="1739">
        <v>86.206510706749995</v>
      </c>
      <c r="M11" s="1740"/>
      <c r="N11" s="1741"/>
      <c r="O11" s="1747">
        <v>72.720744446999987</v>
      </c>
      <c r="P11" s="1748"/>
      <c r="Q11" s="1749"/>
      <c r="R11" s="43"/>
      <c r="S11" s="43"/>
      <c r="T11" s="43"/>
    </row>
    <row r="12" spans="2:27" ht="24" customHeight="1" x14ac:dyDescent="0.35">
      <c r="B12" s="1738">
        <v>2021</v>
      </c>
      <c r="C12" s="1164"/>
      <c r="D12" s="1739">
        <v>79.927075272129997</v>
      </c>
      <c r="E12" s="1740"/>
      <c r="F12" s="1741"/>
      <c r="G12" s="1742">
        <v>77.875225017275</v>
      </c>
      <c r="H12" s="1743"/>
      <c r="I12" s="1744"/>
      <c r="J12" s="1745">
        <v>81.284985319637514</v>
      </c>
      <c r="K12" s="1746"/>
      <c r="L12" s="1739">
        <v>91.312449058187497</v>
      </c>
      <c r="M12" s="1740"/>
      <c r="N12" s="1741"/>
      <c r="O12" s="1747">
        <v>76.935712987862487</v>
      </c>
      <c r="P12" s="1748"/>
      <c r="Q12" s="1749"/>
      <c r="R12" s="43"/>
      <c r="S12" s="43"/>
      <c r="T12" s="43"/>
    </row>
    <row r="13" spans="2:27" ht="24" customHeight="1" x14ac:dyDescent="0.35">
      <c r="B13" s="1738">
        <v>2022</v>
      </c>
      <c r="C13" s="1164"/>
      <c r="D13" s="1739">
        <v>81.789208153352163</v>
      </c>
      <c r="E13" s="1740"/>
      <c r="F13" s="1741"/>
      <c r="G13" s="1742">
        <v>78.02815127611251</v>
      </c>
      <c r="H13" s="1743"/>
      <c r="I13" s="1744"/>
      <c r="J13" s="1745">
        <v>84.355390190850002</v>
      </c>
      <c r="K13" s="1746"/>
      <c r="L13" s="1739">
        <v>91.308116504375008</v>
      </c>
      <c r="M13" s="1740"/>
      <c r="N13" s="1741"/>
      <c r="O13" s="1747">
        <v>79.314137645775006</v>
      </c>
      <c r="P13" s="1748"/>
      <c r="Q13" s="1749"/>
      <c r="R13" s="43"/>
      <c r="S13" s="43"/>
      <c r="T13" s="43"/>
    </row>
    <row r="14" spans="2:27" ht="24" customHeight="1" x14ac:dyDescent="0.35">
      <c r="B14" s="573"/>
      <c r="C14" s="58"/>
      <c r="D14" s="1705"/>
      <c r="E14" s="1706"/>
      <c r="F14" s="1707"/>
      <c r="G14" s="1771"/>
      <c r="H14" s="1772"/>
      <c r="I14" s="1773"/>
      <c r="J14" s="1774"/>
      <c r="K14" s="1775"/>
      <c r="L14" s="1705"/>
      <c r="M14" s="1706"/>
      <c r="N14" s="1707"/>
      <c r="O14" s="1776"/>
      <c r="P14" s="1772"/>
      <c r="Q14" s="1777"/>
      <c r="R14" s="43"/>
      <c r="S14" s="43"/>
      <c r="T14" s="43"/>
    </row>
    <row r="15" spans="2:27" ht="24" customHeight="1" x14ac:dyDescent="0.35">
      <c r="B15" s="574">
        <v>19</v>
      </c>
      <c r="C15" s="575" t="s">
        <v>176</v>
      </c>
      <c r="D15" s="1705">
        <v>76.461668602172253</v>
      </c>
      <c r="E15" s="1706"/>
      <c r="F15" s="1707"/>
      <c r="G15" s="1761">
        <v>78.272222634499997</v>
      </c>
      <c r="H15" s="1762"/>
      <c r="I15" s="1763"/>
      <c r="J15" s="1764">
        <v>71.698072024750005</v>
      </c>
      <c r="K15" s="1765"/>
      <c r="L15" s="1766">
        <v>93.640292953749992</v>
      </c>
      <c r="M15" s="1767"/>
      <c r="N15" s="1768"/>
      <c r="O15" s="1769">
        <v>84.755795386249986</v>
      </c>
      <c r="P15" s="1762"/>
      <c r="Q15" s="1770"/>
      <c r="R15" s="43"/>
      <c r="S15" s="43"/>
      <c r="T15" s="43"/>
    </row>
    <row r="16" spans="2:27" ht="24" customHeight="1" x14ac:dyDescent="0.35">
      <c r="B16" s="576"/>
      <c r="C16" s="577" t="s">
        <v>173</v>
      </c>
      <c r="D16" s="1705">
        <v>79.990514385115262</v>
      </c>
      <c r="E16" s="1706"/>
      <c r="F16" s="1707"/>
      <c r="G16" s="1718">
        <v>78.255372018999992</v>
      </c>
      <c r="H16" s="1719"/>
      <c r="I16" s="1720"/>
      <c r="J16" s="1721">
        <v>79.155699673750007</v>
      </c>
      <c r="K16" s="1722"/>
      <c r="L16" s="1723">
        <v>94.348743926749989</v>
      </c>
      <c r="M16" s="1724"/>
      <c r="N16" s="1725"/>
      <c r="O16" s="1726">
        <v>83.175775167249981</v>
      </c>
      <c r="P16" s="1719"/>
      <c r="Q16" s="1727"/>
      <c r="R16" s="43"/>
      <c r="S16" s="43"/>
      <c r="T16" s="43"/>
    </row>
    <row r="17" spans="2:20" ht="24" customHeight="1" x14ac:dyDescent="0.35">
      <c r="B17" s="253">
        <v>20</v>
      </c>
      <c r="C17" s="254" t="s">
        <v>174</v>
      </c>
      <c r="D17" s="1728">
        <v>69.76654276348323</v>
      </c>
      <c r="E17" s="1729"/>
      <c r="F17" s="1730"/>
      <c r="G17" s="1731">
        <v>71.627968385499997</v>
      </c>
      <c r="H17" s="1732"/>
      <c r="I17" s="1733"/>
      <c r="J17" s="1734">
        <v>75.04729615075</v>
      </c>
      <c r="K17" s="1735"/>
      <c r="L17" s="1728">
        <v>83.056451496749986</v>
      </c>
      <c r="M17" s="1729"/>
      <c r="N17" s="1730"/>
      <c r="O17" s="1736">
        <v>59.630434752249982</v>
      </c>
      <c r="P17" s="1732"/>
      <c r="Q17" s="1737"/>
      <c r="R17" s="43"/>
      <c r="S17" s="43"/>
      <c r="T17" s="43"/>
    </row>
    <row r="18" spans="2:20" ht="24" customHeight="1" x14ac:dyDescent="0.35">
      <c r="B18" s="578"/>
      <c r="C18" s="575" t="s">
        <v>175</v>
      </c>
      <c r="D18" s="1705">
        <v>71.906024615912401</v>
      </c>
      <c r="E18" s="1706"/>
      <c r="F18" s="1707"/>
      <c r="G18" s="1708">
        <v>68.891375436999994</v>
      </c>
      <c r="H18" s="1699"/>
      <c r="I18" s="1709"/>
      <c r="J18" s="1710">
        <v>71.011733601749995</v>
      </c>
      <c r="K18" s="1711"/>
      <c r="L18" s="1712">
        <v>72.204747663749984</v>
      </c>
      <c r="M18" s="1713"/>
      <c r="N18" s="1714"/>
      <c r="O18" s="1698">
        <v>74.320028584249982</v>
      </c>
      <c r="P18" s="1699"/>
      <c r="Q18" s="1700"/>
      <c r="R18" s="43"/>
      <c r="S18" s="43"/>
      <c r="T18" s="43"/>
    </row>
    <row r="19" spans="2:20" ht="24" customHeight="1" x14ac:dyDescent="0.35">
      <c r="B19" s="578"/>
      <c r="C19" s="575" t="s">
        <v>176</v>
      </c>
      <c r="D19" s="1705">
        <v>78.027927808598278</v>
      </c>
      <c r="E19" s="1706"/>
      <c r="F19" s="1707"/>
      <c r="G19" s="1708">
        <v>75.684308272999999</v>
      </c>
      <c r="H19" s="1699"/>
      <c r="I19" s="1709"/>
      <c r="J19" s="1710">
        <v>76.543207087750005</v>
      </c>
      <c r="K19" s="1711"/>
      <c r="L19" s="1712">
        <v>94.40789600574999</v>
      </c>
      <c r="M19" s="1713"/>
      <c r="N19" s="1714"/>
      <c r="O19" s="1698">
        <v>77.624005582249993</v>
      </c>
      <c r="P19" s="1699"/>
      <c r="Q19" s="1700"/>
      <c r="R19" s="43"/>
      <c r="S19" s="43"/>
      <c r="T19" s="43"/>
    </row>
    <row r="20" spans="2:20" ht="24" customHeight="1" x14ac:dyDescent="0.35">
      <c r="B20" s="576"/>
      <c r="C20" s="577" t="s">
        <v>173</v>
      </c>
      <c r="D20" s="1705">
        <v>78.753251564621053</v>
      </c>
      <c r="E20" s="1706"/>
      <c r="F20" s="1707"/>
      <c r="G20" s="1718">
        <v>77.840897603000002</v>
      </c>
      <c r="H20" s="1719"/>
      <c r="I20" s="1720"/>
      <c r="J20" s="1721">
        <v>78.428149443750002</v>
      </c>
      <c r="K20" s="1722"/>
      <c r="L20" s="1723">
        <v>95.156947660749992</v>
      </c>
      <c r="M20" s="1724"/>
      <c r="N20" s="1725"/>
      <c r="O20" s="1726">
        <v>79.308508869249991</v>
      </c>
      <c r="P20" s="1719"/>
      <c r="Q20" s="1727"/>
      <c r="R20" s="43"/>
      <c r="S20" s="43"/>
      <c r="T20" s="43"/>
    </row>
    <row r="21" spans="2:20" ht="24" customHeight="1" x14ac:dyDescent="0.35">
      <c r="B21" s="253">
        <v>21</v>
      </c>
      <c r="C21" s="254" t="s">
        <v>174</v>
      </c>
      <c r="D21" s="1728">
        <v>78.45711686151563</v>
      </c>
      <c r="E21" s="1729"/>
      <c r="F21" s="1730"/>
      <c r="G21" s="1731">
        <v>77.205133978499987</v>
      </c>
      <c r="H21" s="1732"/>
      <c r="I21" s="1733"/>
      <c r="J21" s="1734">
        <v>79.050305591750003</v>
      </c>
      <c r="K21" s="1735"/>
      <c r="L21" s="1728">
        <v>88.428412355749984</v>
      </c>
      <c r="M21" s="1729"/>
      <c r="N21" s="1730"/>
      <c r="O21" s="1736">
        <v>77.309698409249989</v>
      </c>
      <c r="P21" s="1732"/>
      <c r="Q21" s="1737"/>
      <c r="R21" s="43"/>
      <c r="S21" s="43"/>
      <c r="T21" s="43"/>
    </row>
    <row r="22" spans="2:20" ht="24" customHeight="1" x14ac:dyDescent="0.35">
      <c r="B22" s="578"/>
      <c r="C22" s="575" t="s">
        <v>175</v>
      </c>
      <c r="D22" s="1705">
        <v>79.103031552892688</v>
      </c>
      <c r="E22" s="1706"/>
      <c r="F22" s="1707"/>
      <c r="G22" s="1708">
        <v>77.641625893300002</v>
      </c>
      <c r="H22" s="1699"/>
      <c r="I22" s="1709"/>
      <c r="J22" s="1710">
        <v>79.824929843600003</v>
      </c>
      <c r="K22" s="1711"/>
      <c r="L22" s="1712">
        <v>95.093772972899998</v>
      </c>
      <c r="M22" s="1713"/>
      <c r="N22" s="1714"/>
      <c r="O22" s="1698">
        <v>75.668820258699995</v>
      </c>
      <c r="P22" s="1699"/>
      <c r="Q22" s="1700"/>
      <c r="R22" s="43"/>
      <c r="S22" s="43"/>
      <c r="T22" s="43"/>
    </row>
    <row r="23" spans="2:20" ht="24" customHeight="1" x14ac:dyDescent="0.35">
      <c r="B23" s="57"/>
      <c r="C23" s="58" t="s">
        <v>176</v>
      </c>
      <c r="D23" s="1705">
        <v>80.347523645390837</v>
      </c>
      <c r="E23" s="1706"/>
      <c r="F23" s="1707"/>
      <c r="G23" s="1708">
        <v>78.364633580650008</v>
      </c>
      <c r="H23" s="1699"/>
      <c r="I23" s="1709"/>
      <c r="J23" s="1710">
        <v>81.674629951700012</v>
      </c>
      <c r="K23" s="1711"/>
      <c r="L23" s="1712">
        <v>88.168213512299999</v>
      </c>
      <c r="M23" s="1713"/>
      <c r="N23" s="1714"/>
      <c r="O23" s="1698">
        <v>77.189685568200005</v>
      </c>
      <c r="P23" s="1699"/>
      <c r="Q23" s="1700"/>
      <c r="R23" s="43"/>
      <c r="S23" s="43"/>
      <c r="T23" s="43"/>
    </row>
    <row r="24" spans="2:20" ht="24" customHeight="1" x14ac:dyDescent="0.35">
      <c r="B24" s="576"/>
      <c r="C24" s="577" t="s">
        <v>173</v>
      </c>
      <c r="D24" s="1705">
        <v>81.80062902872082</v>
      </c>
      <c r="E24" s="1706"/>
      <c r="F24" s="1707"/>
      <c r="G24" s="1718">
        <v>78.289506616650002</v>
      </c>
      <c r="H24" s="1719"/>
      <c r="I24" s="1720"/>
      <c r="J24" s="1721">
        <v>84.590075891500007</v>
      </c>
      <c r="K24" s="1722"/>
      <c r="L24" s="1723">
        <v>93.559397391800005</v>
      </c>
      <c r="M24" s="1724"/>
      <c r="N24" s="1725"/>
      <c r="O24" s="1726">
        <v>77.574647715300003</v>
      </c>
      <c r="P24" s="1719"/>
      <c r="Q24" s="1727"/>
      <c r="R24" s="43"/>
      <c r="S24" s="43"/>
      <c r="T24" s="43"/>
    </row>
    <row r="25" spans="2:20" ht="24" customHeight="1" x14ac:dyDescent="0.35">
      <c r="B25" s="253">
        <v>22</v>
      </c>
      <c r="C25" s="254" t="s">
        <v>174</v>
      </c>
      <c r="D25" s="1728">
        <v>82.080814274400581</v>
      </c>
      <c r="E25" s="1729"/>
      <c r="F25" s="1730"/>
      <c r="G25" s="1731">
        <v>78.069084990449994</v>
      </c>
      <c r="H25" s="1732"/>
      <c r="I25" s="1733"/>
      <c r="J25" s="1734">
        <v>85.329888315200009</v>
      </c>
      <c r="K25" s="1735"/>
      <c r="L25" s="1728">
        <v>88.421843983000002</v>
      </c>
      <c r="M25" s="1729"/>
      <c r="N25" s="1730"/>
      <c r="O25" s="1736">
        <v>79.521654171500003</v>
      </c>
      <c r="P25" s="1732"/>
      <c r="Q25" s="1737"/>
      <c r="R25" s="43"/>
      <c r="S25" s="43"/>
      <c r="T25" s="43"/>
    </row>
    <row r="26" spans="2:20" ht="24" customHeight="1" x14ac:dyDescent="0.35">
      <c r="B26" s="57"/>
      <c r="C26" s="58" t="s">
        <v>175</v>
      </c>
      <c r="D26" s="1705">
        <v>81.925455498024391</v>
      </c>
      <c r="E26" s="1706"/>
      <c r="F26" s="1707"/>
      <c r="G26" s="1708">
        <v>77.854277527550011</v>
      </c>
      <c r="H26" s="1699"/>
      <c r="I26" s="1709"/>
      <c r="J26" s="1710">
        <v>85.871321901900004</v>
      </c>
      <c r="K26" s="1711"/>
      <c r="L26" s="1712">
        <v>92.797626116800004</v>
      </c>
      <c r="M26" s="1713"/>
      <c r="N26" s="1714"/>
      <c r="O26" s="1698">
        <v>77.601123827400002</v>
      </c>
      <c r="P26" s="1699"/>
      <c r="Q26" s="1700"/>
      <c r="R26" s="43"/>
      <c r="S26" s="43"/>
      <c r="T26" s="43"/>
    </row>
    <row r="27" spans="2:20" ht="24" customHeight="1" x14ac:dyDescent="0.35">
      <c r="B27" s="57"/>
      <c r="C27" s="58" t="s">
        <v>176</v>
      </c>
      <c r="D27" s="1705">
        <v>81.717765997891291</v>
      </c>
      <c r="E27" s="1706"/>
      <c r="F27" s="1707"/>
      <c r="G27" s="1708">
        <v>77.817888712450014</v>
      </c>
      <c r="H27" s="1699"/>
      <c r="I27" s="1709"/>
      <c r="J27" s="1710">
        <v>83.663956886199998</v>
      </c>
      <c r="K27" s="1711"/>
      <c r="L27" s="1712">
        <v>92.712262925800005</v>
      </c>
      <c r="M27" s="1713"/>
      <c r="N27" s="1714"/>
      <c r="O27" s="1698">
        <v>79.863038892000006</v>
      </c>
      <c r="P27" s="1699"/>
      <c r="Q27" s="1700"/>
      <c r="R27" s="43"/>
      <c r="S27" s="43"/>
      <c r="T27" s="43"/>
    </row>
    <row r="28" spans="2:20" ht="24" customHeight="1" x14ac:dyDescent="0.35">
      <c r="B28" s="57"/>
      <c r="C28" s="58" t="s">
        <v>173</v>
      </c>
      <c r="D28" s="1705">
        <v>81.432796843092405</v>
      </c>
      <c r="E28" s="1706"/>
      <c r="F28" s="1707"/>
      <c r="G28" s="1718">
        <v>78.371353874000008</v>
      </c>
      <c r="H28" s="1719"/>
      <c r="I28" s="1720"/>
      <c r="J28" s="1721">
        <v>82.556393660099999</v>
      </c>
      <c r="K28" s="1722"/>
      <c r="L28" s="1723">
        <v>91.300732991900006</v>
      </c>
      <c r="M28" s="1724"/>
      <c r="N28" s="1725"/>
      <c r="O28" s="1726">
        <v>80.270733692199997</v>
      </c>
      <c r="P28" s="1719"/>
      <c r="Q28" s="1727"/>
      <c r="R28" s="43"/>
      <c r="S28" s="43"/>
      <c r="T28" s="43"/>
    </row>
    <row r="29" spans="2:20" ht="24" customHeight="1" x14ac:dyDescent="0.35">
      <c r="B29" s="253">
        <v>23</v>
      </c>
      <c r="C29" s="254" t="s">
        <v>174</v>
      </c>
      <c r="D29" s="1728">
        <v>83.10880330827591</v>
      </c>
      <c r="E29" s="1729"/>
      <c r="F29" s="1730"/>
      <c r="G29" s="1731">
        <v>79.24763209484999</v>
      </c>
      <c r="H29" s="1732"/>
      <c r="I29" s="1733"/>
      <c r="J29" s="1734">
        <v>83.491128690699995</v>
      </c>
      <c r="K29" s="1735"/>
      <c r="L29" s="1728">
        <v>115.04830786220001</v>
      </c>
      <c r="M29" s="1729"/>
      <c r="N29" s="1730"/>
      <c r="O29" s="1736">
        <v>79.6628104845</v>
      </c>
      <c r="P29" s="1732"/>
      <c r="Q29" s="1737"/>
      <c r="R29" s="43"/>
      <c r="S29" s="43"/>
      <c r="T29" s="43"/>
    </row>
    <row r="30" spans="2:20" ht="24" customHeight="1" x14ac:dyDescent="0.35">
      <c r="B30" s="57"/>
      <c r="C30" s="58" t="s">
        <v>175</v>
      </c>
      <c r="D30" s="1705">
        <v>81.324969250837</v>
      </c>
      <c r="E30" s="1706"/>
      <c r="F30" s="1707"/>
      <c r="G30" s="1708">
        <v>78.686210019949996</v>
      </c>
      <c r="H30" s="1699"/>
      <c r="I30" s="1709"/>
      <c r="J30" s="1710">
        <v>83.380969940200004</v>
      </c>
      <c r="K30" s="1711"/>
      <c r="L30" s="1712">
        <v>97.126992102800003</v>
      </c>
      <c r="M30" s="1713"/>
      <c r="N30" s="1714"/>
      <c r="O30" s="1698">
        <v>79.873868462100006</v>
      </c>
      <c r="P30" s="1699"/>
      <c r="Q30" s="1700"/>
      <c r="R30" s="43"/>
      <c r="S30" s="43"/>
      <c r="T30" s="43"/>
    </row>
    <row r="31" spans="2:20" ht="2.15" customHeight="1" x14ac:dyDescent="0.35">
      <c r="B31" s="579"/>
      <c r="C31" s="562"/>
      <c r="D31" s="1715"/>
      <c r="E31" s="1715"/>
      <c r="F31" s="1715"/>
      <c r="G31" s="1716"/>
      <c r="H31" s="1716"/>
      <c r="I31" s="1716"/>
      <c r="J31" s="1716"/>
      <c r="K31" s="1716"/>
      <c r="L31" s="1716"/>
      <c r="M31" s="1716"/>
      <c r="N31" s="1716"/>
      <c r="O31" s="1717"/>
      <c r="P31" s="1717"/>
      <c r="Q31" s="1717"/>
      <c r="R31" s="43"/>
      <c r="S31" s="43"/>
      <c r="T31" s="43"/>
    </row>
    <row r="32" spans="2:20" s="319" customFormat="1" ht="18" customHeight="1" x14ac:dyDescent="0.3">
      <c r="B32" s="318" t="s">
        <v>412</v>
      </c>
      <c r="C32" s="318"/>
    </row>
    <row r="33" spans="2:20" ht="18" customHeight="1" x14ac:dyDescent="0.35">
      <c r="B33" s="387"/>
      <c r="C33" s="387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</row>
    <row r="34" spans="2:20" ht="1" customHeight="1" x14ac:dyDescent="0.35">
      <c r="B34" s="387"/>
      <c r="C34" s="387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</row>
    <row r="35" spans="2:20" ht="1" customHeight="1" x14ac:dyDescent="0.35">
      <c r="B35" s="387"/>
      <c r="C35" s="387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</row>
    <row r="36" spans="2:20" ht="1" customHeight="1" x14ac:dyDescent="0.35">
      <c r="B36" s="387"/>
      <c r="C36" s="387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</row>
    <row r="37" spans="2:20" ht="1" customHeight="1" x14ac:dyDescent="0.35">
      <c r="B37" s="387"/>
      <c r="C37" s="387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</row>
    <row r="38" spans="2:20" ht="0.75" customHeight="1" x14ac:dyDescent="0.35">
      <c r="B38" s="387"/>
      <c r="C38" s="387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</row>
    <row r="39" spans="2:20" ht="0.75" customHeight="1" x14ac:dyDescent="0.35">
      <c r="B39" s="387"/>
      <c r="C39" s="387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</row>
    <row r="40" spans="2:20" ht="1" customHeight="1" x14ac:dyDescent="0.35">
      <c r="B40" s="387"/>
      <c r="C40" s="387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</row>
    <row r="41" spans="2:20" ht="1" customHeight="1" x14ac:dyDescent="0.35">
      <c r="B41" s="387"/>
      <c r="C41" s="387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</row>
    <row r="42" spans="2:20" ht="0.75" customHeight="1" x14ac:dyDescent="0.35">
      <c r="B42" s="387"/>
      <c r="C42" s="387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</row>
    <row r="43" spans="2:20" ht="1" customHeight="1" x14ac:dyDescent="0.35">
      <c r="B43" s="387"/>
      <c r="C43" s="387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</row>
    <row r="44" spans="2:20" ht="0.75" customHeight="1" x14ac:dyDescent="0.35">
      <c r="B44" s="387"/>
      <c r="C44" s="387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</row>
    <row r="45" spans="2:20" ht="1" customHeight="1" x14ac:dyDescent="0.35">
      <c r="B45" s="387"/>
      <c r="C45" s="387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</row>
    <row r="46" spans="2:20" ht="1" customHeight="1" x14ac:dyDescent="0.35">
      <c r="B46" s="387"/>
      <c r="C46" s="387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</row>
    <row r="47" spans="2:20" ht="1" customHeight="1" x14ac:dyDescent="0.35">
      <c r="B47" s="387"/>
      <c r="C47" s="387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</row>
    <row r="48" spans="2:20" ht="1" customHeight="1" x14ac:dyDescent="0.35">
      <c r="B48" s="387"/>
      <c r="C48" s="387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</row>
    <row r="49" spans="2:20" ht="1" customHeight="1" x14ac:dyDescent="0.35">
      <c r="B49" s="387"/>
      <c r="C49" s="387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</row>
    <row r="50" spans="2:20" ht="1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</row>
    <row r="51" spans="2:20" ht="1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</row>
    <row r="52" spans="2:20" ht="1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</row>
    <row r="53" spans="2:20" ht="1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</row>
    <row r="54" spans="2:20" ht="1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</row>
    <row r="55" spans="2:20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</row>
    <row r="56" spans="2:20" ht="7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</row>
    <row r="57" spans="2:20" ht="26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</row>
    <row r="58" spans="2:20" ht="2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</row>
    <row r="59" spans="2:20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</row>
    <row r="60" spans="2:20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</row>
    <row r="61" spans="2:20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</row>
    <row r="62" spans="2:20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</row>
    <row r="63" spans="2:20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</row>
    <row r="65" spans="2:20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</row>
    <row r="66" spans="2:20" ht="18" customHeight="1" x14ac:dyDescent="0.4">
      <c r="B66" s="39" t="s">
        <v>413</v>
      </c>
      <c r="C66" s="40"/>
    </row>
    <row r="67" spans="2:20" ht="18" customHeight="1" x14ac:dyDescent="0.25">
      <c r="B67" s="127" t="s">
        <v>414</v>
      </c>
      <c r="C67" s="92"/>
    </row>
    <row r="68" spans="2:20" ht="26.15" customHeight="1" x14ac:dyDescent="0.35">
      <c r="B68" s="1703"/>
      <c r="C68" s="1703"/>
      <c r="D68" s="1704" t="s">
        <v>415</v>
      </c>
      <c r="E68" s="1704"/>
      <c r="F68" s="1704"/>
      <c r="G68" s="1704"/>
      <c r="H68" s="1704"/>
      <c r="I68" s="1704"/>
      <c r="J68" s="1704"/>
      <c r="K68" s="1704"/>
      <c r="L68" s="1704" t="s">
        <v>416</v>
      </c>
      <c r="M68" s="1704"/>
      <c r="N68" s="1704"/>
      <c r="O68" s="1704"/>
      <c r="P68" s="1704"/>
      <c r="Q68" s="1704"/>
      <c r="S68" s="43"/>
      <c r="T68" s="43"/>
    </row>
    <row r="69" spans="2:20" ht="26.15" customHeight="1" x14ac:dyDescent="0.35">
      <c r="B69" s="1703"/>
      <c r="C69" s="1703"/>
      <c r="D69" s="1215" t="s">
        <v>417</v>
      </c>
      <c r="E69" s="1215"/>
      <c r="F69" s="1215" t="s">
        <v>418</v>
      </c>
      <c r="G69" s="1215"/>
      <c r="H69" s="1215" t="s">
        <v>419</v>
      </c>
      <c r="I69" s="1215"/>
      <c r="J69" s="1215" t="s">
        <v>420</v>
      </c>
      <c r="K69" s="1215"/>
      <c r="L69" s="1215" t="s">
        <v>421</v>
      </c>
      <c r="M69" s="1215"/>
      <c r="N69" s="1215" t="s">
        <v>422</v>
      </c>
      <c r="O69" s="1215"/>
      <c r="P69" s="1215" t="s">
        <v>423</v>
      </c>
      <c r="Q69" s="1215"/>
      <c r="S69" s="43"/>
      <c r="T69" s="43"/>
    </row>
    <row r="70" spans="2:20" ht="18" customHeight="1" x14ac:dyDescent="0.35">
      <c r="B70" s="1703"/>
      <c r="C70" s="1703"/>
      <c r="D70" s="1515" t="s">
        <v>34</v>
      </c>
      <c r="E70" s="1516"/>
      <c r="F70" s="1516"/>
      <c r="G70" s="1516"/>
      <c r="H70" s="1516"/>
      <c r="I70" s="1516"/>
      <c r="J70" s="1516"/>
      <c r="K70" s="1517"/>
      <c r="L70" s="1515" t="s">
        <v>33</v>
      </c>
      <c r="M70" s="1516"/>
      <c r="N70" s="1516"/>
      <c r="O70" s="1517"/>
      <c r="P70" s="1701" t="s">
        <v>34</v>
      </c>
      <c r="Q70" s="1701"/>
      <c r="S70" s="43"/>
      <c r="T70" s="43"/>
    </row>
    <row r="71" spans="2:20" ht="24" customHeight="1" x14ac:dyDescent="0.35">
      <c r="B71" s="1702" t="s">
        <v>204</v>
      </c>
      <c r="C71" s="1702"/>
      <c r="D71" s="581">
        <v>24.037808294316669</v>
      </c>
      <c r="E71" s="582">
        <v>41852</v>
      </c>
      <c r="F71" s="581">
        <v>14.569288192108345</v>
      </c>
      <c r="G71" s="582">
        <v>35855</v>
      </c>
      <c r="H71" s="581">
        <v>17.344914545283981</v>
      </c>
      <c r="I71" s="582">
        <v>34639</v>
      </c>
      <c r="J71" s="581">
        <v>18.48955625935</v>
      </c>
      <c r="K71" s="582">
        <v>43952</v>
      </c>
      <c r="L71" s="581">
        <v>30.527708725307054</v>
      </c>
      <c r="M71" s="582">
        <v>35431</v>
      </c>
      <c r="N71" s="581">
        <v>44.471973323999997</v>
      </c>
      <c r="O71" s="582">
        <v>44652</v>
      </c>
      <c r="P71" s="581">
        <v>12.968149957741666</v>
      </c>
      <c r="Q71" s="583">
        <v>42979</v>
      </c>
      <c r="S71" s="43"/>
      <c r="T71" s="43"/>
    </row>
    <row r="72" spans="2:20" ht="24" customHeight="1" x14ac:dyDescent="0.35">
      <c r="B72" s="1385" t="s">
        <v>205</v>
      </c>
      <c r="C72" s="1385"/>
      <c r="D72" s="584">
        <v>-57.632409276833329</v>
      </c>
      <c r="E72" s="571">
        <v>43952</v>
      </c>
      <c r="F72" s="584">
        <v>-70.207230044283335</v>
      </c>
      <c r="G72" s="571">
        <v>43952</v>
      </c>
      <c r="H72" s="584">
        <v>-71.962777762408336</v>
      </c>
      <c r="I72" s="571">
        <v>39904</v>
      </c>
      <c r="J72" s="584">
        <v>-17.644596812949995</v>
      </c>
      <c r="K72" s="571">
        <v>39448</v>
      </c>
      <c r="L72" s="584">
        <v>-52.695298495275004</v>
      </c>
      <c r="M72" s="571">
        <v>43922</v>
      </c>
      <c r="N72" s="584">
        <v>-24.725352931025</v>
      </c>
      <c r="O72" s="571">
        <v>43922</v>
      </c>
      <c r="P72" s="584">
        <v>-28.363756280758334</v>
      </c>
      <c r="Q72" s="570">
        <v>43922</v>
      </c>
      <c r="S72" s="43"/>
      <c r="T72" s="43"/>
    </row>
    <row r="73" spans="2:20" ht="24" customHeight="1" x14ac:dyDescent="0.35">
      <c r="B73" s="1177">
        <v>2020</v>
      </c>
      <c r="C73" s="1177"/>
      <c r="D73" s="1696">
        <v>-13.640458405233332</v>
      </c>
      <c r="E73" s="1697"/>
      <c r="F73" s="1696">
        <v>-40.509437493583334</v>
      </c>
      <c r="G73" s="1697"/>
      <c r="H73" s="1696">
        <v>-39.428174443458325</v>
      </c>
      <c r="I73" s="1697"/>
      <c r="J73" s="1376">
        <v>4.738600824741666</v>
      </c>
      <c r="K73" s="1376"/>
      <c r="L73" s="1376">
        <v>-3.110463521891667</v>
      </c>
      <c r="M73" s="1376"/>
      <c r="N73" s="1376">
        <v>-0.23245286531666601</v>
      </c>
      <c r="O73" s="1376"/>
      <c r="P73" s="1376">
        <v>-0.2802288653833338</v>
      </c>
      <c r="Q73" s="1249"/>
      <c r="S73" s="43"/>
      <c r="T73" s="43"/>
    </row>
    <row r="74" spans="2:20" ht="24" customHeight="1" x14ac:dyDescent="0.35">
      <c r="B74" s="1177">
        <v>2021</v>
      </c>
      <c r="C74" s="1177"/>
      <c r="D74" s="1696">
        <v>-3.1092459502361112</v>
      </c>
      <c r="E74" s="1697"/>
      <c r="F74" s="1696">
        <v>-18.933712902677772</v>
      </c>
      <c r="G74" s="1697"/>
      <c r="H74" s="1696">
        <v>-17.968103785688886</v>
      </c>
      <c r="I74" s="1697"/>
      <c r="J74" s="1376">
        <v>0.62300428225833338</v>
      </c>
      <c r="K74" s="1376"/>
      <c r="L74" s="1376">
        <v>7.0683582852333329</v>
      </c>
      <c r="M74" s="1376"/>
      <c r="N74" s="1376">
        <v>19.675724116033329</v>
      </c>
      <c r="O74" s="1376"/>
      <c r="P74" s="1376">
        <v>5.8527370954305562</v>
      </c>
      <c r="Q74" s="1249"/>
      <c r="S74" s="43"/>
      <c r="T74" s="43"/>
    </row>
    <row r="75" spans="2:20" ht="24" customHeight="1" x14ac:dyDescent="0.35">
      <c r="B75" s="1177">
        <v>2022</v>
      </c>
      <c r="C75" s="1177"/>
      <c r="D75" s="1696">
        <v>2.421844979566667</v>
      </c>
      <c r="E75" s="1697"/>
      <c r="F75" s="1696">
        <v>-12.623788938558334</v>
      </c>
      <c r="G75" s="1697"/>
      <c r="H75" s="1696">
        <v>-11.807468941008333</v>
      </c>
      <c r="I75" s="1697"/>
      <c r="J75" s="1376">
        <v>1.8893553327333332</v>
      </c>
      <c r="K75" s="1376"/>
      <c r="L75" s="1376">
        <v>2.6260563273416664</v>
      </c>
      <c r="M75" s="1376"/>
      <c r="N75" s="1376">
        <v>29.505281367633334</v>
      </c>
      <c r="O75" s="1376"/>
      <c r="P75" s="1376">
        <v>6.8776902929583317</v>
      </c>
      <c r="Q75" s="1249"/>
      <c r="S75" s="43"/>
      <c r="T75" s="43"/>
    </row>
    <row r="76" spans="2:20" ht="24" customHeight="1" x14ac:dyDescent="0.35">
      <c r="B76" s="1374"/>
      <c r="C76" s="1374"/>
      <c r="D76" s="1694"/>
      <c r="E76" s="1695"/>
      <c r="F76" s="1694"/>
      <c r="G76" s="1695"/>
      <c r="H76" s="1694"/>
      <c r="I76" s="1695"/>
      <c r="J76" s="1367"/>
      <c r="K76" s="1367"/>
      <c r="L76" s="1367"/>
      <c r="M76" s="1367"/>
      <c r="N76" s="1367"/>
      <c r="O76" s="1367"/>
      <c r="P76" s="1367"/>
      <c r="Q76" s="1245"/>
      <c r="S76" s="43"/>
      <c r="T76" s="43"/>
    </row>
    <row r="77" spans="2:20" ht="24" customHeight="1" x14ac:dyDescent="0.35">
      <c r="B77" s="57">
        <v>22</v>
      </c>
      <c r="C77" s="58" t="s">
        <v>75</v>
      </c>
      <c r="D77" s="1688">
        <v>3.8757824167999999</v>
      </c>
      <c r="E77" s="1689"/>
      <c r="F77" s="1688">
        <v>-9.6206353031000003</v>
      </c>
      <c r="G77" s="1689"/>
      <c r="H77" s="1688">
        <v>-11.1554773756</v>
      </c>
      <c r="I77" s="1689"/>
      <c r="J77" s="1356">
        <v>-4.92094093E-2</v>
      </c>
      <c r="K77" s="1356"/>
      <c r="L77" s="1356">
        <v>5.6481144604000004</v>
      </c>
      <c r="M77" s="1356"/>
      <c r="N77" s="1356">
        <v>44.471973323999997</v>
      </c>
      <c r="O77" s="1356"/>
      <c r="P77" s="1356">
        <v>6.1655441409999998</v>
      </c>
      <c r="Q77" s="1242"/>
      <c r="S77" s="43"/>
      <c r="T77" s="43"/>
    </row>
    <row r="78" spans="2:20" ht="24" customHeight="1" x14ac:dyDescent="0.35">
      <c r="B78" s="57"/>
      <c r="C78" s="58" t="s">
        <v>76</v>
      </c>
      <c r="D78" s="1688">
        <v>0.72226079440000002</v>
      </c>
      <c r="E78" s="1689"/>
      <c r="F78" s="1688">
        <v>-13.401775301300001</v>
      </c>
      <c r="G78" s="1689"/>
      <c r="H78" s="1688">
        <v>-11.570435807999999</v>
      </c>
      <c r="I78" s="1689"/>
      <c r="J78" s="1356">
        <v>-0.62809722440000004</v>
      </c>
      <c r="K78" s="1356"/>
      <c r="L78" s="1356">
        <v>0.83625815069999998</v>
      </c>
      <c r="M78" s="1356"/>
      <c r="N78" s="1356">
        <v>36.312028157500002</v>
      </c>
      <c r="O78" s="1356"/>
      <c r="P78" s="1356">
        <v>6.8164348833000004</v>
      </c>
      <c r="Q78" s="1242"/>
      <c r="S78" s="43"/>
      <c r="T78" s="43"/>
    </row>
    <row r="79" spans="2:20" ht="24" customHeight="1" x14ac:dyDescent="0.35">
      <c r="B79" s="57"/>
      <c r="C79" s="58" t="s">
        <v>77</v>
      </c>
      <c r="D79" s="1688">
        <v>7.0988210926999997</v>
      </c>
      <c r="E79" s="1689"/>
      <c r="F79" s="1688">
        <v>-13.435665478800001</v>
      </c>
      <c r="G79" s="1689"/>
      <c r="H79" s="1688">
        <v>-11.6153262566</v>
      </c>
      <c r="I79" s="1689"/>
      <c r="J79" s="1356">
        <v>0.55220330750000002</v>
      </c>
      <c r="K79" s="1356"/>
      <c r="L79" s="1356">
        <v>2.1736903579000004</v>
      </c>
      <c r="M79" s="1356"/>
      <c r="N79" s="1356">
        <v>31.255166340700001</v>
      </c>
      <c r="O79" s="1356"/>
      <c r="P79" s="1356">
        <v>4.8468300332999998</v>
      </c>
      <c r="Q79" s="1242"/>
      <c r="S79" s="43"/>
      <c r="T79" s="43"/>
    </row>
    <row r="80" spans="2:20" ht="24" customHeight="1" x14ac:dyDescent="0.35">
      <c r="B80" s="57"/>
      <c r="C80" s="58" t="s">
        <v>66</v>
      </c>
      <c r="D80" s="1688">
        <v>5.8584992581000002</v>
      </c>
      <c r="E80" s="1689"/>
      <c r="F80" s="1688">
        <v>-13.4496787884</v>
      </c>
      <c r="G80" s="1689"/>
      <c r="H80" s="1688">
        <v>-11.275970255000001</v>
      </c>
      <c r="I80" s="1689"/>
      <c r="J80" s="1356">
        <v>3.4891710305000001</v>
      </c>
      <c r="K80" s="1356"/>
      <c r="L80" s="1356">
        <v>2.4844021419</v>
      </c>
      <c r="M80" s="1356"/>
      <c r="N80" s="1356">
        <v>24.918508864</v>
      </c>
      <c r="O80" s="1356"/>
      <c r="P80" s="1356">
        <v>5.8838768847000003</v>
      </c>
      <c r="Q80" s="1242"/>
      <c r="S80" s="43"/>
      <c r="T80" s="43"/>
    </row>
    <row r="81" spans="2:20" ht="24" customHeight="1" x14ac:dyDescent="0.35">
      <c r="B81" s="57"/>
      <c r="C81" s="58" t="s">
        <v>67</v>
      </c>
      <c r="D81" s="1688">
        <v>5.1909697559000003</v>
      </c>
      <c r="E81" s="1689"/>
      <c r="F81" s="1688">
        <v>-14.825512032700001</v>
      </c>
      <c r="G81" s="1689"/>
      <c r="H81" s="1688">
        <v>-10.928429613500001</v>
      </c>
      <c r="I81" s="1689"/>
      <c r="J81" s="1356">
        <v>3.8830410869</v>
      </c>
      <c r="K81" s="1356"/>
      <c r="L81" s="1356">
        <v>0.97410115790000007</v>
      </c>
      <c r="M81" s="1356"/>
      <c r="N81" s="1356">
        <v>23.329318819599997</v>
      </c>
      <c r="O81" s="1356"/>
      <c r="P81" s="1356">
        <v>6.3563857325999997</v>
      </c>
      <c r="Q81" s="1242"/>
      <c r="S81" s="43"/>
      <c r="T81" s="43"/>
    </row>
    <row r="82" spans="2:20" ht="24" customHeight="1" x14ac:dyDescent="0.35">
      <c r="B82" s="57"/>
      <c r="C82" s="58" t="s">
        <v>68</v>
      </c>
      <c r="D82" s="1688">
        <v>-1.6036777822999999</v>
      </c>
      <c r="E82" s="1689"/>
      <c r="F82" s="1688">
        <v>-13.3351862825</v>
      </c>
      <c r="G82" s="1689"/>
      <c r="H82" s="1688">
        <v>-11.238832421</v>
      </c>
      <c r="I82" s="1689"/>
      <c r="J82" s="1356">
        <v>2.3824168675999999</v>
      </c>
      <c r="K82" s="1356"/>
      <c r="L82" s="1356">
        <v>6.105796149999998E-2</v>
      </c>
      <c r="M82" s="1356"/>
      <c r="N82" s="1356">
        <v>26.859726508000001</v>
      </c>
      <c r="O82" s="1356"/>
      <c r="P82" s="1356">
        <v>3.2893992947999999</v>
      </c>
      <c r="Q82" s="1242"/>
      <c r="S82" s="43"/>
      <c r="T82" s="43"/>
    </row>
    <row r="83" spans="2:20" ht="24" customHeight="1" x14ac:dyDescent="0.35">
      <c r="B83" s="57"/>
      <c r="C83" s="58" t="s">
        <v>69</v>
      </c>
      <c r="D83" s="1688">
        <v>1.7281814286999999</v>
      </c>
      <c r="E83" s="1689"/>
      <c r="F83" s="1688">
        <v>-15.4561976664</v>
      </c>
      <c r="G83" s="1689"/>
      <c r="H83" s="1688">
        <v>-16.7994488203</v>
      </c>
      <c r="I83" s="1689"/>
      <c r="J83" s="1356">
        <v>3.4145401854999999</v>
      </c>
      <c r="K83" s="1356"/>
      <c r="L83" s="1356">
        <v>-1.5146901943</v>
      </c>
      <c r="M83" s="1356"/>
      <c r="N83" s="1356">
        <v>28.8560893824</v>
      </c>
      <c r="O83" s="1356"/>
      <c r="P83" s="1356">
        <v>2.0883574053</v>
      </c>
      <c r="Q83" s="1242"/>
      <c r="S83" s="43"/>
      <c r="T83" s="43"/>
    </row>
    <row r="84" spans="2:20" ht="24" customHeight="1" x14ac:dyDescent="0.35">
      <c r="B84" s="57"/>
      <c r="C84" s="58" t="s">
        <v>70</v>
      </c>
      <c r="D84" s="1688">
        <v>-2.8174476747999999</v>
      </c>
      <c r="E84" s="1689"/>
      <c r="F84" s="1688">
        <v>-15.982358662899999</v>
      </c>
      <c r="G84" s="1689"/>
      <c r="H84" s="1688">
        <v>-15.048801187700001</v>
      </c>
      <c r="I84" s="1689"/>
      <c r="J84" s="1356">
        <v>4.3587154959000003</v>
      </c>
      <c r="K84" s="1356"/>
      <c r="L84" s="1356">
        <v>0.40993477550000001</v>
      </c>
      <c r="M84" s="1356"/>
      <c r="N84" s="1356">
        <v>22.237957664100001</v>
      </c>
      <c r="O84" s="1356"/>
      <c r="P84" s="1356">
        <v>11.5910740141</v>
      </c>
      <c r="Q84" s="1242"/>
      <c r="S84" s="43"/>
      <c r="T84" s="43"/>
    </row>
    <row r="85" spans="2:20" ht="24" customHeight="1" x14ac:dyDescent="0.35">
      <c r="B85" s="110"/>
      <c r="C85" s="51" t="s">
        <v>71</v>
      </c>
      <c r="D85" s="1694">
        <v>-1.0081460182999999</v>
      </c>
      <c r="E85" s="1695"/>
      <c r="F85" s="1694">
        <v>-14.7598033036</v>
      </c>
      <c r="G85" s="1695"/>
      <c r="H85" s="1694">
        <v>-15.7850856339</v>
      </c>
      <c r="I85" s="1695"/>
      <c r="J85" s="1367">
        <v>4.9987493218000001</v>
      </c>
      <c r="K85" s="1367"/>
      <c r="L85" s="1367">
        <v>0.42643132999999978</v>
      </c>
      <c r="M85" s="1367"/>
      <c r="N85" s="1367">
        <v>18.195032411300001</v>
      </c>
      <c r="O85" s="1367"/>
      <c r="P85" s="1367">
        <v>11.1771859953</v>
      </c>
      <c r="Q85" s="1245"/>
      <c r="S85" s="43"/>
      <c r="T85" s="43"/>
    </row>
    <row r="86" spans="2:20" ht="24" customHeight="1" x14ac:dyDescent="0.35">
      <c r="B86" s="57">
        <v>23</v>
      </c>
      <c r="C86" s="58" t="s">
        <v>72</v>
      </c>
      <c r="D86" s="1688">
        <v>-7.3156581318000002</v>
      </c>
      <c r="E86" s="1689"/>
      <c r="F86" s="1688">
        <v>-14.950209603399999</v>
      </c>
      <c r="G86" s="1689"/>
      <c r="H86" s="1688">
        <v>-15.162555963899999</v>
      </c>
      <c r="I86" s="1689"/>
      <c r="J86" s="1356">
        <v>4.1050814106000004</v>
      </c>
      <c r="K86" s="1356"/>
      <c r="L86" s="1356">
        <v>2.4982545916999999</v>
      </c>
      <c r="M86" s="1356"/>
      <c r="N86" s="1356">
        <v>13.818062096199998</v>
      </c>
      <c r="O86" s="1356"/>
      <c r="P86" s="1356">
        <v>4.8563338230999999</v>
      </c>
      <c r="Q86" s="1242"/>
      <c r="S86" s="43"/>
      <c r="T86" s="43"/>
    </row>
    <row r="87" spans="2:20" ht="24" customHeight="1" x14ac:dyDescent="0.35">
      <c r="B87" s="57"/>
      <c r="C87" s="58" t="s">
        <v>73</v>
      </c>
      <c r="D87" s="1688">
        <v>1.0428903197999999</v>
      </c>
      <c r="E87" s="1689"/>
      <c r="F87" s="1688">
        <v>-12.317260982400001</v>
      </c>
      <c r="G87" s="1689"/>
      <c r="H87" s="1688">
        <v>-14.1499643147</v>
      </c>
      <c r="I87" s="1689"/>
      <c r="J87" s="1356">
        <v>1.5271279844000001</v>
      </c>
      <c r="K87" s="1356"/>
      <c r="L87" s="1356">
        <v>4.7255973072999993</v>
      </c>
      <c r="M87" s="1356"/>
      <c r="N87" s="1356">
        <v>10.166447442799999</v>
      </c>
      <c r="O87" s="1356"/>
      <c r="P87" s="1356">
        <v>5.0880344061000002</v>
      </c>
      <c r="Q87" s="1242"/>
      <c r="S87" s="43"/>
      <c r="T87" s="43"/>
    </row>
    <row r="88" spans="2:20" ht="24" customHeight="1" x14ac:dyDescent="0.35">
      <c r="B88" s="57"/>
      <c r="C88" s="58" t="s">
        <v>74</v>
      </c>
      <c r="D88" s="1688">
        <v>-7.2462130727999998</v>
      </c>
      <c r="E88" s="1689"/>
      <c r="F88" s="1688">
        <v>-14.712480595100001</v>
      </c>
      <c r="G88" s="1689"/>
      <c r="H88" s="1688">
        <v>-14.894034023</v>
      </c>
      <c r="I88" s="1689"/>
      <c r="J88" s="1356">
        <v>4.8369264246999997</v>
      </c>
      <c r="K88" s="1356"/>
      <c r="L88" s="1356">
        <v>12.383868593399999</v>
      </c>
      <c r="M88" s="1356"/>
      <c r="N88" s="1356">
        <v>6.5327030035</v>
      </c>
      <c r="O88" s="1356"/>
      <c r="P88" s="1356">
        <v>6.2578624344999998</v>
      </c>
      <c r="Q88" s="1242"/>
      <c r="S88" s="43"/>
      <c r="T88" s="43"/>
    </row>
    <row r="89" spans="2:20" ht="24" customHeight="1" x14ac:dyDescent="0.35">
      <c r="B89" s="57"/>
      <c r="C89" s="58" t="s">
        <v>75</v>
      </c>
      <c r="D89" s="1688">
        <v>6.2756167775999998</v>
      </c>
      <c r="E89" s="1689"/>
      <c r="F89" s="1688">
        <v>-14.7010986906</v>
      </c>
      <c r="G89" s="1689"/>
      <c r="H89" s="1688">
        <v>-14.449913974199999</v>
      </c>
      <c r="I89" s="1689"/>
      <c r="J89" s="1356">
        <v>5.3743725262000002</v>
      </c>
      <c r="K89" s="1356"/>
      <c r="L89" s="1356">
        <v>3.3401765171999998</v>
      </c>
      <c r="M89" s="1356"/>
      <c r="N89" s="1356">
        <v>4.0587561736</v>
      </c>
      <c r="O89" s="1356"/>
      <c r="P89" s="1356">
        <v>5.5133793120999997</v>
      </c>
      <c r="Q89" s="1242"/>
      <c r="S89" s="43"/>
      <c r="T89" s="43"/>
    </row>
    <row r="90" spans="2:20" ht="24" customHeight="1" x14ac:dyDescent="0.35">
      <c r="B90" s="57"/>
      <c r="C90" s="58" t="s">
        <v>76</v>
      </c>
      <c r="D90" s="1688">
        <v>-3.6982503104000002</v>
      </c>
      <c r="E90" s="1689"/>
      <c r="F90" s="1688">
        <v>-19.294807551800002</v>
      </c>
      <c r="G90" s="1689"/>
      <c r="H90" s="1688">
        <v>-19.2993993123</v>
      </c>
      <c r="I90" s="1689"/>
      <c r="J90" s="1356">
        <v>6.8453539268999997</v>
      </c>
      <c r="K90" s="1356"/>
      <c r="L90" s="1356">
        <v>0.68786786799999966</v>
      </c>
      <c r="M90" s="1356"/>
      <c r="N90" s="1356">
        <v>-2.2675800054999997</v>
      </c>
      <c r="O90" s="1356"/>
      <c r="P90" s="1356">
        <v>2.6995908099000001</v>
      </c>
      <c r="Q90" s="1242"/>
      <c r="S90" s="43"/>
      <c r="T90" s="43"/>
    </row>
    <row r="91" spans="2:20" ht="24" customHeight="1" x14ac:dyDescent="0.35">
      <c r="B91" s="57"/>
      <c r="C91" s="58" t="s">
        <v>77</v>
      </c>
      <c r="D91" s="1688">
        <v>1.7653721406</v>
      </c>
      <c r="E91" s="1689"/>
      <c r="F91" s="1688">
        <v>-17.7315714842</v>
      </c>
      <c r="G91" s="1689"/>
      <c r="H91" s="1688">
        <v>-16.637718701099999</v>
      </c>
      <c r="I91" s="1689"/>
      <c r="J91" s="1356">
        <v>7.4821226198000002</v>
      </c>
      <c r="K91" s="1356"/>
      <c r="L91" s="1356">
        <v>-1.8617640090999998</v>
      </c>
      <c r="M91" s="1356"/>
      <c r="N91" s="1356">
        <v>-3.0139820941999997</v>
      </c>
      <c r="O91" s="1356"/>
      <c r="P91" s="1356">
        <v>3.9433092933</v>
      </c>
      <c r="Q91" s="1242"/>
      <c r="S91" s="43"/>
      <c r="T91" s="43"/>
    </row>
    <row r="92" spans="2:20" ht="24" customHeight="1" x14ac:dyDescent="0.35">
      <c r="B92" s="57"/>
      <c r="C92" s="58" t="s">
        <v>66</v>
      </c>
      <c r="D92" s="1688">
        <v>-2.4555765329999999</v>
      </c>
      <c r="E92" s="1689"/>
      <c r="F92" s="1688">
        <v>-18.3077258679</v>
      </c>
      <c r="G92" s="1689"/>
      <c r="H92" s="1688">
        <v>-18.960668827700001</v>
      </c>
      <c r="I92" s="1689"/>
      <c r="J92" s="1356">
        <v>5.4374866395000003</v>
      </c>
      <c r="K92" s="1356"/>
      <c r="L92" s="1356">
        <v>-4.0670619133999999</v>
      </c>
      <c r="M92" s="1356"/>
      <c r="N92" s="1356">
        <v>-3.3472605655000001</v>
      </c>
      <c r="O92" s="1356"/>
      <c r="P92" s="1356">
        <v>2.3408607324999999</v>
      </c>
      <c r="Q92" s="1242"/>
      <c r="S92" s="43"/>
      <c r="T92" s="43"/>
    </row>
    <row r="93" spans="2:20" ht="24" customHeight="1" x14ac:dyDescent="0.35">
      <c r="B93" s="57"/>
      <c r="C93" s="58" t="s">
        <v>67</v>
      </c>
      <c r="D93" s="1688">
        <v>-2.7356372012999999</v>
      </c>
      <c r="E93" s="1689"/>
      <c r="F93" s="1688">
        <v>-19.546897669900002</v>
      </c>
      <c r="G93" s="1689"/>
      <c r="H93" s="1688">
        <v>-19.599219081400001</v>
      </c>
      <c r="I93" s="1689"/>
      <c r="J93" s="1356">
        <v>8.9735383666999997</v>
      </c>
      <c r="K93" s="1356"/>
      <c r="L93" s="1356">
        <v>-3.052754422</v>
      </c>
      <c r="M93" s="1356"/>
      <c r="N93" s="1356">
        <v>1.5284486625999998</v>
      </c>
      <c r="O93" s="1356"/>
      <c r="P93" s="1356">
        <v>3.3971624373</v>
      </c>
      <c r="Q93" s="1242"/>
      <c r="S93" s="43"/>
      <c r="T93" s="43"/>
    </row>
    <row r="94" spans="2:20" ht="24" customHeight="1" x14ac:dyDescent="0.35">
      <c r="B94" s="57"/>
      <c r="C94" s="58" t="s">
        <v>68</v>
      </c>
      <c r="D94" s="1688">
        <v>-5.5679986405999999</v>
      </c>
      <c r="E94" s="1689"/>
      <c r="F94" s="1688">
        <v>-19.198618309</v>
      </c>
      <c r="G94" s="1689"/>
      <c r="H94" s="1688">
        <v>-19.914025037799998</v>
      </c>
      <c r="I94" s="1689"/>
      <c r="J94" s="1356">
        <v>6.2870137379999997</v>
      </c>
      <c r="K94" s="1356"/>
      <c r="L94" s="1356">
        <v>-2.6298139426999998</v>
      </c>
      <c r="M94" s="1356"/>
      <c r="N94" s="1356">
        <v>5.6843375607999995</v>
      </c>
      <c r="O94" s="1356"/>
      <c r="P94" s="1356">
        <v>1.2173592423999999</v>
      </c>
      <c r="Q94" s="1242"/>
      <c r="S94" s="43"/>
      <c r="T94" s="43"/>
    </row>
    <row r="95" spans="2:20" ht="2.15" customHeight="1" x14ac:dyDescent="0.35">
      <c r="B95" s="553"/>
      <c r="C95" s="553"/>
      <c r="D95" s="1690"/>
      <c r="E95" s="1690"/>
      <c r="F95" s="1690"/>
      <c r="G95" s="1690"/>
      <c r="H95" s="1691"/>
      <c r="I95" s="1691"/>
      <c r="J95" s="1692"/>
      <c r="K95" s="1692"/>
      <c r="L95" s="1693"/>
      <c r="M95" s="1693"/>
      <c r="N95" s="1693"/>
      <c r="O95" s="1693"/>
      <c r="P95" s="1693"/>
      <c r="Q95" s="1693"/>
      <c r="S95" s="43"/>
      <c r="T95" s="43"/>
    </row>
    <row r="96" spans="2:20" s="319" customFormat="1" ht="18" customHeight="1" x14ac:dyDescent="0.3">
      <c r="B96" s="318" t="s">
        <v>412</v>
      </c>
      <c r="C96" s="318"/>
    </row>
    <row r="97" spans="2:20" ht="18" customHeight="1" x14ac:dyDescent="0.35">
      <c r="B97" s="467"/>
      <c r="C97" s="467"/>
      <c r="D97" s="467"/>
      <c r="E97" s="467"/>
      <c r="F97" s="467"/>
      <c r="G97" s="467"/>
      <c r="H97" s="467"/>
      <c r="I97" s="467"/>
      <c r="J97" s="467"/>
      <c r="K97" s="467"/>
      <c r="L97" s="467"/>
      <c r="M97" s="467"/>
      <c r="N97" s="467"/>
      <c r="O97" s="467"/>
      <c r="P97" s="467"/>
      <c r="Q97" s="467"/>
      <c r="R97" s="404"/>
      <c r="S97" s="43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43"/>
      <c r="S100" s="43"/>
      <c r="T100" s="43"/>
    </row>
    <row r="101" spans="2:20" ht="18" customHeight="1" x14ac:dyDescent="0.4">
      <c r="B101" s="123" t="s">
        <v>498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N101" s="141"/>
      <c r="Q101" s="126" t="str">
        <f>+Capa!G15</f>
        <v>Indicadores de Conjuntura  •  setembro | 2023</v>
      </c>
    </row>
    <row r="102" spans="2:20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</sheetData>
  <mergeCells count="305">
    <mergeCell ref="B13:C13"/>
    <mergeCell ref="D13:F13"/>
    <mergeCell ref="G13:I13"/>
    <mergeCell ref="J13:K13"/>
    <mergeCell ref="L13:N13"/>
    <mergeCell ref="O13:Q13"/>
    <mergeCell ref="D86:E86"/>
    <mergeCell ref="F86:G86"/>
    <mergeCell ref="H86:I86"/>
    <mergeCell ref="J86:K86"/>
    <mergeCell ref="L86:M86"/>
    <mergeCell ref="N86:O86"/>
    <mergeCell ref="P86:Q86"/>
    <mergeCell ref="D14:F14"/>
    <mergeCell ref="G14:I14"/>
    <mergeCell ref="J14:K14"/>
    <mergeCell ref="L14:N14"/>
    <mergeCell ref="O14:Q14"/>
    <mergeCell ref="D15:F15"/>
    <mergeCell ref="D16:F16"/>
    <mergeCell ref="G16:I16"/>
    <mergeCell ref="J16:K16"/>
    <mergeCell ref="L16:N16"/>
    <mergeCell ref="O16:Q16"/>
    <mergeCell ref="D7:F7"/>
    <mergeCell ref="G7:I7"/>
    <mergeCell ref="J7:K7"/>
    <mergeCell ref="L7:N7"/>
    <mergeCell ref="O7:Q7"/>
    <mergeCell ref="D8:K8"/>
    <mergeCell ref="L8:Q8"/>
    <mergeCell ref="G15:I15"/>
    <mergeCell ref="J15:K15"/>
    <mergeCell ref="L15:N15"/>
    <mergeCell ref="O15:Q15"/>
    <mergeCell ref="B9:C9"/>
    <mergeCell ref="E9:F9"/>
    <mergeCell ref="H9:I9"/>
    <mergeCell ref="M9:N9"/>
    <mergeCell ref="P9:Q9"/>
    <mergeCell ref="B10:C10"/>
    <mergeCell ref="E10:F10"/>
    <mergeCell ref="H10:I10"/>
    <mergeCell ref="M10:N10"/>
    <mergeCell ref="P10:Q10"/>
    <mergeCell ref="B12:C12"/>
    <mergeCell ref="D12:F12"/>
    <mergeCell ref="G12:I12"/>
    <mergeCell ref="J12:K12"/>
    <mergeCell ref="L12:N12"/>
    <mergeCell ref="O12:Q12"/>
    <mergeCell ref="B11:C11"/>
    <mergeCell ref="D11:F11"/>
    <mergeCell ref="G11:I11"/>
    <mergeCell ref="J11:K11"/>
    <mergeCell ref="L11:N11"/>
    <mergeCell ref="O11:Q11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5:F25"/>
    <mergeCell ref="G25:I25"/>
    <mergeCell ref="J25:K25"/>
    <mergeCell ref="L25:N25"/>
    <mergeCell ref="O25:Q25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31:F31"/>
    <mergeCell ref="G31:I31"/>
    <mergeCell ref="J31:K31"/>
    <mergeCell ref="L31:N31"/>
    <mergeCell ref="O31:Q31"/>
    <mergeCell ref="D28:F28"/>
    <mergeCell ref="G28:I28"/>
    <mergeCell ref="J28:K28"/>
    <mergeCell ref="L28:N28"/>
    <mergeCell ref="O28:Q28"/>
    <mergeCell ref="D29:F29"/>
    <mergeCell ref="G29:I29"/>
    <mergeCell ref="J29:K29"/>
    <mergeCell ref="L29:N29"/>
    <mergeCell ref="O29:Q29"/>
    <mergeCell ref="D30:F30"/>
    <mergeCell ref="G30:I30"/>
    <mergeCell ref="J30:K30"/>
    <mergeCell ref="L30:N30"/>
    <mergeCell ref="O30:Q30"/>
    <mergeCell ref="D70:K70"/>
    <mergeCell ref="L70:O70"/>
    <mergeCell ref="P70:Q70"/>
    <mergeCell ref="B71:C71"/>
    <mergeCell ref="B72:C72"/>
    <mergeCell ref="B73:C73"/>
    <mergeCell ref="D73:E73"/>
    <mergeCell ref="F73:G73"/>
    <mergeCell ref="H73:I73"/>
    <mergeCell ref="J73:K73"/>
    <mergeCell ref="B68:C70"/>
    <mergeCell ref="D68:K68"/>
    <mergeCell ref="L68:Q68"/>
    <mergeCell ref="D69:E69"/>
    <mergeCell ref="F69:G69"/>
    <mergeCell ref="H69:I69"/>
    <mergeCell ref="J69:K69"/>
    <mergeCell ref="L69:M69"/>
    <mergeCell ref="N69:O69"/>
    <mergeCell ref="P69:Q69"/>
    <mergeCell ref="L73:M73"/>
    <mergeCell ref="N73:O73"/>
    <mergeCell ref="P73:Q73"/>
    <mergeCell ref="P76:Q76"/>
    <mergeCell ref="P74:Q74"/>
    <mergeCell ref="B75:C75"/>
    <mergeCell ref="D75:E75"/>
    <mergeCell ref="F75:G75"/>
    <mergeCell ref="H75:I75"/>
    <mergeCell ref="J75:K75"/>
    <mergeCell ref="L75:M75"/>
    <mergeCell ref="N75:O75"/>
    <mergeCell ref="P75:Q75"/>
    <mergeCell ref="B74:C74"/>
    <mergeCell ref="D74:E74"/>
    <mergeCell ref="F74:G74"/>
    <mergeCell ref="H74:I74"/>
    <mergeCell ref="J74:K74"/>
    <mergeCell ref="L74:M74"/>
    <mergeCell ref="N74:O74"/>
    <mergeCell ref="B76:C76"/>
    <mergeCell ref="D76:E76"/>
    <mergeCell ref="F76:G76"/>
    <mergeCell ref="H76:I76"/>
    <mergeCell ref="J76:K76"/>
    <mergeCell ref="L76:M76"/>
    <mergeCell ref="N76:O76"/>
    <mergeCell ref="P77:Q77"/>
    <mergeCell ref="D78:E78"/>
    <mergeCell ref="F78:G78"/>
    <mergeCell ref="H78:I78"/>
    <mergeCell ref="J78:K78"/>
    <mergeCell ref="L78:M78"/>
    <mergeCell ref="N78:O78"/>
    <mergeCell ref="P78:Q78"/>
    <mergeCell ref="D77:E77"/>
    <mergeCell ref="F77:G77"/>
    <mergeCell ref="H77:I77"/>
    <mergeCell ref="J77:K77"/>
    <mergeCell ref="L77:M77"/>
    <mergeCell ref="N77:O77"/>
    <mergeCell ref="P79:Q79"/>
    <mergeCell ref="D80:E80"/>
    <mergeCell ref="F80:G80"/>
    <mergeCell ref="H80:I80"/>
    <mergeCell ref="J80:K80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P81:Q81"/>
    <mergeCell ref="D82:E82"/>
    <mergeCell ref="F82:G82"/>
    <mergeCell ref="H82:I82"/>
    <mergeCell ref="J82:K82"/>
    <mergeCell ref="L82:M82"/>
    <mergeCell ref="N82:O82"/>
    <mergeCell ref="P82:Q82"/>
    <mergeCell ref="D81:E81"/>
    <mergeCell ref="F81:G81"/>
    <mergeCell ref="H81:I81"/>
    <mergeCell ref="J81:K81"/>
    <mergeCell ref="L81:M81"/>
    <mergeCell ref="N81:O81"/>
    <mergeCell ref="L84:M84"/>
    <mergeCell ref="D83:E83"/>
    <mergeCell ref="F83:G83"/>
    <mergeCell ref="H83:I83"/>
    <mergeCell ref="J83:K83"/>
    <mergeCell ref="L83:M83"/>
    <mergeCell ref="N83:O83"/>
    <mergeCell ref="N84:O84"/>
    <mergeCell ref="P84:Q84"/>
    <mergeCell ref="P83:Q83"/>
    <mergeCell ref="D84:E84"/>
    <mergeCell ref="F84:G84"/>
    <mergeCell ref="H84:I84"/>
    <mergeCell ref="J84:K84"/>
    <mergeCell ref="P88:Q88"/>
    <mergeCell ref="P91:Q91"/>
    <mergeCell ref="P92:Q92"/>
    <mergeCell ref="L92:M92"/>
    <mergeCell ref="N92:O92"/>
    <mergeCell ref="L91:M91"/>
    <mergeCell ref="D87:E87"/>
    <mergeCell ref="P85:Q85"/>
    <mergeCell ref="P87:Q87"/>
    <mergeCell ref="H85:I85"/>
    <mergeCell ref="J85:K85"/>
    <mergeCell ref="L85:M85"/>
    <mergeCell ref="N85:O85"/>
    <mergeCell ref="J87:K87"/>
    <mergeCell ref="L87:M87"/>
    <mergeCell ref="N87:O87"/>
    <mergeCell ref="D92:E92"/>
    <mergeCell ref="F92:G92"/>
    <mergeCell ref="H92:I92"/>
    <mergeCell ref="J92:K92"/>
    <mergeCell ref="N91:O91"/>
    <mergeCell ref="P89:Q89"/>
    <mergeCell ref="D91:E91"/>
    <mergeCell ref="F91:G91"/>
    <mergeCell ref="H91:I91"/>
    <mergeCell ref="D95:E95"/>
    <mergeCell ref="D90:E90"/>
    <mergeCell ref="F90:G90"/>
    <mergeCell ref="H90:I90"/>
    <mergeCell ref="J90:K90"/>
    <mergeCell ref="L90:M90"/>
    <mergeCell ref="N90:O90"/>
    <mergeCell ref="P90:Q90"/>
    <mergeCell ref="F93:G93"/>
    <mergeCell ref="H93:I93"/>
    <mergeCell ref="J93:K93"/>
    <mergeCell ref="L93:M93"/>
    <mergeCell ref="N93:O93"/>
    <mergeCell ref="D93:E93"/>
    <mergeCell ref="J91:K91"/>
    <mergeCell ref="D85:E85"/>
    <mergeCell ref="F85:G85"/>
    <mergeCell ref="F87:G87"/>
    <mergeCell ref="H87:I87"/>
    <mergeCell ref="L88:M88"/>
    <mergeCell ref="N88:O88"/>
    <mergeCell ref="D89:E89"/>
    <mergeCell ref="F89:G89"/>
    <mergeCell ref="H89:I89"/>
    <mergeCell ref="J89:K89"/>
    <mergeCell ref="L89:M89"/>
    <mergeCell ref="N89:O89"/>
    <mergeCell ref="D88:E88"/>
    <mergeCell ref="F88:G88"/>
    <mergeCell ref="H88:I88"/>
    <mergeCell ref="J88:K88"/>
    <mergeCell ref="D94:E94"/>
    <mergeCell ref="F94:G94"/>
    <mergeCell ref="H94:I94"/>
    <mergeCell ref="J94:K94"/>
    <mergeCell ref="L94:M94"/>
    <mergeCell ref="N94:O94"/>
    <mergeCell ref="P94:Q94"/>
    <mergeCell ref="F95:G95"/>
    <mergeCell ref="P93:Q93"/>
    <mergeCell ref="H95:I95"/>
    <mergeCell ref="J95:K95"/>
    <mergeCell ref="L95:M95"/>
    <mergeCell ref="N95:O95"/>
    <mergeCell ref="P95:Q95"/>
  </mergeCells>
  <phoneticPr fontId="96" type="noConversion"/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1:S142"/>
  <sheetViews>
    <sheetView showGridLines="0" view="pageBreakPreview" topLeftCell="A70" zoomScale="70" zoomScaleNormal="75" zoomScaleSheetLayoutView="70" workbookViewId="0">
      <selection activeCell="H84" sqref="H84:I8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4" width="13.7265625" style="9" customWidth="1"/>
    <col min="15" max="19" width="12.7265625" style="9" customWidth="1"/>
    <col min="20" max="16384" width="9.1796875" style="9"/>
  </cols>
  <sheetData>
    <row r="1" spans="2:19" ht="26.25" customHeight="1" x14ac:dyDescent="0.6">
      <c r="Q1" s="481" t="s">
        <v>8</v>
      </c>
    </row>
    <row r="2" spans="2:19" ht="4" customHeight="1" x14ac:dyDescent="0.35">
      <c r="Q2" s="482"/>
    </row>
    <row r="3" spans="2:19" ht="18" customHeight="1" x14ac:dyDescent="0.35">
      <c r="P3" s="43"/>
      <c r="Q3" s="43"/>
    </row>
    <row r="4" spans="2:19" ht="18" customHeight="1" x14ac:dyDescent="0.35">
      <c r="B4" s="586"/>
      <c r="C4" s="586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123" t="s">
        <v>0</v>
      </c>
    </row>
    <row r="5" spans="2:19" ht="18" customHeight="1" x14ac:dyDescent="0.4">
      <c r="B5" s="39" t="s">
        <v>424</v>
      </c>
      <c r="C5" s="40"/>
    </row>
    <row r="6" spans="2:19" ht="18" customHeight="1" x14ac:dyDescent="0.25">
      <c r="B6" s="127" t="s">
        <v>425</v>
      </c>
      <c r="C6" s="92"/>
    </row>
    <row r="7" spans="2:19" ht="30" customHeight="1" x14ac:dyDescent="0.25">
      <c r="B7" s="1780"/>
      <c r="C7" s="1780"/>
      <c r="D7" s="1781" t="s">
        <v>415</v>
      </c>
      <c r="E7" s="1781"/>
      <c r="F7" s="1781"/>
      <c r="G7" s="1781"/>
      <c r="H7" s="1781"/>
      <c r="I7" s="1781"/>
      <c r="J7" s="1781"/>
      <c r="K7" s="1781"/>
      <c r="L7" s="1781" t="s">
        <v>416</v>
      </c>
      <c r="M7" s="1781"/>
      <c r="N7" s="1781"/>
      <c r="O7" s="1781"/>
      <c r="P7" s="1781"/>
      <c r="Q7" s="1781"/>
    </row>
    <row r="8" spans="2:19" ht="30" customHeight="1" x14ac:dyDescent="0.25">
      <c r="B8" s="1780"/>
      <c r="C8" s="1780"/>
      <c r="D8" s="1213" t="s">
        <v>417</v>
      </c>
      <c r="E8" s="1213"/>
      <c r="F8" s="1213" t="s">
        <v>418</v>
      </c>
      <c r="G8" s="1213"/>
      <c r="H8" s="1213" t="s">
        <v>419</v>
      </c>
      <c r="I8" s="1213"/>
      <c r="J8" s="1524" t="s">
        <v>420</v>
      </c>
      <c r="K8" s="1280"/>
      <c r="L8" s="1213" t="s">
        <v>421</v>
      </c>
      <c r="M8" s="1213"/>
      <c r="N8" s="1213" t="s">
        <v>422</v>
      </c>
      <c r="O8" s="1213"/>
      <c r="P8" s="1213" t="s">
        <v>423</v>
      </c>
      <c r="Q8" s="1213"/>
    </row>
    <row r="9" spans="2:19" ht="20.149999999999999" customHeight="1" x14ac:dyDescent="0.25">
      <c r="B9" s="1702" t="s">
        <v>204</v>
      </c>
      <c r="C9" s="1702"/>
      <c r="D9" s="581">
        <v>30.516081446475003</v>
      </c>
      <c r="E9" s="582">
        <v>35886</v>
      </c>
      <c r="F9" s="581">
        <v>6.1045948998583341</v>
      </c>
      <c r="G9" s="582">
        <v>43070</v>
      </c>
      <c r="H9" s="581">
        <v>31.167309367258973</v>
      </c>
      <c r="I9" s="582">
        <v>34608</v>
      </c>
      <c r="J9" s="581">
        <v>22.343914915625</v>
      </c>
      <c r="K9" s="582">
        <v>39295</v>
      </c>
      <c r="L9" s="581">
        <v>38.890255964972432</v>
      </c>
      <c r="M9" s="582">
        <v>35431</v>
      </c>
      <c r="N9" s="581">
        <v>50.729919076900003</v>
      </c>
      <c r="O9" s="582">
        <v>44652</v>
      </c>
      <c r="P9" s="581">
        <v>12.484789145649998</v>
      </c>
      <c r="Q9" s="583">
        <v>42583</v>
      </c>
    </row>
    <row r="10" spans="2:19" ht="20.149999999999999" customHeight="1" x14ac:dyDescent="0.25">
      <c r="B10" s="1385" t="s">
        <v>205</v>
      </c>
      <c r="C10" s="1385"/>
      <c r="D10" s="584">
        <v>-49.234240833791667</v>
      </c>
      <c r="E10" s="571">
        <v>43952</v>
      </c>
      <c r="F10" s="584">
        <v>-60.924512483841667</v>
      </c>
      <c r="G10" s="571">
        <v>43952</v>
      </c>
      <c r="H10" s="584">
        <v>-57.681471406183334</v>
      </c>
      <c r="I10" s="571">
        <v>43952</v>
      </c>
      <c r="J10" s="584">
        <v>-11.515092230758333</v>
      </c>
      <c r="K10" s="571">
        <v>40179</v>
      </c>
      <c r="L10" s="584">
        <v>-47.935787196283336</v>
      </c>
      <c r="M10" s="571">
        <v>43922</v>
      </c>
      <c r="N10" s="584">
        <v>-16.663004475766673</v>
      </c>
      <c r="O10" s="571">
        <v>43922</v>
      </c>
      <c r="P10" s="584">
        <v>-26.054639469750001</v>
      </c>
      <c r="Q10" s="570">
        <v>43922</v>
      </c>
    </row>
    <row r="11" spans="2:19" ht="24" customHeight="1" x14ac:dyDescent="0.25">
      <c r="B11" s="1177">
        <v>2020</v>
      </c>
      <c r="C11" s="1177"/>
      <c r="D11" s="1696">
        <v>-16.057075234058331</v>
      </c>
      <c r="E11" s="1697"/>
      <c r="F11" s="1696">
        <v>-34.803762515441669</v>
      </c>
      <c r="G11" s="1697"/>
      <c r="H11" s="1696">
        <v>-32.203042351699999</v>
      </c>
      <c r="I11" s="1697"/>
      <c r="J11" s="1696">
        <v>-1.5574336713166659</v>
      </c>
      <c r="K11" s="1697"/>
      <c r="L11" s="1696">
        <v>-7.2886655351583345</v>
      </c>
      <c r="M11" s="1697"/>
      <c r="N11" s="1696">
        <v>-4.7054239273250049</v>
      </c>
      <c r="O11" s="1697" t="e">
        <v>#REF!</v>
      </c>
      <c r="P11" s="1696">
        <v>-1.6367658155000007</v>
      </c>
      <c r="Q11" s="1787"/>
    </row>
    <row r="12" spans="2:19" ht="24" customHeight="1" x14ac:dyDescent="0.25">
      <c r="B12" s="1177">
        <v>2021</v>
      </c>
      <c r="C12" s="1177"/>
      <c r="D12" s="1696">
        <v>-3.6068624890888885</v>
      </c>
      <c r="E12" s="1697"/>
      <c r="F12" s="1696">
        <v>-21.864274943047221</v>
      </c>
      <c r="G12" s="1697"/>
      <c r="H12" s="1696">
        <v>-17.449412888244442</v>
      </c>
      <c r="I12" s="1697"/>
      <c r="J12" s="1696">
        <v>1.9764498271305559</v>
      </c>
      <c r="K12" s="1697"/>
      <c r="L12" s="1696">
        <v>3.9275098997055555</v>
      </c>
      <c r="M12" s="1697"/>
      <c r="N12" s="1696">
        <v>17.984165933127773</v>
      </c>
      <c r="O12" s="1697" t="e">
        <v>#REF!</v>
      </c>
      <c r="P12" s="1696">
        <v>5.504216111241667</v>
      </c>
      <c r="Q12" s="1787"/>
    </row>
    <row r="13" spans="2:19" ht="24" customHeight="1" x14ac:dyDescent="0.25">
      <c r="B13" s="1177">
        <v>2022</v>
      </c>
      <c r="C13" s="1177"/>
      <c r="D13" s="1696">
        <v>5.0497489809833338</v>
      </c>
      <c r="E13" s="1697"/>
      <c r="F13" s="1696">
        <v>-9.6473534280916677</v>
      </c>
      <c r="G13" s="1697"/>
      <c r="H13" s="1696">
        <v>-8.7098186516999991</v>
      </c>
      <c r="I13" s="1697"/>
      <c r="J13" s="1696">
        <v>1.6981992445499998</v>
      </c>
      <c r="K13" s="1697"/>
      <c r="L13" s="1696">
        <v>3.5102205423166666</v>
      </c>
      <c r="M13" s="1697"/>
      <c r="N13" s="1696">
        <v>41.313844778875001</v>
      </c>
      <c r="O13" s="1697" t="e">
        <v>#REF!</v>
      </c>
      <c r="P13" s="1696">
        <v>5.0982520700333334</v>
      </c>
      <c r="Q13" s="1787"/>
    </row>
    <row r="14" spans="2:19" ht="24" customHeight="1" x14ac:dyDescent="0.25">
      <c r="B14" s="51"/>
      <c r="C14" s="51"/>
      <c r="D14" s="1694"/>
      <c r="E14" s="1695"/>
      <c r="F14" s="1694"/>
      <c r="G14" s="1695"/>
      <c r="H14" s="1694"/>
      <c r="I14" s="1695"/>
      <c r="J14" s="1694"/>
      <c r="K14" s="1695"/>
      <c r="L14" s="1694"/>
      <c r="M14" s="1695"/>
      <c r="N14" s="1694"/>
      <c r="O14" s="1695"/>
      <c r="P14" s="1694"/>
      <c r="Q14" s="1785"/>
    </row>
    <row r="15" spans="2:19" ht="24" customHeight="1" x14ac:dyDescent="0.25">
      <c r="B15" s="57">
        <v>22</v>
      </c>
      <c r="C15" s="58" t="s">
        <v>75</v>
      </c>
      <c r="D15" s="1688">
        <v>5.7627002624000001</v>
      </c>
      <c r="E15" s="1689"/>
      <c r="F15" s="1688">
        <v>-10.850590437299999</v>
      </c>
      <c r="G15" s="1689"/>
      <c r="H15" s="1688">
        <v>-11.2242463945</v>
      </c>
      <c r="I15" s="1689"/>
      <c r="J15" s="1688">
        <v>0.67517136960000002</v>
      </c>
      <c r="K15" s="1689"/>
      <c r="L15" s="1688">
        <v>8.7763418478999995</v>
      </c>
      <c r="M15" s="1689"/>
      <c r="N15" s="1688">
        <v>50.729919076900003</v>
      </c>
      <c r="O15" s="1689" t="e">
        <v>#REF!</v>
      </c>
      <c r="P15" s="1688">
        <v>4.6326734983</v>
      </c>
      <c r="Q15" s="1778"/>
    </row>
    <row r="16" spans="2:19" ht="24" customHeight="1" x14ac:dyDescent="0.25">
      <c r="B16" s="57"/>
      <c r="C16" s="58" t="s">
        <v>76</v>
      </c>
      <c r="D16" s="1688">
        <v>0.5633476113</v>
      </c>
      <c r="E16" s="1689"/>
      <c r="F16" s="1688">
        <v>-10.2788993315</v>
      </c>
      <c r="G16" s="1689"/>
      <c r="H16" s="1688">
        <v>-7.8703609742999996</v>
      </c>
      <c r="I16" s="1689"/>
      <c r="J16" s="1688">
        <v>1.8593573475</v>
      </c>
      <c r="K16" s="1689"/>
      <c r="L16" s="1688">
        <v>11.075138732899999</v>
      </c>
      <c r="M16" s="1689"/>
      <c r="N16" s="1688">
        <v>47.7314856331</v>
      </c>
      <c r="O16" s="1689" t="e">
        <v>#REF!</v>
      </c>
      <c r="P16" s="1688">
        <v>8.6107087969999991</v>
      </c>
      <c r="Q16" s="1778"/>
    </row>
    <row r="17" spans="2:17" ht="24" customHeight="1" x14ac:dyDescent="0.25">
      <c r="B17" s="57"/>
      <c r="C17" s="58" t="s">
        <v>77</v>
      </c>
      <c r="D17" s="1688">
        <v>14.454501603400001</v>
      </c>
      <c r="E17" s="1689"/>
      <c r="F17" s="1688">
        <v>-9.4053728889000006</v>
      </c>
      <c r="G17" s="1689"/>
      <c r="H17" s="1688">
        <v>-2.6529951756000001</v>
      </c>
      <c r="I17" s="1689"/>
      <c r="J17" s="1688">
        <v>0.56377732329999997</v>
      </c>
      <c r="K17" s="1689"/>
      <c r="L17" s="1688">
        <v>9.1400036636999999</v>
      </c>
      <c r="M17" s="1689"/>
      <c r="N17" s="1688">
        <v>42.860747524799997</v>
      </c>
      <c r="O17" s="1689" t="e">
        <v>#REF!</v>
      </c>
      <c r="P17" s="1688">
        <v>5.4446577337999997</v>
      </c>
      <c r="Q17" s="1778"/>
    </row>
    <row r="18" spans="2:17" ht="24" customHeight="1" x14ac:dyDescent="0.25">
      <c r="B18" s="57"/>
      <c r="C18" s="58" t="s">
        <v>66</v>
      </c>
      <c r="D18" s="1688">
        <v>7.1117733131999996</v>
      </c>
      <c r="E18" s="1689"/>
      <c r="F18" s="1688">
        <v>-8.7281062891999994</v>
      </c>
      <c r="G18" s="1689"/>
      <c r="H18" s="1688">
        <v>-10.2998590684</v>
      </c>
      <c r="I18" s="1689"/>
      <c r="J18" s="1688">
        <v>2.2941833263999998</v>
      </c>
      <c r="K18" s="1689"/>
      <c r="L18" s="1688">
        <v>7.1136357846999996</v>
      </c>
      <c r="M18" s="1689"/>
      <c r="N18" s="1688">
        <v>35.922798036400003</v>
      </c>
      <c r="O18" s="1689" t="e">
        <v>#REF!</v>
      </c>
      <c r="P18" s="1688">
        <v>7.6692207543000004</v>
      </c>
      <c r="Q18" s="1778"/>
    </row>
    <row r="19" spans="2:17" ht="24" customHeight="1" x14ac:dyDescent="0.25">
      <c r="B19" s="57"/>
      <c r="C19" s="58" t="s">
        <v>67</v>
      </c>
      <c r="D19" s="1688">
        <v>9.6217492616999998</v>
      </c>
      <c r="E19" s="1689"/>
      <c r="F19" s="1688">
        <v>-11.4131617898</v>
      </c>
      <c r="G19" s="1689"/>
      <c r="H19" s="1688">
        <v>-6.9398864794000001</v>
      </c>
      <c r="I19" s="1689"/>
      <c r="J19" s="1688">
        <v>4.6911484608</v>
      </c>
      <c r="K19" s="1689"/>
      <c r="L19" s="1688">
        <v>0.69521095600000005</v>
      </c>
      <c r="M19" s="1689"/>
      <c r="N19" s="1688">
        <v>32.502420201699998</v>
      </c>
      <c r="O19" s="1689" t="e">
        <v>#REF!</v>
      </c>
      <c r="P19" s="1688">
        <v>8.7378596997999995</v>
      </c>
      <c r="Q19" s="1778"/>
    </row>
    <row r="20" spans="2:17" ht="24" customHeight="1" x14ac:dyDescent="0.25">
      <c r="B20" s="57"/>
      <c r="C20" s="58" t="s">
        <v>68</v>
      </c>
      <c r="D20" s="1688">
        <v>3.3667967478</v>
      </c>
      <c r="E20" s="1689"/>
      <c r="F20" s="1688">
        <v>-8.3061657531000002</v>
      </c>
      <c r="G20" s="1689"/>
      <c r="H20" s="1688">
        <v>-6.9445043419000001</v>
      </c>
      <c r="I20" s="1689"/>
      <c r="J20" s="1688">
        <v>-0.34494774410000001</v>
      </c>
      <c r="K20" s="1689"/>
      <c r="L20" s="1688">
        <v>-5.1157352299000003</v>
      </c>
      <c r="M20" s="1689"/>
      <c r="N20" s="1688">
        <v>37.959496633000001</v>
      </c>
      <c r="O20" s="1689" t="e">
        <v>#REF!</v>
      </c>
      <c r="P20" s="1688">
        <v>3.3855224772999999</v>
      </c>
      <c r="Q20" s="1778"/>
    </row>
    <row r="21" spans="2:17" ht="24" customHeight="1" x14ac:dyDescent="0.25">
      <c r="B21" s="57"/>
      <c r="C21" s="58" t="s">
        <v>69</v>
      </c>
      <c r="D21" s="1688">
        <v>11.5730136685</v>
      </c>
      <c r="E21" s="1689"/>
      <c r="F21" s="1688">
        <v>-9.6747567591999992</v>
      </c>
      <c r="G21" s="1689"/>
      <c r="H21" s="1688">
        <v>-12.8811140624</v>
      </c>
      <c r="I21" s="1689"/>
      <c r="J21" s="1688">
        <v>0.1305887275</v>
      </c>
      <c r="K21" s="1689"/>
      <c r="L21" s="1688">
        <v>0.24968936659999999</v>
      </c>
      <c r="M21" s="1689"/>
      <c r="N21" s="1688">
        <v>40.189939864300001</v>
      </c>
      <c r="O21" s="1689" t="e">
        <v>#REF!</v>
      </c>
      <c r="P21" s="1688">
        <v>1.6319225952</v>
      </c>
      <c r="Q21" s="1778"/>
    </row>
    <row r="22" spans="2:17" ht="24" customHeight="1" x14ac:dyDescent="0.25">
      <c r="B22" s="57"/>
      <c r="C22" s="58" t="s">
        <v>70</v>
      </c>
      <c r="D22" s="1688">
        <v>4.8676133018999996</v>
      </c>
      <c r="E22" s="1689"/>
      <c r="F22" s="1688">
        <v>-10.847506616</v>
      </c>
      <c r="G22" s="1689"/>
      <c r="H22" s="1688">
        <v>-7.4163118335</v>
      </c>
      <c r="I22" s="1689"/>
      <c r="J22" s="1688">
        <v>3.2224004563999999</v>
      </c>
      <c r="K22" s="1689"/>
      <c r="L22" s="1688">
        <v>-3.8448921569999999</v>
      </c>
      <c r="M22" s="1689"/>
      <c r="N22" s="1688">
        <v>42.045407531000002</v>
      </c>
      <c r="O22" s="1689" t="e">
        <v>#REF!</v>
      </c>
      <c r="P22" s="1688">
        <v>3.0555540469000002</v>
      </c>
      <c r="Q22" s="1778"/>
    </row>
    <row r="23" spans="2:17" ht="24" customHeight="1" x14ac:dyDescent="0.25">
      <c r="B23" s="110"/>
      <c r="C23" s="51" t="s">
        <v>71</v>
      </c>
      <c r="D23" s="1694">
        <v>8.0606744390999996</v>
      </c>
      <c r="E23" s="1695"/>
      <c r="F23" s="1694">
        <v>-7.7353020691000003</v>
      </c>
      <c r="G23" s="1695"/>
      <c r="H23" s="1694">
        <v>-13.1470435129</v>
      </c>
      <c r="I23" s="1695"/>
      <c r="J23" s="1694">
        <v>5.7563571831999996</v>
      </c>
      <c r="K23" s="1695"/>
      <c r="L23" s="1694">
        <v>-7.3342686924000002</v>
      </c>
      <c r="M23" s="1695"/>
      <c r="N23" s="1694">
        <v>38.185317545499998</v>
      </c>
      <c r="O23" s="1695" t="e">
        <v>#REF!</v>
      </c>
      <c r="P23" s="1694">
        <v>-1.0269693218</v>
      </c>
      <c r="Q23" s="1785"/>
    </row>
    <row r="24" spans="2:17" ht="24" customHeight="1" x14ac:dyDescent="0.25">
      <c r="B24" s="57">
        <v>23</v>
      </c>
      <c r="C24" s="58" t="s">
        <v>72</v>
      </c>
      <c r="D24" s="1688">
        <v>-11.053851314599999</v>
      </c>
      <c r="E24" s="1689"/>
      <c r="F24" s="1688">
        <v>-15.3444593553</v>
      </c>
      <c r="G24" s="1689"/>
      <c r="H24" s="1688">
        <v>-14.8674554933</v>
      </c>
      <c r="I24" s="1689"/>
      <c r="J24" s="1688">
        <v>3.5212958910999999</v>
      </c>
      <c r="K24" s="1689"/>
      <c r="L24" s="1688">
        <v>0.39563007960000002</v>
      </c>
      <c r="M24" s="1689"/>
      <c r="N24" s="1688">
        <v>31.698824828199999</v>
      </c>
      <c r="O24" s="1689" t="e">
        <v>#REF!</v>
      </c>
      <c r="P24" s="1688">
        <v>3.0509931132000001</v>
      </c>
      <c r="Q24" s="1778"/>
    </row>
    <row r="25" spans="2:17" ht="24" customHeight="1" x14ac:dyDescent="0.25">
      <c r="B25" s="57"/>
      <c r="C25" s="58" t="s">
        <v>73</v>
      </c>
      <c r="D25" s="1688">
        <v>-1.478240089</v>
      </c>
      <c r="E25" s="1689"/>
      <c r="F25" s="1688">
        <v>-11.7972362134</v>
      </c>
      <c r="G25" s="1689"/>
      <c r="H25" s="1688">
        <v>-17.537387384599999</v>
      </c>
      <c r="I25" s="1689"/>
      <c r="J25" s="1688">
        <v>-0.58363407</v>
      </c>
      <c r="K25" s="1689"/>
      <c r="L25" s="1688">
        <v>3.5413527996999998</v>
      </c>
      <c r="M25" s="1689"/>
      <c r="N25" s="1688">
        <v>22.017922506800002</v>
      </c>
      <c r="O25" s="1689" t="e">
        <v>#REF!</v>
      </c>
      <c r="P25" s="1688">
        <v>6.1888066486</v>
      </c>
      <c r="Q25" s="1778"/>
    </row>
    <row r="26" spans="2:17" ht="24" customHeight="1" x14ac:dyDescent="0.25">
      <c r="B26" s="57"/>
      <c r="C26" s="58" t="s">
        <v>74</v>
      </c>
      <c r="D26" s="1688">
        <v>-8.07500721E-2</v>
      </c>
      <c r="E26" s="1689"/>
      <c r="F26" s="1688">
        <v>-12.8785017979</v>
      </c>
      <c r="G26" s="1689"/>
      <c r="H26" s="1688">
        <v>-14.0934908005</v>
      </c>
      <c r="I26" s="1689"/>
      <c r="J26" s="1688">
        <v>6.5790739157999996</v>
      </c>
      <c r="K26" s="1689"/>
      <c r="L26" s="1688">
        <v>9.3519868323999997</v>
      </c>
      <c r="M26" s="1689"/>
      <c r="N26" s="1688">
        <v>15.6697380525</v>
      </c>
      <c r="O26" s="1689" t="e">
        <v>#REF!</v>
      </c>
      <c r="P26" s="1688">
        <v>4.7957536510000001</v>
      </c>
      <c r="Q26" s="1778"/>
    </row>
    <row r="27" spans="2:17" ht="24" customHeight="1" x14ac:dyDescent="0.25">
      <c r="B27" s="57"/>
      <c r="C27" s="58" t="s">
        <v>75</v>
      </c>
      <c r="D27" s="1688">
        <v>6.6633397345000001</v>
      </c>
      <c r="E27" s="1689"/>
      <c r="F27" s="1688">
        <v>-14.488604674299999</v>
      </c>
      <c r="G27" s="1689"/>
      <c r="H27" s="1688">
        <v>-11.7711425619</v>
      </c>
      <c r="I27" s="1689"/>
      <c r="J27" s="1688">
        <v>6.5795853847999997</v>
      </c>
      <c r="K27" s="1689"/>
      <c r="L27" s="1688">
        <v>11.087580514900001</v>
      </c>
      <c r="M27" s="1689"/>
      <c r="N27" s="1688">
        <v>11.8990519616</v>
      </c>
      <c r="O27" s="1689" t="e">
        <v>#REF!</v>
      </c>
      <c r="P27" s="1688">
        <v>6.9987360162999996</v>
      </c>
      <c r="Q27" s="1778"/>
    </row>
    <row r="28" spans="2:17" ht="24" customHeight="1" x14ac:dyDescent="0.25">
      <c r="B28" s="57"/>
      <c r="C28" s="58" t="s">
        <v>76</v>
      </c>
      <c r="D28" s="1688">
        <v>-7.3583984068000001</v>
      </c>
      <c r="E28" s="1689"/>
      <c r="F28" s="1688">
        <v>-18.081227615300001</v>
      </c>
      <c r="G28" s="1689"/>
      <c r="H28" s="1688">
        <v>-20.556019039799999</v>
      </c>
      <c r="I28" s="1689"/>
      <c r="J28" s="1688">
        <v>6.4530626271999996</v>
      </c>
      <c r="K28" s="1689"/>
      <c r="L28" s="1688">
        <v>8.2285032433000005</v>
      </c>
      <c r="M28" s="1689"/>
      <c r="N28" s="1688">
        <v>5.2914656879999997</v>
      </c>
      <c r="O28" s="1689" t="e">
        <v>#REF!</v>
      </c>
      <c r="P28" s="1688">
        <v>2.7568439998000001</v>
      </c>
      <c r="Q28" s="1778"/>
    </row>
    <row r="29" spans="2:17" ht="24" customHeight="1" x14ac:dyDescent="0.25">
      <c r="B29" s="57"/>
      <c r="C29" s="58" t="s">
        <v>77</v>
      </c>
      <c r="D29" s="1688">
        <v>7.6942272154999998</v>
      </c>
      <c r="E29" s="1689"/>
      <c r="F29" s="1688">
        <v>-14.411556601899999</v>
      </c>
      <c r="G29" s="1689"/>
      <c r="H29" s="1688">
        <v>-15.1082665507</v>
      </c>
      <c r="I29" s="1689"/>
      <c r="J29" s="1688">
        <v>8.7830978703000007</v>
      </c>
      <c r="K29" s="1689"/>
      <c r="L29" s="1688">
        <v>2.5786163423000001</v>
      </c>
      <c r="M29" s="1689"/>
      <c r="N29" s="1688">
        <v>6.5346191350999998</v>
      </c>
      <c r="O29" s="1689" t="e">
        <v>#REF!</v>
      </c>
      <c r="P29" s="1688">
        <v>5.3367988741000003</v>
      </c>
      <c r="Q29" s="1778"/>
    </row>
    <row r="30" spans="2:17" ht="24" customHeight="1" x14ac:dyDescent="0.25">
      <c r="B30" s="57"/>
      <c r="C30" s="58" t="s">
        <v>66</v>
      </c>
      <c r="D30" s="1688">
        <v>1.8778626162000001</v>
      </c>
      <c r="E30" s="1689"/>
      <c r="F30" s="1688">
        <v>-15.0567999037</v>
      </c>
      <c r="G30" s="1689"/>
      <c r="H30" s="1688">
        <v>-18.755814761500002</v>
      </c>
      <c r="I30" s="1689"/>
      <c r="J30" s="1688">
        <v>5.7893024157999999</v>
      </c>
      <c r="K30" s="1689"/>
      <c r="L30" s="1688">
        <v>1.9357895602999999</v>
      </c>
      <c r="M30" s="1689"/>
      <c r="N30" s="1688">
        <v>3.3537891589000002</v>
      </c>
      <c r="O30" s="1689" t="e">
        <v>#REF!</v>
      </c>
      <c r="P30" s="1688">
        <v>3.7008662536000001</v>
      </c>
      <c r="Q30" s="1778"/>
    </row>
    <row r="31" spans="2:17" ht="24" customHeight="1" x14ac:dyDescent="0.25">
      <c r="B31" s="57"/>
      <c r="C31" s="58" t="s">
        <v>67</v>
      </c>
      <c r="D31" s="1688">
        <v>-5.8195607894999997</v>
      </c>
      <c r="E31" s="1689"/>
      <c r="F31" s="1688">
        <v>-18.452020631500002</v>
      </c>
      <c r="G31" s="1689"/>
      <c r="H31" s="1688">
        <v>-18.311097730299998</v>
      </c>
      <c r="I31" s="1689"/>
      <c r="J31" s="1688">
        <v>6.0134908713000002</v>
      </c>
      <c r="K31" s="1689"/>
      <c r="L31" s="1688">
        <v>-3.7130179596000001</v>
      </c>
      <c r="M31" s="1689"/>
      <c r="N31" s="1688">
        <v>-1.7478451492</v>
      </c>
      <c r="O31" s="1689" t="e">
        <v>#REF!</v>
      </c>
      <c r="P31" s="1688">
        <v>3.2177517074000002</v>
      </c>
      <c r="Q31" s="1778"/>
    </row>
    <row r="32" spans="2:17" ht="24" customHeight="1" x14ac:dyDescent="0.25">
      <c r="B32" s="57"/>
      <c r="C32" s="58" t="s">
        <v>68</v>
      </c>
      <c r="D32" s="1688">
        <v>-8.1686279344999999</v>
      </c>
      <c r="E32" s="1689"/>
      <c r="F32" s="1688">
        <v>-17.2980794524</v>
      </c>
      <c r="G32" s="1689"/>
      <c r="H32" s="1688">
        <v>-18.184480941099999</v>
      </c>
      <c r="I32" s="1689"/>
      <c r="J32" s="1688">
        <v>4.6739731449999997</v>
      </c>
      <c r="K32" s="1689"/>
      <c r="L32" s="1688">
        <v>1.0553540884999999</v>
      </c>
      <c r="M32" s="1689"/>
      <c r="N32" s="1688">
        <v>5.8917734497999996</v>
      </c>
      <c r="O32" s="1689" t="e">
        <v>#REF!</v>
      </c>
      <c r="P32" s="1688">
        <v>0.44673091199999998</v>
      </c>
      <c r="Q32" s="1778"/>
    </row>
    <row r="33" spans="2:17" ht="2.15" customHeight="1" x14ac:dyDescent="0.25">
      <c r="B33" s="587"/>
      <c r="C33" s="587"/>
      <c r="D33" s="1786"/>
      <c r="E33" s="1786"/>
      <c r="F33" s="1786"/>
      <c r="G33" s="1786"/>
      <c r="H33" s="1786"/>
      <c r="I33" s="1786"/>
      <c r="J33" s="1786"/>
      <c r="K33" s="1786"/>
      <c r="L33" s="1786"/>
      <c r="M33" s="1786"/>
      <c r="N33" s="1786"/>
      <c r="O33" s="1786"/>
      <c r="P33" s="1786"/>
      <c r="Q33" s="1786"/>
    </row>
    <row r="34" spans="2:17" s="319" customFormat="1" ht="18" customHeight="1" x14ac:dyDescent="0.3">
      <c r="B34" s="318" t="s">
        <v>412</v>
      </c>
      <c r="C34" s="318"/>
    </row>
    <row r="35" spans="2:17" ht="4" customHeight="1" x14ac:dyDescent="0.25">
      <c r="B35" s="467"/>
      <c r="C35" s="467"/>
      <c r="D35" s="467"/>
      <c r="E35" s="467"/>
      <c r="F35" s="467"/>
      <c r="G35" s="467"/>
      <c r="H35" s="467"/>
      <c r="I35" s="467"/>
      <c r="J35" s="467"/>
      <c r="K35" s="467"/>
      <c r="L35" s="467"/>
      <c r="M35" s="467"/>
      <c r="N35" s="467"/>
      <c r="O35" s="467"/>
      <c r="P35" s="467"/>
      <c r="Q35" s="467"/>
    </row>
    <row r="36" spans="2:17" ht="8.15" customHeight="1" x14ac:dyDescent="0.25">
      <c r="B36" s="467"/>
      <c r="C36" s="467"/>
      <c r="D36" s="467"/>
      <c r="E36" s="467"/>
      <c r="F36" s="467"/>
      <c r="G36" s="467"/>
      <c r="H36" s="467"/>
      <c r="I36" s="467"/>
      <c r="J36" s="467"/>
      <c r="K36" s="467"/>
      <c r="L36" s="467"/>
      <c r="M36" s="467"/>
      <c r="N36" s="467"/>
      <c r="O36" s="467"/>
      <c r="P36" s="467"/>
      <c r="Q36" s="467"/>
    </row>
    <row r="37" spans="2:17" ht="24" customHeight="1" x14ac:dyDescent="0.25">
      <c r="B37" s="467"/>
      <c r="C37" s="467"/>
      <c r="D37" s="467"/>
      <c r="E37" s="467"/>
      <c r="F37" s="467"/>
      <c r="G37" s="467"/>
      <c r="H37" s="467"/>
      <c r="I37" s="467"/>
      <c r="J37" s="467"/>
      <c r="K37" s="467"/>
      <c r="L37" s="467"/>
      <c r="M37" s="467"/>
      <c r="N37" s="467"/>
      <c r="O37" s="467"/>
      <c r="P37" s="467"/>
      <c r="Q37" s="467"/>
    </row>
    <row r="38" spans="2:17" ht="24" customHeight="1" x14ac:dyDescent="0.25">
      <c r="B38" s="467"/>
      <c r="C38" s="467"/>
      <c r="D38" s="467"/>
      <c r="E38" s="467"/>
      <c r="F38" s="467"/>
      <c r="G38" s="467"/>
      <c r="H38" s="467"/>
      <c r="I38" s="467"/>
      <c r="J38" s="467"/>
      <c r="K38" s="467"/>
      <c r="L38" s="467"/>
      <c r="M38" s="467"/>
      <c r="N38" s="467"/>
      <c r="O38" s="467"/>
      <c r="P38" s="467"/>
      <c r="Q38" s="467"/>
    </row>
    <row r="39" spans="2:17" ht="24" customHeight="1" x14ac:dyDescent="0.25">
      <c r="B39" s="467"/>
      <c r="C39" s="467"/>
      <c r="D39" s="467"/>
      <c r="E39" s="467"/>
      <c r="F39" s="467"/>
      <c r="G39" s="467"/>
      <c r="H39" s="467"/>
      <c r="I39" s="467"/>
      <c r="J39" s="467"/>
      <c r="K39" s="467"/>
      <c r="L39" s="467"/>
      <c r="M39" s="467"/>
      <c r="N39" s="467"/>
      <c r="O39" s="467"/>
      <c r="P39" s="467"/>
      <c r="Q39" s="467"/>
    </row>
    <row r="40" spans="2:17" ht="24" customHeight="1" x14ac:dyDescent="0.25">
      <c r="B40" s="467"/>
      <c r="C40" s="467"/>
      <c r="D40" s="467"/>
      <c r="E40" s="467"/>
      <c r="F40" s="467"/>
      <c r="G40" s="467"/>
      <c r="H40" s="467"/>
      <c r="I40" s="467"/>
      <c r="J40" s="467"/>
      <c r="K40" s="467"/>
      <c r="L40" s="467"/>
      <c r="M40" s="467"/>
      <c r="N40" s="467"/>
      <c r="O40" s="467"/>
      <c r="P40" s="467"/>
      <c r="Q40" s="467"/>
    </row>
    <row r="41" spans="2:17" ht="18" customHeight="1" x14ac:dyDescent="0.25">
      <c r="B41" s="467"/>
      <c r="C41" s="467"/>
      <c r="D41" s="467"/>
      <c r="E41" s="467"/>
      <c r="F41" s="467"/>
      <c r="G41" s="467"/>
      <c r="H41" s="467"/>
      <c r="I41" s="467"/>
      <c r="J41" s="467"/>
      <c r="K41" s="467"/>
      <c r="L41" s="467"/>
      <c r="M41" s="467"/>
      <c r="N41" s="467"/>
      <c r="O41" s="467"/>
      <c r="P41" s="467"/>
      <c r="Q41" s="467"/>
    </row>
    <row r="42" spans="2:17" ht="18" customHeight="1" x14ac:dyDescent="0.25">
      <c r="B42" s="467"/>
      <c r="C42" s="467"/>
      <c r="D42" s="467"/>
      <c r="E42" s="467"/>
      <c r="F42" s="467"/>
      <c r="G42" s="467"/>
      <c r="H42" s="467"/>
      <c r="I42" s="467"/>
      <c r="J42" s="467"/>
      <c r="K42" s="467"/>
      <c r="L42" s="467"/>
      <c r="M42" s="467"/>
      <c r="N42" s="467"/>
      <c r="O42" s="467"/>
      <c r="P42" s="467"/>
      <c r="Q42" s="467"/>
    </row>
    <row r="43" spans="2:17" ht="18" customHeight="1" x14ac:dyDescent="0.25">
      <c r="B43" s="467"/>
      <c r="C43" s="467"/>
      <c r="D43" s="467"/>
      <c r="E43" s="467"/>
      <c r="F43" s="467"/>
      <c r="G43" s="467"/>
      <c r="H43" s="467"/>
      <c r="I43" s="467"/>
      <c r="J43" s="467"/>
      <c r="K43" s="467"/>
      <c r="L43" s="467"/>
      <c r="M43" s="467"/>
      <c r="N43" s="467"/>
      <c r="O43" s="467"/>
      <c r="P43" s="467"/>
      <c r="Q43" s="467"/>
    </row>
    <row r="44" spans="2:17" ht="18" customHeight="1" x14ac:dyDescent="0.25">
      <c r="B44" s="467"/>
      <c r="C44" s="467"/>
      <c r="D44" s="467"/>
      <c r="E44" s="467"/>
      <c r="F44" s="467"/>
      <c r="G44" s="467"/>
      <c r="H44" s="467"/>
      <c r="I44" s="467"/>
      <c r="J44" s="467"/>
      <c r="K44" s="467"/>
      <c r="L44" s="467"/>
      <c r="M44" s="467"/>
      <c r="N44" s="467"/>
      <c r="O44" s="467"/>
      <c r="P44" s="467"/>
      <c r="Q44" s="467"/>
    </row>
    <row r="45" spans="2:17" ht="14.15" customHeight="1" x14ac:dyDescent="0.25">
      <c r="B45" s="426"/>
      <c r="C45" s="426"/>
      <c r="D45" s="426"/>
      <c r="E45" s="426"/>
      <c r="F45" s="426"/>
      <c r="G45" s="426"/>
      <c r="H45" s="426"/>
      <c r="I45" s="426"/>
      <c r="J45" s="426"/>
      <c r="K45" s="426"/>
      <c r="L45" s="426"/>
      <c r="M45" s="426"/>
      <c r="N45" s="426"/>
      <c r="O45" s="426"/>
      <c r="P45" s="426"/>
      <c r="Q45" s="426"/>
    </row>
    <row r="46" spans="2:17" ht="3" customHeight="1" x14ac:dyDescent="0.25">
      <c r="B46" s="426"/>
      <c r="C46" s="426"/>
      <c r="D46" s="426"/>
      <c r="E46" s="426"/>
      <c r="F46" s="426"/>
      <c r="G46" s="426"/>
      <c r="H46" s="426"/>
      <c r="I46" s="426"/>
      <c r="J46" s="426"/>
      <c r="K46" s="426"/>
      <c r="L46" s="426"/>
      <c r="M46" s="426"/>
      <c r="N46" s="426"/>
      <c r="O46" s="426"/>
      <c r="P46" s="426"/>
      <c r="Q46" s="426"/>
    </row>
    <row r="47" spans="2:17" ht="3" customHeight="1" x14ac:dyDescent="0.25">
      <c r="B47" s="426"/>
      <c r="C47" s="426"/>
      <c r="D47" s="426"/>
      <c r="E47" s="426"/>
      <c r="F47" s="426"/>
      <c r="G47" s="426"/>
      <c r="H47" s="426"/>
      <c r="I47" s="426"/>
      <c r="J47" s="426"/>
      <c r="K47" s="426"/>
      <c r="L47" s="426"/>
      <c r="M47" s="426"/>
      <c r="N47" s="426"/>
      <c r="O47" s="426"/>
      <c r="P47" s="426"/>
      <c r="Q47" s="426"/>
    </row>
    <row r="48" spans="2:17" ht="1" customHeight="1" x14ac:dyDescent="0.25">
      <c r="B48" s="426"/>
      <c r="C48" s="426"/>
      <c r="D48" s="426"/>
      <c r="E48" s="426"/>
      <c r="F48" s="426"/>
      <c r="G48" s="426"/>
      <c r="H48" s="426"/>
      <c r="I48" s="426"/>
      <c r="J48" s="426"/>
      <c r="K48" s="426"/>
      <c r="L48" s="426"/>
      <c r="M48" s="426"/>
      <c r="N48" s="426"/>
      <c r="O48" s="426"/>
      <c r="P48" s="426"/>
      <c r="Q48" s="426"/>
    </row>
    <row r="49" spans="2:17" ht="1" customHeight="1" x14ac:dyDescent="0.25">
      <c r="B49" s="426"/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  <c r="N49" s="426"/>
      <c r="O49" s="426"/>
      <c r="P49" s="426"/>
      <c r="Q49" s="426"/>
    </row>
    <row r="50" spans="2:17" ht="1" customHeight="1" x14ac:dyDescent="0.25">
      <c r="B50" s="426"/>
      <c r="C50" s="426"/>
      <c r="D50" s="426"/>
      <c r="E50" s="426"/>
      <c r="F50" s="426"/>
      <c r="G50" s="426"/>
      <c r="H50" s="426"/>
      <c r="I50" s="426"/>
      <c r="J50" s="426"/>
      <c r="K50" s="426"/>
      <c r="L50" s="426"/>
      <c r="M50" s="426"/>
      <c r="N50" s="426"/>
      <c r="O50" s="426"/>
      <c r="P50" s="426"/>
      <c r="Q50" s="426"/>
    </row>
    <row r="51" spans="2:17" ht="1" customHeight="1" x14ac:dyDescent="0.25">
      <c r="B51" s="426"/>
      <c r="C51" s="426"/>
      <c r="D51" s="426"/>
      <c r="E51" s="426"/>
      <c r="F51" s="426"/>
      <c r="G51" s="426"/>
      <c r="H51" s="426"/>
      <c r="I51" s="426"/>
      <c r="J51" s="426"/>
      <c r="K51" s="426"/>
      <c r="L51" s="426"/>
      <c r="M51" s="426"/>
      <c r="N51" s="426"/>
      <c r="O51" s="426"/>
      <c r="P51" s="426"/>
      <c r="Q51" s="426"/>
    </row>
    <row r="52" spans="2:17" ht="1" customHeight="1" x14ac:dyDescent="0.25">
      <c r="B52" s="426"/>
      <c r="C52" s="426"/>
      <c r="D52" s="426"/>
      <c r="E52" s="426"/>
      <c r="F52" s="426"/>
      <c r="G52" s="426"/>
      <c r="H52" s="426"/>
      <c r="I52" s="426"/>
      <c r="J52" s="426"/>
      <c r="K52" s="426"/>
      <c r="L52" s="426"/>
      <c r="M52" s="426"/>
      <c r="N52" s="426"/>
      <c r="O52" s="426"/>
      <c r="P52" s="426"/>
      <c r="Q52" s="426"/>
    </row>
    <row r="53" spans="2:17" ht="1" customHeight="1" x14ac:dyDescent="0.25">
      <c r="B53" s="426"/>
      <c r="C53" s="426"/>
      <c r="D53" s="426"/>
      <c r="E53" s="426"/>
      <c r="F53" s="426"/>
      <c r="G53" s="426"/>
      <c r="H53" s="426"/>
      <c r="I53" s="426"/>
      <c r="J53" s="426"/>
      <c r="K53" s="426"/>
      <c r="L53" s="426"/>
      <c r="M53" s="426"/>
      <c r="N53" s="426"/>
      <c r="O53" s="426"/>
      <c r="P53" s="426"/>
      <c r="Q53" s="426"/>
    </row>
    <row r="54" spans="2:17" ht="1" customHeight="1" x14ac:dyDescent="0.25">
      <c r="B54" s="426"/>
      <c r="C54" s="426"/>
      <c r="D54" s="426"/>
      <c r="E54" s="426"/>
      <c r="F54" s="426"/>
      <c r="G54" s="426"/>
      <c r="H54" s="426"/>
      <c r="I54" s="426"/>
      <c r="J54" s="426"/>
      <c r="K54" s="426"/>
      <c r="L54" s="426"/>
      <c r="M54" s="426"/>
      <c r="N54" s="426"/>
      <c r="O54" s="426"/>
      <c r="P54" s="426"/>
      <c r="Q54" s="426"/>
    </row>
    <row r="55" spans="2:17" ht="1" customHeight="1" x14ac:dyDescent="0.25">
      <c r="B55" s="426"/>
      <c r="C55" s="426"/>
      <c r="D55" s="426"/>
      <c r="E55" s="426"/>
      <c r="F55" s="426"/>
      <c r="G55" s="426"/>
      <c r="H55" s="426"/>
      <c r="I55" s="426"/>
      <c r="J55" s="426"/>
      <c r="K55" s="426"/>
      <c r="L55" s="426"/>
      <c r="M55" s="426"/>
      <c r="N55" s="426"/>
      <c r="O55" s="426"/>
      <c r="P55" s="426"/>
      <c r="Q55" s="426"/>
    </row>
    <row r="56" spans="2:17" ht="1" customHeight="1" x14ac:dyDescent="0.25">
      <c r="B56" s="426"/>
      <c r="C56" s="426"/>
      <c r="D56" s="426"/>
      <c r="E56" s="426"/>
      <c r="F56" s="426"/>
      <c r="G56" s="426"/>
      <c r="H56" s="426"/>
      <c r="I56" s="426"/>
      <c r="J56" s="426"/>
      <c r="K56" s="426"/>
      <c r="L56" s="426"/>
      <c r="M56" s="426"/>
      <c r="N56" s="426"/>
      <c r="O56" s="426"/>
      <c r="P56" s="426"/>
      <c r="Q56" s="426"/>
    </row>
    <row r="57" spans="2:17" ht="1" customHeight="1" x14ac:dyDescent="0.25">
      <c r="B57" s="426"/>
      <c r="C57" s="426"/>
      <c r="D57" s="426"/>
      <c r="E57" s="426"/>
      <c r="F57" s="426"/>
      <c r="G57" s="426"/>
      <c r="H57" s="426"/>
      <c r="I57" s="426"/>
      <c r="J57" s="426"/>
      <c r="K57" s="426"/>
      <c r="L57" s="426"/>
      <c r="M57" s="426"/>
      <c r="N57" s="426"/>
      <c r="O57" s="426"/>
      <c r="P57" s="426"/>
      <c r="Q57" s="426"/>
    </row>
    <row r="58" spans="2:17" ht="1" customHeight="1" x14ac:dyDescent="0.25">
      <c r="B58" s="426"/>
      <c r="C58" s="426"/>
      <c r="D58" s="426"/>
      <c r="E58" s="426"/>
      <c r="F58" s="426"/>
      <c r="G58" s="426"/>
      <c r="H58" s="426"/>
      <c r="I58" s="426"/>
      <c r="J58" s="426"/>
      <c r="K58" s="426"/>
      <c r="L58" s="426"/>
      <c r="M58" s="426"/>
      <c r="N58" s="426"/>
      <c r="O58" s="426"/>
      <c r="P58" s="426"/>
      <c r="Q58" s="426"/>
    </row>
    <row r="59" spans="2:17" ht="1" customHeight="1" x14ac:dyDescent="0.25">
      <c r="B59" s="426"/>
      <c r="C59" s="426"/>
      <c r="D59" s="426"/>
      <c r="E59" s="426"/>
      <c r="F59" s="426"/>
      <c r="G59" s="426"/>
      <c r="H59" s="426"/>
      <c r="I59" s="426"/>
      <c r="J59" s="426"/>
      <c r="K59" s="426"/>
      <c r="L59" s="426"/>
      <c r="M59" s="426"/>
      <c r="N59" s="426"/>
      <c r="O59" s="426"/>
      <c r="P59" s="426"/>
      <c r="Q59" s="426"/>
    </row>
    <row r="60" spans="2:17" ht="1" customHeight="1" x14ac:dyDescent="0.25">
      <c r="B60" s="426"/>
      <c r="C60" s="426"/>
      <c r="D60" s="426"/>
      <c r="E60" s="426"/>
      <c r="F60" s="426"/>
      <c r="G60" s="426"/>
      <c r="H60" s="426"/>
      <c r="I60" s="426"/>
      <c r="J60" s="426"/>
      <c r="K60" s="426"/>
      <c r="L60" s="426"/>
      <c r="M60" s="426"/>
      <c r="N60" s="426"/>
      <c r="O60" s="426"/>
      <c r="P60" s="426"/>
      <c r="Q60" s="426"/>
    </row>
    <row r="61" spans="2:17" ht="1" customHeight="1" x14ac:dyDescent="0.25">
      <c r="B61" s="426"/>
      <c r="C61" s="426"/>
      <c r="D61" s="426"/>
      <c r="E61" s="426"/>
      <c r="F61" s="426"/>
      <c r="G61" s="426"/>
      <c r="H61" s="426"/>
      <c r="I61" s="426"/>
      <c r="J61" s="426"/>
      <c r="K61" s="426"/>
      <c r="L61" s="426"/>
      <c r="M61" s="426"/>
      <c r="N61" s="426"/>
      <c r="O61" s="426"/>
      <c r="P61" s="426"/>
      <c r="Q61" s="426"/>
    </row>
    <row r="62" spans="2:17" ht="1" customHeight="1" x14ac:dyDescent="0.25">
      <c r="B62" s="426"/>
      <c r="C62" s="426"/>
      <c r="D62" s="426"/>
      <c r="E62" s="426"/>
      <c r="F62" s="426"/>
      <c r="G62" s="426"/>
      <c r="H62" s="426"/>
      <c r="I62" s="426"/>
      <c r="J62" s="426"/>
      <c r="K62" s="426"/>
      <c r="L62" s="426"/>
      <c r="M62" s="426"/>
      <c r="N62" s="426"/>
      <c r="O62" s="426"/>
      <c r="P62" s="426"/>
      <c r="Q62" s="426"/>
    </row>
    <row r="63" spans="2:17" ht="1" customHeight="1" x14ac:dyDescent="0.25">
      <c r="B63" s="426"/>
      <c r="C63" s="426"/>
      <c r="D63" s="426"/>
      <c r="E63" s="426"/>
      <c r="F63" s="426"/>
      <c r="G63" s="426"/>
      <c r="H63" s="426"/>
      <c r="I63" s="426"/>
      <c r="J63" s="426"/>
      <c r="K63" s="426"/>
      <c r="L63" s="426"/>
      <c r="M63" s="426"/>
      <c r="N63" s="426"/>
      <c r="O63" s="426"/>
      <c r="P63" s="426"/>
      <c r="Q63" s="426"/>
    </row>
    <row r="64" spans="2:17" ht="1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4">
      <c r="B67" s="39" t="s">
        <v>426</v>
      </c>
      <c r="C67" s="40"/>
    </row>
    <row r="68" spans="2:17" ht="18" customHeight="1" x14ac:dyDescent="0.25">
      <c r="B68" s="127" t="s">
        <v>427</v>
      </c>
      <c r="C68" s="92"/>
    </row>
    <row r="69" spans="2:17" ht="30" customHeight="1" x14ac:dyDescent="0.25">
      <c r="B69" s="1780"/>
      <c r="C69" s="1780"/>
      <c r="D69" s="1781" t="s">
        <v>415</v>
      </c>
      <c r="E69" s="1781"/>
      <c r="F69" s="1781"/>
      <c r="G69" s="1781"/>
      <c r="H69" s="1781"/>
      <c r="I69" s="1781"/>
      <c r="J69" s="1781"/>
      <c r="K69" s="1781"/>
      <c r="L69" s="1781" t="s">
        <v>416</v>
      </c>
      <c r="M69" s="1781"/>
      <c r="N69" s="1781"/>
      <c r="O69" s="1781"/>
      <c r="P69" s="1781"/>
      <c r="Q69" s="1782"/>
    </row>
    <row r="70" spans="2:17" ht="30" customHeight="1" x14ac:dyDescent="0.25">
      <c r="B70" s="1780"/>
      <c r="C70" s="1780"/>
      <c r="D70" s="1783" t="s">
        <v>417</v>
      </c>
      <c r="E70" s="1783"/>
      <c r="F70" s="1783" t="s">
        <v>418</v>
      </c>
      <c r="G70" s="1783"/>
      <c r="H70" s="1783" t="s">
        <v>419</v>
      </c>
      <c r="I70" s="1783"/>
      <c r="J70" s="1783" t="s">
        <v>420</v>
      </c>
      <c r="K70" s="1783"/>
      <c r="L70" s="1783" t="s">
        <v>421</v>
      </c>
      <c r="M70" s="1783"/>
      <c r="N70" s="1783" t="s">
        <v>422</v>
      </c>
      <c r="O70" s="1783"/>
      <c r="P70" s="1783" t="s">
        <v>423</v>
      </c>
      <c r="Q70" s="1784"/>
    </row>
    <row r="71" spans="2:17" ht="20.149999999999999" customHeight="1" x14ac:dyDescent="0.25">
      <c r="B71" s="1702" t="s">
        <v>204</v>
      </c>
      <c r="C71" s="1702"/>
      <c r="D71" s="581">
        <v>40.512941524475004</v>
      </c>
      <c r="E71" s="582">
        <v>44287</v>
      </c>
      <c r="F71" s="581">
        <v>33.775453635353216</v>
      </c>
      <c r="G71" s="582">
        <v>35855</v>
      </c>
      <c r="H71" s="581">
        <v>32.829207675701284</v>
      </c>
      <c r="I71" s="582">
        <v>34669</v>
      </c>
      <c r="J71" s="581">
        <v>36.467418774533328</v>
      </c>
      <c r="K71" s="582">
        <v>43952</v>
      </c>
      <c r="L71" s="581">
        <v>36.664640803332048</v>
      </c>
      <c r="M71" s="582">
        <v>35462</v>
      </c>
      <c r="N71" s="584">
        <v>46.621304378599994</v>
      </c>
      <c r="O71" s="571">
        <v>39600</v>
      </c>
      <c r="P71" s="581">
        <v>23.151742923699999</v>
      </c>
      <c r="Q71" s="582">
        <v>44896</v>
      </c>
    </row>
    <row r="72" spans="2:17" ht="20.149999999999999" customHeight="1" x14ac:dyDescent="0.25">
      <c r="B72" s="1385" t="s">
        <v>205</v>
      </c>
      <c r="C72" s="1385"/>
      <c r="D72" s="584">
        <v>-60.143236335024994</v>
      </c>
      <c r="E72" s="571">
        <v>43983</v>
      </c>
      <c r="F72" s="584">
        <v>-72.383506836858331</v>
      </c>
      <c r="G72" s="571">
        <v>43983</v>
      </c>
      <c r="H72" s="584">
        <v>-78.78617693968333</v>
      </c>
      <c r="I72" s="571">
        <v>39873</v>
      </c>
      <c r="J72" s="584">
        <v>-30.837436947199997</v>
      </c>
      <c r="K72" s="571">
        <v>39448</v>
      </c>
      <c r="L72" s="584">
        <v>-56.590872628</v>
      </c>
      <c r="M72" s="571">
        <v>43922</v>
      </c>
      <c r="N72" s="584">
        <v>-46.378695621400006</v>
      </c>
      <c r="O72" s="571">
        <v>39783</v>
      </c>
      <c r="P72" s="584">
        <v>-32.493055077633336</v>
      </c>
      <c r="Q72" s="571">
        <v>43922</v>
      </c>
    </row>
    <row r="73" spans="2:17" ht="24" customHeight="1" x14ac:dyDescent="0.25">
      <c r="B73" s="1177">
        <v>2020</v>
      </c>
      <c r="C73" s="1177"/>
      <c r="D73" s="1376">
        <v>-10.146026928733333</v>
      </c>
      <c r="E73" s="1376"/>
      <c r="F73" s="1376">
        <v>-43.707077184558329</v>
      </c>
      <c r="G73" s="1376"/>
      <c r="H73" s="1376">
        <v>-44.474792091250002</v>
      </c>
      <c r="I73" s="1376"/>
      <c r="J73" s="1376">
        <v>9.3515661611833334</v>
      </c>
      <c r="K73" s="1376"/>
      <c r="L73" s="1376">
        <v>0.25002693787500146</v>
      </c>
      <c r="M73" s="1376"/>
      <c r="N73" s="1376">
        <v>4.190487214574997</v>
      </c>
      <c r="O73" s="1376"/>
      <c r="P73" s="1376">
        <v>2.3112143213666663</v>
      </c>
      <c r="Q73" s="1249"/>
    </row>
    <row r="74" spans="2:17" ht="24" customHeight="1" x14ac:dyDescent="0.25">
      <c r="B74" s="1177">
        <v>2021</v>
      </c>
      <c r="C74" s="1177"/>
      <c r="D74" s="1376">
        <v>-0.69657282102499873</v>
      </c>
      <c r="E74" s="1376"/>
      <c r="F74" s="1376">
        <v>-14.893737851219447</v>
      </c>
      <c r="G74" s="1376"/>
      <c r="H74" s="1376">
        <v>-17.263341850969447</v>
      </c>
      <c r="I74" s="1376"/>
      <c r="J74" s="1376">
        <v>-1.1094518367222226</v>
      </c>
      <c r="K74" s="1376"/>
      <c r="L74" s="1376">
        <v>11.2602750052</v>
      </c>
      <c r="M74" s="1376"/>
      <c r="N74" s="1376">
        <v>23.931930066794447</v>
      </c>
      <c r="O74" s="1376"/>
      <c r="P74" s="1376">
        <v>8.3551909088722223</v>
      </c>
      <c r="Q74" s="1249"/>
    </row>
    <row r="75" spans="2:17" ht="24" customHeight="1" x14ac:dyDescent="0.25">
      <c r="B75" s="1177">
        <v>2022</v>
      </c>
      <c r="C75" s="1177"/>
      <c r="D75" s="1376">
        <v>0.44629632250833362</v>
      </c>
      <c r="E75" s="1376"/>
      <c r="F75" s="1376">
        <v>-13.607683906591665</v>
      </c>
      <c r="G75" s="1376"/>
      <c r="H75" s="1376">
        <v>-13.787062226958334</v>
      </c>
      <c r="I75" s="1376"/>
      <c r="J75" s="1376">
        <v>2.0391920386416666</v>
      </c>
      <c r="K75" s="1376"/>
      <c r="L75" s="1376">
        <v>0.45326252536666628</v>
      </c>
      <c r="M75" s="1376"/>
      <c r="N75" s="1376">
        <v>23.294510305475004</v>
      </c>
      <c r="O75" s="1376"/>
      <c r="P75" s="1376">
        <v>9.3891553792583338</v>
      </c>
      <c r="Q75" s="1249"/>
    </row>
    <row r="76" spans="2:17" ht="24" customHeight="1" x14ac:dyDescent="0.25">
      <c r="B76" s="1374"/>
      <c r="C76" s="1374"/>
      <c r="D76" s="1367"/>
      <c r="E76" s="1367"/>
      <c r="F76" s="1367"/>
      <c r="G76" s="1367"/>
      <c r="H76" s="1367"/>
      <c r="I76" s="1367"/>
      <c r="J76" s="1367"/>
      <c r="K76" s="1367"/>
      <c r="L76" s="1367"/>
      <c r="M76" s="1367"/>
      <c r="N76" s="1367"/>
      <c r="O76" s="1367"/>
      <c r="P76" s="1367"/>
      <c r="Q76" s="1245"/>
    </row>
    <row r="77" spans="2:17" ht="24" customHeight="1" x14ac:dyDescent="0.25">
      <c r="B77" s="57">
        <v>22</v>
      </c>
      <c r="C77" s="58" t="s">
        <v>75</v>
      </c>
      <c r="D77" s="1356">
        <v>4.9162920563999997</v>
      </c>
      <c r="E77" s="1356"/>
      <c r="F77" s="1356">
        <v>-4.6953235600000003</v>
      </c>
      <c r="G77" s="1356"/>
      <c r="H77" s="1356">
        <v>-9.3811702895</v>
      </c>
      <c r="I77" s="1356"/>
      <c r="J77" s="1356">
        <v>-2.2753882136999999</v>
      </c>
      <c r="K77" s="1356"/>
      <c r="L77" s="1356">
        <v>10.4349953305</v>
      </c>
      <c r="M77" s="1356"/>
      <c r="N77" s="1356">
        <v>43.475843936099999</v>
      </c>
      <c r="O77" s="1356"/>
      <c r="P77" s="1356">
        <v>8.6818274929000001</v>
      </c>
      <c r="Q77" s="1242"/>
    </row>
    <row r="78" spans="2:17" ht="24" customHeight="1" x14ac:dyDescent="0.25">
      <c r="B78" s="57"/>
      <c r="C78" s="58" t="s">
        <v>76</v>
      </c>
      <c r="D78" s="1356">
        <v>6.7123891142999996</v>
      </c>
      <c r="E78" s="1356"/>
      <c r="F78" s="1356">
        <v>-10.0730101878</v>
      </c>
      <c r="G78" s="1356"/>
      <c r="H78" s="1356">
        <v>-10.362181787600001</v>
      </c>
      <c r="I78" s="1356"/>
      <c r="J78" s="1356">
        <v>-2.3239800036</v>
      </c>
      <c r="K78" s="1356"/>
      <c r="L78" s="1356">
        <v>5.8157643776999999</v>
      </c>
      <c r="M78" s="1356"/>
      <c r="N78" s="1356">
        <v>30.046289113899999</v>
      </c>
      <c r="O78" s="1356"/>
      <c r="P78" s="1356">
        <v>7.2298097763999998</v>
      </c>
      <c r="Q78" s="1242"/>
    </row>
    <row r="79" spans="2:17" ht="24" customHeight="1" x14ac:dyDescent="0.25">
      <c r="B79" s="57"/>
      <c r="C79" s="58" t="s">
        <v>77</v>
      </c>
      <c r="D79" s="1356">
        <v>6.6529357230999997</v>
      </c>
      <c r="E79" s="1356"/>
      <c r="F79" s="1356">
        <v>-13.3759854052</v>
      </c>
      <c r="G79" s="1356"/>
      <c r="H79" s="1356">
        <v>-14.4820635583</v>
      </c>
      <c r="I79" s="1356"/>
      <c r="J79" s="1356">
        <v>-0.11688028559999999</v>
      </c>
      <c r="K79" s="1356"/>
      <c r="L79" s="1356">
        <v>3.2515565854999999</v>
      </c>
      <c r="M79" s="1356"/>
      <c r="N79" s="1356">
        <v>22.5618362387</v>
      </c>
      <c r="O79" s="1356"/>
      <c r="P79" s="1356">
        <v>4.5119916921999996</v>
      </c>
      <c r="Q79" s="1242"/>
    </row>
    <row r="80" spans="2:17" ht="24" customHeight="1" x14ac:dyDescent="0.25">
      <c r="B80" s="57"/>
      <c r="C80" s="58" t="s">
        <v>66</v>
      </c>
      <c r="D80" s="1356">
        <v>3.1123408128999999</v>
      </c>
      <c r="E80" s="1356"/>
      <c r="F80" s="1356">
        <v>-12.700242107299999</v>
      </c>
      <c r="G80" s="1356"/>
      <c r="H80" s="1356">
        <v>-12.0500670135</v>
      </c>
      <c r="I80" s="1356"/>
      <c r="J80" s="1356">
        <v>4.6525579608000003</v>
      </c>
      <c r="K80" s="1356"/>
      <c r="L80" s="1356">
        <v>-1.1671983692000001</v>
      </c>
      <c r="M80" s="1356"/>
      <c r="N80" s="1356">
        <v>15.368105098299999</v>
      </c>
      <c r="O80" s="1356"/>
      <c r="P80" s="1356">
        <v>6.7248843026999996</v>
      </c>
      <c r="Q80" s="1242"/>
    </row>
    <row r="81" spans="2:17" ht="24" customHeight="1" x14ac:dyDescent="0.25">
      <c r="B81" s="57"/>
      <c r="C81" s="58" t="s">
        <v>67</v>
      </c>
      <c r="D81" s="1356">
        <v>-0.86711596940000002</v>
      </c>
      <c r="E81" s="1356"/>
      <c r="F81" s="1356">
        <v>-19.8345382724</v>
      </c>
      <c r="G81" s="1356"/>
      <c r="H81" s="1356">
        <v>-14.6446138613</v>
      </c>
      <c r="I81" s="1356"/>
      <c r="J81" s="1356">
        <v>4.6866258136000001</v>
      </c>
      <c r="K81" s="1356"/>
      <c r="L81" s="1356">
        <v>-0.31590650599999998</v>
      </c>
      <c r="M81" s="1356"/>
      <c r="N81" s="1356">
        <v>12.7482335056</v>
      </c>
      <c r="O81" s="1356"/>
      <c r="P81" s="1356">
        <v>4.2436954120000001</v>
      </c>
      <c r="Q81" s="1242"/>
    </row>
    <row r="82" spans="2:17" ht="24" customHeight="1" x14ac:dyDescent="0.25">
      <c r="B82" s="57"/>
      <c r="C82" s="58" t="s">
        <v>68</v>
      </c>
      <c r="D82" s="1356">
        <v>-4.9084312899000002</v>
      </c>
      <c r="E82" s="1356"/>
      <c r="F82" s="1356">
        <v>-16.512585756299998</v>
      </c>
      <c r="G82" s="1356"/>
      <c r="H82" s="1356">
        <v>-14.872185315299999</v>
      </c>
      <c r="I82" s="1356"/>
      <c r="J82" s="1356">
        <v>4.1752093080000003</v>
      </c>
      <c r="K82" s="1356"/>
      <c r="L82" s="1356">
        <v>-5.3751906197999997</v>
      </c>
      <c r="M82" s="1356"/>
      <c r="N82" s="1356">
        <v>14.9339387095</v>
      </c>
      <c r="O82" s="1356"/>
      <c r="P82" s="1356">
        <v>4.8512156662999999</v>
      </c>
      <c r="Q82" s="1242"/>
    </row>
    <row r="83" spans="2:17" ht="24" customHeight="1" x14ac:dyDescent="0.25">
      <c r="B83" s="57"/>
      <c r="C83" s="58" t="s">
        <v>69</v>
      </c>
      <c r="D83" s="1356">
        <v>-12.0389574972</v>
      </c>
      <c r="E83" s="1356"/>
      <c r="F83" s="1356">
        <v>-21.461856586900002</v>
      </c>
      <c r="G83" s="1356"/>
      <c r="H83" s="1356">
        <v>-22.4782978906</v>
      </c>
      <c r="I83" s="1356"/>
      <c r="J83" s="1356">
        <v>6.3982483795</v>
      </c>
      <c r="K83" s="1356"/>
      <c r="L83" s="1356">
        <v>-15.042720947599999</v>
      </c>
      <c r="M83" s="1356"/>
      <c r="N83" s="1356">
        <v>15.609139607199999</v>
      </c>
      <c r="O83" s="1356"/>
      <c r="P83" s="1356">
        <v>-0.60324057009999998</v>
      </c>
      <c r="Q83" s="1242"/>
    </row>
    <row r="84" spans="2:17" ht="24" customHeight="1" x14ac:dyDescent="0.25">
      <c r="B84" s="57"/>
      <c r="C84" s="58" t="s">
        <v>70</v>
      </c>
      <c r="D84" s="1356">
        <v>-10.7519952629</v>
      </c>
      <c r="E84" s="1356"/>
      <c r="F84" s="1356">
        <v>-23.399166889300002</v>
      </c>
      <c r="G84" s="1356"/>
      <c r="H84" s="1356">
        <v>-23.637915895900001</v>
      </c>
      <c r="I84" s="1356"/>
      <c r="J84" s="1356">
        <v>6.5656188959000001</v>
      </c>
      <c r="K84" s="1356"/>
      <c r="L84" s="1356">
        <v>-12.593691979700001</v>
      </c>
      <c r="M84" s="1356"/>
      <c r="N84" s="1356">
        <v>12.857270269200001</v>
      </c>
      <c r="O84" s="1356"/>
      <c r="P84" s="1356">
        <v>22.1985366953</v>
      </c>
      <c r="Q84" s="1242"/>
    </row>
    <row r="85" spans="2:17" ht="24" customHeight="1" x14ac:dyDescent="0.25">
      <c r="B85" s="110"/>
      <c r="C85" s="51" t="s">
        <v>71</v>
      </c>
      <c r="D85" s="1367">
        <v>-12.0205044236</v>
      </c>
      <c r="E85" s="1367"/>
      <c r="F85" s="1367">
        <v>-23.067078065299999</v>
      </c>
      <c r="G85" s="1367"/>
      <c r="H85" s="1367">
        <v>-21.2287736366</v>
      </c>
      <c r="I85" s="1367"/>
      <c r="J85" s="1367">
        <v>5.4211731485000003</v>
      </c>
      <c r="K85" s="1367"/>
      <c r="L85" s="1367">
        <v>-3.7827234289999998</v>
      </c>
      <c r="M85" s="1367"/>
      <c r="N85" s="1367">
        <v>10.17761044</v>
      </c>
      <c r="O85" s="1367"/>
      <c r="P85" s="1367">
        <v>23.151742923699999</v>
      </c>
      <c r="Q85" s="1245"/>
    </row>
    <row r="86" spans="2:17" ht="24" customHeight="1" x14ac:dyDescent="0.25">
      <c r="B86" s="57">
        <v>23</v>
      </c>
      <c r="C86" s="58" t="s">
        <v>72</v>
      </c>
      <c r="D86" s="1356">
        <v>-9.3862327327999999</v>
      </c>
      <c r="E86" s="1356"/>
      <c r="F86" s="1356">
        <v>-17.010597199399999</v>
      </c>
      <c r="G86" s="1356"/>
      <c r="H86" s="1356">
        <v>-17.706892588599999</v>
      </c>
      <c r="I86" s="1356"/>
      <c r="J86" s="1356">
        <v>5.1324978105000003</v>
      </c>
      <c r="K86" s="1356"/>
      <c r="L86" s="1356">
        <v>1.9622468375</v>
      </c>
      <c r="M86" s="1356"/>
      <c r="N86" s="1356">
        <v>7.0888768409000003</v>
      </c>
      <c r="O86" s="1356"/>
      <c r="P86" s="1356">
        <v>5.7977661203000004</v>
      </c>
      <c r="Q86" s="1242"/>
    </row>
    <row r="87" spans="2:17" ht="24" customHeight="1" x14ac:dyDescent="0.25">
      <c r="B87" s="57"/>
      <c r="C87" s="58" t="s">
        <v>73</v>
      </c>
      <c r="D87" s="1356">
        <v>-1.3254440352000001</v>
      </c>
      <c r="E87" s="1356"/>
      <c r="F87" s="1356">
        <v>-15.043354474199999</v>
      </c>
      <c r="G87" s="1356"/>
      <c r="H87" s="1356">
        <v>-16.894447016899999</v>
      </c>
      <c r="I87" s="1356"/>
      <c r="J87" s="1356">
        <v>5.3648219260000003</v>
      </c>
      <c r="K87" s="1356"/>
      <c r="L87" s="1356">
        <v>6.9113907355000004</v>
      </c>
      <c r="M87" s="1356"/>
      <c r="N87" s="1356">
        <v>2.9729090808</v>
      </c>
      <c r="O87" s="1356"/>
      <c r="P87" s="1356">
        <v>4.4401366786000001</v>
      </c>
      <c r="Q87" s="1242"/>
    </row>
    <row r="88" spans="2:17" ht="24" customHeight="1" x14ac:dyDescent="0.25">
      <c r="B88" s="57"/>
      <c r="C88" s="58" t="s">
        <v>74</v>
      </c>
      <c r="D88" s="1356">
        <v>-18.1276149137</v>
      </c>
      <c r="E88" s="1356"/>
      <c r="F88" s="1356">
        <v>-16.970101120399999</v>
      </c>
      <c r="G88" s="1356"/>
      <c r="H88" s="1356">
        <v>-17.698588448399999</v>
      </c>
      <c r="I88" s="1356"/>
      <c r="J88" s="1356">
        <v>7.0408719696000004</v>
      </c>
      <c r="K88" s="1356"/>
      <c r="L88" s="1356">
        <v>24.217806078199999</v>
      </c>
      <c r="M88" s="1356"/>
      <c r="N88" s="1356">
        <v>-4.7878712526999996</v>
      </c>
      <c r="O88" s="1356"/>
      <c r="P88" s="1356">
        <v>7.8344654937999998</v>
      </c>
      <c r="Q88" s="1242"/>
    </row>
    <row r="89" spans="2:17" ht="24" customHeight="1" x14ac:dyDescent="0.25">
      <c r="B89" s="57"/>
      <c r="C89" s="58" t="s">
        <v>75</v>
      </c>
      <c r="D89" s="1356">
        <v>7.2028730860000003</v>
      </c>
      <c r="E89" s="1356"/>
      <c r="F89" s="1356">
        <v>-16.215167720299998</v>
      </c>
      <c r="G89" s="1356"/>
      <c r="H89" s="1356">
        <v>-16.6410605228</v>
      </c>
      <c r="I89" s="1356"/>
      <c r="J89" s="1356">
        <v>7.1607903151999999</v>
      </c>
      <c r="K89" s="1356"/>
      <c r="L89" s="1356">
        <v>3.0010371966</v>
      </c>
      <c r="M89" s="1356"/>
      <c r="N89" s="1356">
        <v>-5.0213357704000003</v>
      </c>
      <c r="O89" s="1356"/>
      <c r="P89" s="1356">
        <v>6.0136323920999999</v>
      </c>
      <c r="Q89" s="1242"/>
    </row>
    <row r="90" spans="2:17" ht="24" customHeight="1" x14ac:dyDescent="0.25">
      <c r="B90" s="57"/>
      <c r="C90" s="58" t="s">
        <v>76</v>
      </c>
      <c r="D90" s="1356">
        <v>-5.1457799831999997</v>
      </c>
      <c r="E90" s="1356"/>
      <c r="F90" s="1356">
        <v>-24.501976734900001</v>
      </c>
      <c r="G90" s="1356"/>
      <c r="H90" s="1356">
        <v>-21.833824390699998</v>
      </c>
      <c r="I90" s="1356"/>
      <c r="J90" s="1356">
        <v>9.2674488022000006</v>
      </c>
      <c r="K90" s="1356"/>
      <c r="L90" s="1356">
        <v>4.4782213411000003</v>
      </c>
      <c r="M90" s="1356"/>
      <c r="N90" s="1356">
        <v>-12.484124678800001</v>
      </c>
      <c r="O90" s="1356"/>
      <c r="P90" s="1356">
        <v>1.9070053523999999</v>
      </c>
      <c r="Q90" s="1242"/>
    </row>
    <row r="91" spans="2:17" ht="24" customHeight="1" x14ac:dyDescent="0.25">
      <c r="B91" s="57"/>
      <c r="C91" s="58" t="s">
        <v>77</v>
      </c>
      <c r="D91" s="1356">
        <v>-5.8092383724000003</v>
      </c>
      <c r="E91" s="1356"/>
      <c r="F91" s="1356">
        <v>-22.908167543499999</v>
      </c>
      <c r="G91" s="1356"/>
      <c r="H91" s="1356">
        <v>-20.346189927099999</v>
      </c>
      <c r="I91" s="1356"/>
      <c r="J91" s="1356">
        <v>8.7242719253000001</v>
      </c>
      <c r="K91" s="1356"/>
      <c r="L91" s="1356">
        <v>-2.0394533059</v>
      </c>
      <c r="M91" s="1356"/>
      <c r="N91" s="1356">
        <v>-15.6595987001</v>
      </c>
      <c r="O91" s="1356"/>
      <c r="P91" s="1356">
        <v>2.7013232935000002</v>
      </c>
      <c r="Q91" s="1242"/>
    </row>
    <row r="92" spans="2:17" ht="24" customHeight="1" x14ac:dyDescent="0.25">
      <c r="B92" s="57"/>
      <c r="C92" s="58" t="s">
        <v>66</v>
      </c>
      <c r="D92" s="1356">
        <v>-7.1639645119999997</v>
      </c>
      <c r="E92" s="1356"/>
      <c r="F92" s="1356">
        <v>-24.422916589900002</v>
      </c>
      <c r="G92" s="1356"/>
      <c r="H92" s="1356">
        <v>-21.8707154658</v>
      </c>
      <c r="I92" s="1356"/>
      <c r="J92" s="1356">
        <v>8.4313429378000002</v>
      </c>
      <c r="K92" s="1356"/>
      <c r="L92" s="1356">
        <v>-8.7890616992999995</v>
      </c>
      <c r="M92" s="1356"/>
      <c r="N92" s="1356">
        <v>-12.3583512868</v>
      </c>
      <c r="O92" s="1356"/>
      <c r="P92" s="1356">
        <v>0.74494623449999997</v>
      </c>
      <c r="Q92" s="1242"/>
    </row>
    <row r="93" spans="2:17" ht="24" customHeight="1" x14ac:dyDescent="0.25">
      <c r="B93" s="57"/>
      <c r="C93" s="58" t="s">
        <v>67</v>
      </c>
      <c r="D93" s="1356">
        <v>-5.3572587357000003</v>
      </c>
      <c r="E93" s="1356"/>
      <c r="F93" s="1356">
        <v>-25.132443178399999</v>
      </c>
      <c r="G93" s="1356"/>
      <c r="H93" s="1356">
        <v>-23.426401631499999</v>
      </c>
      <c r="I93" s="1356"/>
      <c r="J93" s="1356">
        <v>13.540303120600001</v>
      </c>
      <c r="K93" s="1356"/>
      <c r="L93" s="1356">
        <v>-5.3268301828000002</v>
      </c>
      <c r="M93" s="1356"/>
      <c r="N93" s="1356">
        <v>-6.1192798508999999</v>
      </c>
      <c r="O93" s="1356"/>
      <c r="P93" s="1356">
        <v>2.4382504343</v>
      </c>
      <c r="Q93" s="1242"/>
    </row>
    <row r="94" spans="2:17" ht="24" customHeight="1" x14ac:dyDescent="0.25">
      <c r="B94" s="57"/>
      <c r="C94" s="58" t="s">
        <v>68</v>
      </c>
      <c r="D94" s="1356">
        <v>-6.4110800320000001</v>
      </c>
      <c r="E94" s="1356"/>
      <c r="F94" s="1356">
        <v>-24.224913237199999</v>
      </c>
      <c r="G94" s="1356"/>
      <c r="H94" s="1356">
        <v>-23.454930071100001</v>
      </c>
      <c r="I94" s="1356"/>
      <c r="J94" s="1356">
        <v>8.9847041746999992</v>
      </c>
      <c r="K94" s="1356"/>
      <c r="L94" s="1356">
        <v>-3.1769941762</v>
      </c>
      <c r="M94" s="1356"/>
      <c r="N94" s="1356">
        <v>-1.1958361008</v>
      </c>
      <c r="O94" s="1356"/>
      <c r="P94" s="1356">
        <v>1.5185597902000001</v>
      </c>
      <c r="Q94" s="1242"/>
    </row>
    <row r="95" spans="2:17" ht="2.15" customHeight="1" x14ac:dyDescent="0.35">
      <c r="B95" s="546"/>
      <c r="C95" s="547"/>
      <c r="D95" s="1779"/>
      <c r="E95" s="1779"/>
      <c r="F95" s="1779"/>
      <c r="G95" s="1779"/>
      <c r="H95" s="1779"/>
      <c r="I95" s="1779"/>
      <c r="J95" s="1779"/>
      <c r="K95" s="1779"/>
      <c r="L95" s="1779"/>
      <c r="M95" s="1779"/>
      <c r="N95" s="1779"/>
      <c r="O95" s="1779"/>
      <c r="P95" s="1779"/>
      <c r="Q95" s="1779"/>
    </row>
    <row r="96" spans="2:17" s="319" customFormat="1" ht="18" customHeight="1" x14ac:dyDescent="0.3">
      <c r="B96" s="318" t="s">
        <v>412</v>
      </c>
      <c r="C96" s="318"/>
    </row>
    <row r="97" spans="2:17" ht="18" customHeight="1" x14ac:dyDescent="0.25">
      <c r="B97" s="467"/>
      <c r="C97" s="467"/>
      <c r="D97" s="467"/>
      <c r="E97" s="467"/>
      <c r="F97" s="467"/>
      <c r="G97" s="467"/>
      <c r="H97" s="467"/>
      <c r="I97" s="467"/>
      <c r="J97" s="467"/>
      <c r="K97" s="467"/>
      <c r="L97" s="467"/>
      <c r="M97" s="467"/>
      <c r="N97" s="467"/>
      <c r="O97" s="467"/>
      <c r="P97" s="467"/>
      <c r="Q97" s="467"/>
    </row>
    <row r="98" spans="2:17" ht="18" customHeight="1" x14ac:dyDescent="0.25">
      <c r="B98" s="426"/>
      <c r="C98" s="426"/>
      <c r="D98" s="426"/>
      <c r="E98" s="426"/>
      <c r="F98" s="426"/>
      <c r="G98" s="426"/>
      <c r="H98" s="426"/>
      <c r="I98" s="426"/>
      <c r="J98" s="426"/>
      <c r="K98" s="426"/>
      <c r="L98" s="426"/>
      <c r="M98" s="426"/>
      <c r="N98" s="426"/>
      <c r="O98" s="426"/>
      <c r="P98" s="426"/>
      <c r="Q98" s="426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</row>
    <row r="101" spans="2:17" ht="18" customHeight="1" x14ac:dyDescent="0.4">
      <c r="B101" s="90" t="str">
        <f>+Capa!G15</f>
        <v>Indicadores de Conjuntura  •  setembro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50" t="s">
        <v>897</v>
      </c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</sheetData>
  <mergeCells count="353">
    <mergeCell ref="P83:Q83"/>
    <mergeCell ref="D84:E84"/>
    <mergeCell ref="F84:G84"/>
    <mergeCell ref="H84:I84"/>
    <mergeCell ref="J84:K84"/>
    <mergeCell ref="L84:M84"/>
    <mergeCell ref="N77:O77"/>
    <mergeCell ref="P79:Q79"/>
    <mergeCell ref="L80:M80"/>
    <mergeCell ref="H83:I83"/>
    <mergeCell ref="J83:K83"/>
    <mergeCell ref="D82:E82"/>
    <mergeCell ref="N29:O29"/>
    <mergeCell ref="P29:Q29"/>
    <mergeCell ref="D77:E77"/>
    <mergeCell ref="F77:G77"/>
    <mergeCell ref="H77:I77"/>
    <mergeCell ref="J77:K77"/>
    <mergeCell ref="P77:Q77"/>
    <mergeCell ref="N91:O91"/>
    <mergeCell ref="P91:Q91"/>
    <mergeCell ref="F78:G78"/>
    <mergeCell ref="H78:I78"/>
    <mergeCell ref="J78:K78"/>
    <mergeCell ref="L78:M78"/>
    <mergeCell ref="N78:O78"/>
    <mergeCell ref="P78:Q78"/>
    <mergeCell ref="N89:O89"/>
    <mergeCell ref="P89:Q89"/>
    <mergeCell ref="H81:I81"/>
    <mergeCell ref="J81:K81"/>
    <mergeCell ref="L81:M81"/>
    <mergeCell ref="N81:O81"/>
    <mergeCell ref="F80:G80"/>
    <mergeCell ref="H80:I80"/>
    <mergeCell ref="J80:K80"/>
    <mergeCell ref="L90:M90"/>
    <mergeCell ref="N90:O90"/>
    <mergeCell ref="P90:Q90"/>
    <mergeCell ref="N88:O88"/>
    <mergeCell ref="P88:Q88"/>
    <mergeCell ref="P85:Q85"/>
    <mergeCell ref="D28:E28"/>
    <mergeCell ref="F28:G28"/>
    <mergeCell ref="H28:I28"/>
    <mergeCell ref="J28:K28"/>
    <mergeCell ref="L28:M28"/>
    <mergeCell ref="N28:O28"/>
    <mergeCell ref="P28:Q28"/>
    <mergeCell ref="D29:E29"/>
    <mergeCell ref="F29:G29"/>
    <mergeCell ref="H29:I29"/>
    <mergeCell ref="J29:K29"/>
    <mergeCell ref="L29:M29"/>
    <mergeCell ref="D88:E88"/>
    <mergeCell ref="F88:G88"/>
    <mergeCell ref="H88:I88"/>
    <mergeCell ref="J88:K88"/>
    <mergeCell ref="L88:M88"/>
    <mergeCell ref="D80:E80"/>
    <mergeCell ref="J25:K25"/>
    <mergeCell ref="L25:M25"/>
    <mergeCell ref="N25:O25"/>
    <mergeCell ref="P25:Q25"/>
    <mergeCell ref="D86:E86"/>
    <mergeCell ref="F86:G86"/>
    <mergeCell ref="H86:I86"/>
    <mergeCell ref="J86:K86"/>
    <mergeCell ref="L86:M86"/>
    <mergeCell ref="N86:O86"/>
    <mergeCell ref="P86:Q86"/>
    <mergeCell ref="N73:O73"/>
    <mergeCell ref="P73:Q73"/>
    <mergeCell ref="N74:O74"/>
    <mergeCell ref="P74:Q74"/>
    <mergeCell ref="N75:O75"/>
    <mergeCell ref="P75:Q75"/>
    <mergeCell ref="J74:K74"/>
    <mergeCell ref="L74:M74"/>
    <mergeCell ref="N76:O76"/>
    <mergeCell ref="P76:Q76"/>
    <mergeCell ref="D27:E27"/>
    <mergeCell ref="F27:G27"/>
    <mergeCell ref="H27:I27"/>
    <mergeCell ref="B9:C9"/>
    <mergeCell ref="B10:C10"/>
    <mergeCell ref="B11:C11"/>
    <mergeCell ref="D11:E11"/>
    <mergeCell ref="F11:G11"/>
    <mergeCell ref="H11:I11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J11:K11"/>
    <mergeCell ref="L11:M11"/>
    <mergeCell ref="N11:O11"/>
    <mergeCell ref="P11:Q11"/>
    <mergeCell ref="P14:Q14"/>
    <mergeCell ref="D14:E14"/>
    <mergeCell ref="F14:G14"/>
    <mergeCell ref="H14:I14"/>
    <mergeCell ref="J14:K14"/>
    <mergeCell ref="L14:M14"/>
    <mergeCell ref="N14:O14"/>
    <mergeCell ref="B12:C12"/>
    <mergeCell ref="D12:E12"/>
    <mergeCell ref="F12:G12"/>
    <mergeCell ref="H12:I12"/>
    <mergeCell ref="J12:K12"/>
    <mergeCell ref="L12:M12"/>
    <mergeCell ref="N12:O12"/>
    <mergeCell ref="P12:Q12"/>
    <mergeCell ref="B13:C13"/>
    <mergeCell ref="D13:E13"/>
    <mergeCell ref="F13:G13"/>
    <mergeCell ref="H13:I13"/>
    <mergeCell ref="J13:K13"/>
    <mergeCell ref="L13:M13"/>
    <mergeCell ref="N13:O13"/>
    <mergeCell ref="P13:Q13"/>
    <mergeCell ref="P15:Q15"/>
    <mergeCell ref="D16:E16"/>
    <mergeCell ref="F16:G16"/>
    <mergeCell ref="H16:I16"/>
    <mergeCell ref="J16:K16"/>
    <mergeCell ref="L16:M16"/>
    <mergeCell ref="N16:O16"/>
    <mergeCell ref="P16:Q16"/>
    <mergeCell ref="D15:E15"/>
    <mergeCell ref="F15:G15"/>
    <mergeCell ref="H15:I15"/>
    <mergeCell ref="J15:K15"/>
    <mergeCell ref="L15:M15"/>
    <mergeCell ref="N15:O15"/>
    <mergeCell ref="P17:Q17"/>
    <mergeCell ref="D18:E18"/>
    <mergeCell ref="F18:G18"/>
    <mergeCell ref="H18:I18"/>
    <mergeCell ref="J18:K18"/>
    <mergeCell ref="L18:M18"/>
    <mergeCell ref="N18:O18"/>
    <mergeCell ref="P18:Q18"/>
    <mergeCell ref="D17:E17"/>
    <mergeCell ref="F17:G17"/>
    <mergeCell ref="H17:I17"/>
    <mergeCell ref="J17:K17"/>
    <mergeCell ref="L17:M17"/>
    <mergeCell ref="N17:O17"/>
    <mergeCell ref="P19:Q19"/>
    <mergeCell ref="D20:E20"/>
    <mergeCell ref="F20:G20"/>
    <mergeCell ref="H20:I20"/>
    <mergeCell ref="J20:K20"/>
    <mergeCell ref="L20:M20"/>
    <mergeCell ref="N20:O20"/>
    <mergeCell ref="P20:Q20"/>
    <mergeCell ref="D19:E19"/>
    <mergeCell ref="F19:G19"/>
    <mergeCell ref="H19:I19"/>
    <mergeCell ref="J19:K19"/>
    <mergeCell ref="L19:M19"/>
    <mergeCell ref="N19:O19"/>
    <mergeCell ref="P21:Q21"/>
    <mergeCell ref="D22:E22"/>
    <mergeCell ref="F22:G22"/>
    <mergeCell ref="H22:I22"/>
    <mergeCell ref="J22:K22"/>
    <mergeCell ref="L22:M22"/>
    <mergeCell ref="N22:O22"/>
    <mergeCell ref="P22:Q22"/>
    <mergeCell ref="D21:E21"/>
    <mergeCell ref="F21:G21"/>
    <mergeCell ref="H21:I21"/>
    <mergeCell ref="J21:K21"/>
    <mergeCell ref="L21:M21"/>
    <mergeCell ref="N21:O21"/>
    <mergeCell ref="P23:Q23"/>
    <mergeCell ref="D33:E33"/>
    <mergeCell ref="F33:G33"/>
    <mergeCell ref="H33:I33"/>
    <mergeCell ref="J33:K33"/>
    <mergeCell ref="L33:M33"/>
    <mergeCell ref="N33:O33"/>
    <mergeCell ref="P33:Q33"/>
    <mergeCell ref="D23:E23"/>
    <mergeCell ref="F23:G23"/>
    <mergeCell ref="H23:I23"/>
    <mergeCell ref="J23:K23"/>
    <mergeCell ref="L23:M23"/>
    <mergeCell ref="N23:O23"/>
    <mergeCell ref="D24:E24"/>
    <mergeCell ref="F24:G24"/>
    <mergeCell ref="H24:I24"/>
    <mergeCell ref="J24:K24"/>
    <mergeCell ref="L24:M24"/>
    <mergeCell ref="N24:O24"/>
    <mergeCell ref="P24:Q24"/>
    <mergeCell ref="D25:E25"/>
    <mergeCell ref="F25:G25"/>
    <mergeCell ref="H25:I25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B71:C71"/>
    <mergeCell ref="B72:C72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L75:M75"/>
    <mergeCell ref="B74:C74"/>
    <mergeCell ref="D74:E74"/>
    <mergeCell ref="F74:G74"/>
    <mergeCell ref="H74:I74"/>
    <mergeCell ref="D95:E95"/>
    <mergeCell ref="F95:G95"/>
    <mergeCell ref="H95:I95"/>
    <mergeCell ref="J95:K95"/>
    <mergeCell ref="L95:M95"/>
    <mergeCell ref="D89:E89"/>
    <mergeCell ref="F89:G89"/>
    <mergeCell ref="H89:I89"/>
    <mergeCell ref="J89:K89"/>
    <mergeCell ref="L89:M89"/>
    <mergeCell ref="D91:E91"/>
    <mergeCell ref="F91:G91"/>
    <mergeCell ref="H91:I91"/>
    <mergeCell ref="J91:K91"/>
    <mergeCell ref="L91:M91"/>
    <mergeCell ref="D92:E92"/>
    <mergeCell ref="F92:G92"/>
    <mergeCell ref="H92:I92"/>
    <mergeCell ref="J92:K92"/>
    <mergeCell ref="L92:M92"/>
    <mergeCell ref="D94:E94"/>
    <mergeCell ref="F94:G94"/>
    <mergeCell ref="H94:I94"/>
    <mergeCell ref="J94:K94"/>
    <mergeCell ref="B76:C76"/>
    <mergeCell ref="D76:E76"/>
    <mergeCell ref="F76:G76"/>
    <mergeCell ref="H76:I76"/>
    <mergeCell ref="J76:K76"/>
    <mergeCell ref="L76:M76"/>
    <mergeCell ref="D79:E79"/>
    <mergeCell ref="D78:E78"/>
    <mergeCell ref="L77:M77"/>
    <mergeCell ref="N30:O30"/>
    <mergeCell ref="P30:Q30"/>
    <mergeCell ref="D31:E31"/>
    <mergeCell ref="F31:G31"/>
    <mergeCell ref="H31:I31"/>
    <mergeCell ref="N95:O95"/>
    <mergeCell ref="P95:Q95"/>
    <mergeCell ref="D85:E85"/>
    <mergeCell ref="F85:G85"/>
    <mergeCell ref="H85:I85"/>
    <mergeCell ref="J85:K85"/>
    <mergeCell ref="L85:M85"/>
    <mergeCell ref="N85:O85"/>
    <mergeCell ref="D87:E87"/>
    <mergeCell ref="F87:G87"/>
    <mergeCell ref="H87:I87"/>
    <mergeCell ref="J87:K87"/>
    <mergeCell ref="L87:M87"/>
    <mergeCell ref="N87:O87"/>
    <mergeCell ref="P87:Q87"/>
    <mergeCell ref="D90:E90"/>
    <mergeCell ref="F90:G90"/>
    <mergeCell ref="H90:I90"/>
    <mergeCell ref="J90:K90"/>
    <mergeCell ref="D26:E26"/>
    <mergeCell ref="F26:G26"/>
    <mergeCell ref="H26:I26"/>
    <mergeCell ref="J26:K26"/>
    <mergeCell ref="L26:M26"/>
    <mergeCell ref="N84:O84"/>
    <mergeCell ref="P84:Q84"/>
    <mergeCell ref="D83:E83"/>
    <mergeCell ref="L83:M83"/>
    <mergeCell ref="N83:O83"/>
    <mergeCell ref="P26:Q26"/>
    <mergeCell ref="N80:O80"/>
    <mergeCell ref="P80:Q80"/>
    <mergeCell ref="J27:K27"/>
    <mergeCell ref="L27:M27"/>
    <mergeCell ref="N27:O27"/>
    <mergeCell ref="P27:Q27"/>
    <mergeCell ref="D30:E30"/>
    <mergeCell ref="F30:G30"/>
    <mergeCell ref="H30:I30"/>
    <mergeCell ref="J30:K30"/>
    <mergeCell ref="N31:O31"/>
    <mergeCell ref="P31:Q31"/>
    <mergeCell ref="L30:M30"/>
    <mergeCell ref="D32:E32"/>
    <mergeCell ref="F32:G32"/>
    <mergeCell ref="J31:K31"/>
    <mergeCell ref="L31:M31"/>
    <mergeCell ref="F82:G82"/>
    <mergeCell ref="H82:I82"/>
    <mergeCell ref="J82:K82"/>
    <mergeCell ref="P81:Q81"/>
    <mergeCell ref="H32:I32"/>
    <mergeCell ref="J32:K32"/>
    <mergeCell ref="L32:M32"/>
    <mergeCell ref="N32:O32"/>
    <mergeCell ref="P32:Q32"/>
    <mergeCell ref="L94:M94"/>
    <mergeCell ref="N94:O94"/>
    <mergeCell ref="P94:Q94"/>
    <mergeCell ref="N26:O26"/>
    <mergeCell ref="D93:E93"/>
    <mergeCell ref="F93:G93"/>
    <mergeCell ref="H93:I93"/>
    <mergeCell ref="J93:K93"/>
    <mergeCell ref="L93:M93"/>
    <mergeCell ref="N93:O93"/>
    <mergeCell ref="P93:Q93"/>
    <mergeCell ref="F79:G79"/>
    <mergeCell ref="H79:I79"/>
    <mergeCell ref="J79:K79"/>
    <mergeCell ref="L79:M79"/>
    <mergeCell ref="N79:O79"/>
    <mergeCell ref="L82:M82"/>
    <mergeCell ref="N82:O82"/>
    <mergeCell ref="P82:Q82"/>
    <mergeCell ref="D81:E81"/>
    <mergeCell ref="F81:G81"/>
    <mergeCell ref="N92:O92"/>
    <mergeCell ref="P92:Q92"/>
    <mergeCell ref="F83:G83"/>
  </mergeCells>
  <phoneticPr fontId="96" type="noConversion"/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1:AA2092"/>
  <sheetViews>
    <sheetView showGridLines="0" view="pageBreakPreview" topLeftCell="A70" zoomScale="65" zoomScaleNormal="75" zoomScaleSheetLayoutView="65" workbookViewId="0">
      <selection activeCell="H82" sqref="H82:I8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4" width="13.7265625" style="9" customWidth="1"/>
    <col min="15" max="17" width="12.7265625" style="9" customWidth="1"/>
    <col min="18" max="16384" width="9.1796875" style="9"/>
  </cols>
  <sheetData>
    <row r="1" spans="2:27" s="281" customFormat="1" ht="26.25" customHeight="1" x14ac:dyDescent="0.35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27" s="281" customFormat="1" ht="4" customHeight="1" x14ac:dyDescent="0.35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27" s="281" customFormat="1" ht="18" customHeight="1" x14ac:dyDescent="0.35">
      <c r="B3" s="43"/>
      <c r="C3" s="43"/>
      <c r="D3" s="43"/>
      <c r="E3" s="43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123" t="s">
        <v>0</v>
      </c>
    </row>
    <row r="5" spans="2:27" ht="18" customHeight="1" x14ac:dyDescent="0.4">
      <c r="B5" s="39" t="s">
        <v>428</v>
      </c>
      <c r="C5" s="40"/>
    </row>
    <row r="6" spans="2:27" ht="18" customHeight="1" x14ac:dyDescent="0.25">
      <c r="B6" s="127" t="s">
        <v>429</v>
      </c>
      <c r="C6" s="92"/>
    </row>
    <row r="7" spans="2:27" ht="22" customHeight="1" x14ac:dyDescent="0.25">
      <c r="B7" s="1686"/>
      <c r="C7" s="1686"/>
      <c r="D7" s="1279" t="s">
        <v>415</v>
      </c>
      <c r="E7" s="1279"/>
      <c r="F7" s="1279"/>
      <c r="G7" s="1279"/>
      <c r="H7" s="1279"/>
      <c r="I7" s="1279"/>
      <c r="J7" s="1279"/>
      <c r="K7" s="1279"/>
      <c r="L7" s="1279" t="s">
        <v>416</v>
      </c>
      <c r="M7" s="1279"/>
      <c r="N7" s="1279"/>
      <c r="O7" s="1279"/>
      <c r="P7" s="1279"/>
      <c r="Q7" s="1602"/>
    </row>
    <row r="8" spans="2:27" ht="26.15" customHeight="1" x14ac:dyDescent="0.25">
      <c r="B8" s="1686"/>
      <c r="C8" s="1686"/>
      <c r="D8" s="1588" t="s">
        <v>417</v>
      </c>
      <c r="E8" s="1588"/>
      <c r="F8" s="1588" t="s">
        <v>418</v>
      </c>
      <c r="G8" s="1588"/>
      <c r="H8" s="1588" t="s">
        <v>419</v>
      </c>
      <c r="I8" s="1588"/>
      <c r="J8" s="1588" t="s">
        <v>420</v>
      </c>
      <c r="K8" s="1588"/>
      <c r="L8" s="1588" t="s">
        <v>421</v>
      </c>
      <c r="M8" s="1588"/>
      <c r="N8" s="1588" t="s">
        <v>422</v>
      </c>
      <c r="O8" s="1588"/>
      <c r="P8" s="1588" t="s">
        <v>423</v>
      </c>
      <c r="Q8" s="1588"/>
    </row>
    <row r="9" spans="2:27" ht="20.149999999999999" customHeight="1" x14ac:dyDescent="0.25">
      <c r="B9" s="1797" t="s">
        <v>204</v>
      </c>
      <c r="C9" s="1798"/>
      <c r="D9" s="589">
        <v>99.155852707816678</v>
      </c>
      <c r="E9" s="590">
        <v>40575</v>
      </c>
      <c r="F9" s="589">
        <v>86.427382382883337</v>
      </c>
      <c r="G9" s="590">
        <v>40422</v>
      </c>
      <c r="H9" s="589">
        <v>80.78806266221666</v>
      </c>
      <c r="I9" s="590">
        <v>40575</v>
      </c>
      <c r="J9" s="589">
        <v>96.135639892783345</v>
      </c>
      <c r="K9" s="590">
        <v>40817</v>
      </c>
      <c r="L9" s="589">
        <v>88.487609517899998</v>
      </c>
      <c r="M9" s="590">
        <v>40238</v>
      </c>
      <c r="N9" s="589">
        <v>86.133788473916667</v>
      </c>
      <c r="O9" s="590">
        <v>40544</v>
      </c>
      <c r="P9" s="589">
        <v>84.498697379891652</v>
      </c>
      <c r="Q9" s="591">
        <v>40664</v>
      </c>
    </row>
    <row r="10" spans="2:27" ht="20.149999999999999" customHeight="1" x14ac:dyDescent="0.25">
      <c r="B10" s="1385" t="s">
        <v>205</v>
      </c>
      <c r="C10" s="1386"/>
      <c r="D10" s="584">
        <v>-99.510950082383332</v>
      </c>
      <c r="E10" s="571">
        <v>39845</v>
      </c>
      <c r="F10" s="584">
        <v>-100</v>
      </c>
      <c r="G10" s="571">
        <v>43952</v>
      </c>
      <c r="H10" s="584">
        <v>-100</v>
      </c>
      <c r="I10" s="571">
        <v>43983</v>
      </c>
      <c r="J10" s="584">
        <v>-79.133496956641665</v>
      </c>
      <c r="K10" s="571">
        <v>39814</v>
      </c>
      <c r="L10" s="584">
        <v>-100</v>
      </c>
      <c r="M10" s="571">
        <v>41183</v>
      </c>
      <c r="N10" s="584">
        <v>-65.911532316683335</v>
      </c>
      <c r="O10" s="571">
        <v>40179</v>
      </c>
      <c r="P10" s="584">
        <v>-70.989761187708339</v>
      </c>
      <c r="Q10" s="570">
        <v>39995</v>
      </c>
    </row>
    <row r="11" spans="2:27" ht="24" customHeight="1" x14ac:dyDescent="0.25">
      <c r="B11" s="1177">
        <v>2020</v>
      </c>
      <c r="C11" s="1164"/>
      <c r="D11" s="1376">
        <v>-31.864028557624994</v>
      </c>
      <c r="E11" s="1376"/>
      <c r="F11" s="1376">
        <v>-40.747694269068745</v>
      </c>
      <c r="G11" s="1376"/>
      <c r="H11" s="1376">
        <v>-40.652262640621515</v>
      </c>
      <c r="I11" s="1376"/>
      <c r="J11" s="1376">
        <v>0.7480681921500022</v>
      </c>
      <c r="K11" s="1376"/>
      <c r="L11" s="1376">
        <v>12.160603099649999</v>
      </c>
      <c r="M11" s="1376"/>
      <c r="N11" s="1376">
        <v>-2.4186301874999667E-2</v>
      </c>
      <c r="O11" s="1376"/>
      <c r="P11" s="1376">
        <v>-2.375800938591667</v>
      </c>
      <c r="Q11" s="1249"/>
    </row>
    <row r="12" spans="2:27" ht="24" customHeight="1" x14ac:dyDescent="0.25">
      <c r="B12" s="1177">
        <v>2021</v>
      </c>
      <c r="C12" s="1164"/>
      <c r="D12" s="1376">
        <v>-1.4554428478694454</v>
      </c>
      <c r="E12" s="1376"/>
      <c r="F12" s="1376">
        <v>-3.3563117725055562</v>
      </c>
      <c r="G12" s="1376"/>
      <c r="H12" s="1376">
        <v>-1.4036883138722223</v>
      </c>
      <c r="I12" s="1376"/>
      <c r="J12" s="1376">
        <v>2.6519930568750012</v>
      </c>
      <c r="K12" s="1376"/>
      <c r="L12" s="1376">
        <v>0.9241904676999998</v>
      </c>
      <c r="M12" s="1376"/>
      <c r="N12" s="1376">
        <v>0.84341642880277778</v>
      </c>
      <c r="O12" s="1376"/>
      <c r="P12" s="1376">
        <v>-1.9415108777416668</v>
      </c>
      <c r="Q12" s="1249"/>
    </row>
    <row r="13" spans="2:27" ht="24" customHeight="1" x14ac:dyDescent="0.25">
      <c r="B13" s="1177">
        <v>2022</v>
      </c>
      <c r="C13" s="1164"/>
      <c r="D13" s="1376">
        <v>2.2638807568333337</v>
      </c>
      <c r="E13" s="1376"/>
      <c r="F13" s="1376">
        <v>1.5528429081499999</v>
      </c>
      <c r="G13" s="1376"/>
      <c r="H13" s="1376">
        <v>3.8443543343916668</v>
      </c>
      <c r="I13" s="1376"/>
      <c r="J13" s="1376">
        <v>1.7799161336249998</v>
      </c>
      <c r="K13" s="1376"/>
      <c r="L13" s="1376">
        <v>5.5483625586750014</v>
      </c>
      <c r="M13" s="1376"/>
      <c r="N13" s="1376">
        <v>1.3956300270333333</v>
      </c>
      <c r="O13" s="1376"/>
      <c r="P13" s="1376">
        <v>2.4369184939083333</v>
      </c>
      <c r="Q13" s="1249"/>
    </row>
    <row r="14" spans="2:27" ht="25.5" customHeight="1" x14ac:dyDescent="0.25">
      <c r="B14" s="51"/>
      <c r="C14" s="52"/>
      <c r="D14" s="1367"/>
      <c r="E14" s="1367"/>
      <c r="F14" s="1367"/>
      <c r="G14" s="1367"/>
      <c r="H14" s="1367"/>
      <c r="I14" s="1367"/>
      <c r="J14" s="1367"/>
      <c r="K14" s="1367"/>
      <c r="L14" s="1367"/>
      <c r="M14" s="1367"/>
      <c r="N14" s="1367"/>
      <c r="O14" s="1367"/>
      <c r="P14" s="1367"/>
      <c r="Q14" s="1245"/>
    </row>
    <row r="15" spans="2:27" ht="24" customHeight="1" x14ac:dyDescent="0.25">
      <c r="B15" s="57">
        <v>22</v>
      </c>
      <c r="C15" s="84" t="s">
        <v>75</v>
      </c>
      <c r="D15" s="1356">
        <v>2.3381223320000002</v>
      </c>
      <c r="E15" s="1356"/>
      <c r="F15" s="1356">
        <v>-2.0640560151999998</v>
      </c>
      <c r="G15" s="1356"/>
      <c r="H15" s="1356">
        <v>2.4943407883000002</v>
      </c>
      <c r="I15" s="1356"/>
      <c r="J15" s="1356">
        <v>2.5567443340999998</v>
      </c>
      <c r="K15" s="1356"/>
      <c r="L15" s="1356">
        <v>6.5600492728999997</v>
      </c>
      <c r="M15" s="1356"/>
      <c r="N15" s="1356">
        <v>2.4629294236999999</v>
      </c>
      <c r="O15" s="1356"/>
      <c r="P15" s="1356">
        <v>2.0016524693000002</v>
      </c>
      <c r="Q15" s="1242"/>
    </row>
    <row r="16" spans="2:27" ht="24" customHeight="1" x14ac:dyDescent="0.25">
      <c r="B16" s="57"/>
      <c r="C16" s="84" t="s">
        <v>76</v>
      </c>
      <c r="D16" s="1356">
        <v>4.561243181</v>
      </c>
      <c r="E16" s="1356"/>
      <c r="F16" s="1356">
        <v>-2.0029023513999999</v>
      </c>
      <c r="G16" s="1356"/>
      <c r="H16" s="1356">
        <v>2.5583408295000001</v>
      </c>
      <c r="I16" s="1356"/>
      <c r="J16" s="1356">
        <v>-11.599160700000001</v>
      </c>
      <c r="K16" s="1356"/>
      <c r="L16" s="1356">
        <v>4.561243181</v>
      </c>
      <c r="M16" s="1356"/>
      <c r="N16" s="1356">
        <v>2.0029023513999999</v>
      </c>
      <c r="O16" s="1356"/>
      <c r="P16" s="1356">
        <v>0</v>
      </c>
      <c r="Q16" s="1242"/>
    </row>
    <row r="17" spans="2:17" ht="24" customHeight="1" x14ac:dyDescent="0.25">
      <c r="B17" s="57"/>
      <c r="C17" s="84" t="s">
        <v>77</v>
      </c>
      <c r="D17" s="1356">
        <v>-11.255452549699999</v>
      </c>
      <c r="E17" s="1356"/>
      <c r="F17" s="1356">
        <v>-2.1170269370999999</v>
      </c>
      <c r="G17" s="1356"/>
      <c r="H17" s="1356">
        <v>2.4943407883000002</v>
      </c>
      <c r="I17" s="1356"/>
      <c r="J17" s="1356">
        <v>4.5583968035</v>
      </c>
      <c r="K17" s="1356"/>
      <c r="L17" s="1356">
        <v>16.150319215900002</v>
      </c>
      <c r="M17" s="1356"/>
      <c r="N17" s="1356">
        <v>0.17633013010000001</v>
      </c>
      <c r="O17" s="1356"/>
      <c r="P17" s="1356">
        <v>0.16013973249999999</v>
      </c>
      <c r="Q17" s="1242"/>
    </row>
    <row r="18" spans="2:17" ht="24" customHeight="1" x14ac:dyDescent="0.25">
      <c r="B18" s="57"/>
      <c r="C18" s="84" t="s">
        <v>66</v>
      </c>
      <c r="D18" s="1356">
        <v>6.4976457271000001</v>
      </c>
      <c r="E18" s="1356"/>
      <c r="F18" s="1356">
        <v>-2.0640560151999998</v>
      </c>
      <c r="G18" s="1356"/>
      <c r="H18" s="1356">
        <v>2.4943407883000002</v>
      </c>
      <c r="I18" s="1356"/>
      <c r="J18" s="1356">
        <v>4.5583968035</v>
      </c>
      <c r="K18" s="1356"/>
      <c r="L18" s="1356">
        <v>4.5583968035</v>
      </c>
      <c r="M18" s="1356"/>
      <c r="N18" s="1356">
        <v>0</v>
      </c>
      <c r="O18" s="1356"/>
      <c r="P18" s="1356">
        <v>0.11392658429999999</v>
      </c>
      <c r="Q18" s="1242"/>
    </row>
    <row r="19" spans="2:17" ht="24" customHeight="1" x14ac:dyDescent="0.25">
      <c r="B19" s="57"/>
      <c r="C19" s="84" t="s">
        <v>67</v>
      </c>
      <c r="D19" s="1356">
        <v>4.4959932577000004</v>
      </c>
      <c r="E19" s="1356"/>
      <c r="F19" s="1356">
        <v>2.4943407883000002</v>
      </c>
      <c r="G19" s="1356"/>
      <c r="H19" s="1356">
        <v>2.4943407883000002</v>
      </c>
      <c r="I19" s="1356"/>
      <c r="J19" s="1356">
        <v>4.5583968035</v>
      </c>
      <c r="K19" s="1356"/>
      <c r="L19" s="1356">
        <v>4.6030167558999997</v>
      </c>
      <c r="M19" s="1356"/>
      <c r="N19" s="1356">
        <v>0</v>
      </c>
      <c r="O19" s="1356"/>
      <c r="P19" s="1356">
        <v>0.381089815</v>
      </c>
      <c r="Q19" s="1242"/>
    </row>
    <row r="20" spans="2:17" ht="24" customHeight="1" x14ac:dyDescent="0.25">
      <c r="B20" s="57"/>
      <c r="C20" s="84" t="s">
        <v>68</v>
      </c>
      <c r="D20" s="1356">
        <v>4.4959932577000004</v>
      </c>
      <c r="E20" s="1356"/>
      <c r="F20" s="1356">
        <v>2.4943407883000002</v>
      </c>
      <c r="G20" s="1356"/>
      <c r="H20" s="1356">
        <v>2.4943407883000002</v>
      </c>
      <c r="I20" s="1356"/>
      <c r="J20" s="1356">
        <v>4.5583968035</v>
      </c>
      <c r="K20" s="1356"/>
      <c r="L20" s="1356">
        <v>0</v>
      </c>
      <c r="M20" s="1356"/>
      <c r="N20" s="1356">
        <v>0</v>
      </c>
      <c r="O20" s="1356"/>
      <c r="P20" s="1356">
        <v>0.11392658429999999</v>
      </c>
      <c r="Q20" s="1242"/>
    </row>
    <row r="21" spans="2:17" ht="24" customHeight="1" x14ac:dyDescent="0.25">
      <c r="B21" s="57"/>
      <c r="C21" s="84" t="s">
        <v>69</v>
      </c>
      <c r="D21" s="1356">
        <v>4.6193524658999996</v>
      </c>
      <c r="E21" s="1356"/>
      <c r="F21" s="1356">
        <v>2.4943407883000002</v>
      </c>
      <c r="G21" s="1356"/>
      <c r="H21" s="1356">
        <v>2.4943407883000002</v>
      </c>
      <c r="I21" s="1356"/>
      <c r="J21" s="1356">
        <v>-6.2403545800000002E-2</v>
      </c>
      <c r="K21" s="1356"/>
      <c r="L21" s="1356">
        <v>-5.2970921800000001E-2</v>
      </c>
      <c r="M21" s="1356"/>
      <c r="N21" s="1356">
        <v>0</v>
      </c>
      <c r="O21" s="1356"/>
      <c r="P21" s="1356">
        <v>-6.2403545800000002E-2</v>
      </c>
      <c r="Q21" s="1242"/>
    </row>
    <row r="22" spans="2:17" ht="24" customHeight="1" x14ac:dyDescent="0.25">
      <c r="B22" s="57"/>
      <c r="C22" s="84" t="s">
        <v>70</v>
      </c>
      <c r="D22" s="1356">
        <v>-5.2970921800000001E-2</v>
      </c>
      <c r="E22" s="1356"/>
      <c r="F22" s="1356">
        <v>2.5567443340999998</v>
      </c>
      <c r="G22" s="1356"/>
      <c r="H22" s="1356">
        <v>2.4943407883000002</v>
      </c>
      <c r="I22" s="1356"/>
      <c r="J22" s="1356">
        <v>4.5583968035</v>
      </c>
      <c r="K22" s="1356"/>
      <c r="L22" s="1356">
        <v>0</v>
      </c>
      <c r="M22" s="1356"/>
      <c r="N22" s="1356">
        <v>0.2387336759</v>
      </c>
      <c r="O22" s="1356"/>
      <c r="P22" s="1356">
        <v>0.17633013010000001</v>
      </c>
      <c r="Q22" s="1242"/>
    </row>
    <row r="23" spans="2:17" ht="24" customHeight="1" x14ac:dyDescent="0.25">
      <c r="B23" s="110"/>
      <c r="C23" s="52" t="s">
        <v>71</v>
      </c>
      <c r="D23" s="1367">
        <v>6.5111415342000001</v>
      </c>
      <c r="E23" s="1367"/>
      <c r="F23" s="1367">
        <v>2.5053368313000002</v>
      </c>
      <c r="G23" s="1367"/>
      <c r="H23" s="1367">
        <v>2.5583408295000001</v>
      </c>
      <c r="I23" s="1367"/>
      <c r="J23" s="1367">
        <v>0</v>
      </c>
      <c r="K23" s="1367"/>
      <c r="L23" s="1367">
        <v>4.5082391826999997</v>
      </c>
      <c r="M23" s="1367"/>
      <c r="N23" s="1367">
        <v>4.561243181</v>
      </c>
      <c r="O23" s="1367"/>
      <c r="P23" s="1367">
        <v>0</v>
      </c>
      <c r="Q23" s="1245"/>
    </row>
    <row r="24" spans="2:17" ht="24" customHeight="1" x14ac:dyDescent="0.25">
      <c r="B24" s="57">
        <v>23</v>
      </c>
      <c r="C24" s="84" t="s">
        <v>72</v>
      </c>
      <c r="D24" s="1356">
        <v>4.5583968035</v>
      </c>
      <c r="E24" s="1356"/>
      <c r="F24" s="1356">
        <v>2.4943407883000002</v>
      </c>
      <c r="G24" s="1356"/>
      <c r="H24" s="1356">
        <v>2.4943407883000002</v>
      </c>
      <c r="I24" s="1356"/>
      <c r="J24" s="1356">
        <v>0</v>
      </c>
      <c r="K24" s="1356"/>
      <c r="L24" s="1356">
        <v>4.5583968035</v>
      </c>
      <c r="M24" s="1356"/>
      <c r="N24" s="1356">
        <v>4.5583968035</v>
      </c>
      <c r="O24" s="1356"/>
      <c r="P24" s="1356">
        <v>0.2864251263</v>
      </c>
      <c r="Q24" s="1242"/>
    </row>
    <row r="25" spans="2:17" ht="24" customHeight="1" x14ac:dyDescent="0.25">
      <c r="B25" s="57"/>
      <c r="C25" s="84" t="s">
        <v>73</v>
      </c>
      <c r="D25" s="1356">
        <v>4.9572702120000001</v>
      </c>
      <c r="E25" s="1356"/>
      <c r="F25" s="1356">
        <v>4.4959932577000004</v>
      </c>
      <c r="G25" s="1356"/>
      <c r="H25" s="1356">
        <v>4.4959932577000004</v>
      </c>
      <c r="I25" s="1356"/>
      <c r="J25" s="1356">
        <v>0</v>
      </c>
      <c r="K25" s="1356"/>
      <c r="L25" s="1356">
        <v>4.9572702120000001</v>
      </c>
      <c r="M25" s="1356"/>
      <c r="N25" s="1356">
        <v>0</v>
      </c>
      <c r="O25" s="1356"/>
      <c r="P25" s="1356">
        <v>0.39887340850000003</v>
      </c>
      <c r="Q25" s="1242"/>
    </row>
    <row r="26" spans="2:17" ht="24" customHeight="1" x14ac:dyDescent="0.25">
      <c r="B26" s="57"/>
      <c r="C26" s="84" t="s">
        <v>74</v>
      </c>
      <c r="D26" s="1356">
        <v>4.6723233877999997</v>
      </c>
      <c r="E26" s="1356"/>
      <c r="F26" s="1356">
        <v>4.4959932577000004</v>
      </c>
      <c r="G26" s="1356"/>
      <c r="H26" s="1356">
        <v>4.4959932577000004</v>
      </c>
      <c r="I26" s="1356"/>
      <c r="J26" s="1356">
        <v>0</v>
      </c>
      <c r="K26" s="1356"/>
      <c r="L26" s="1356">
        <v>6.7363794029999999</v>
      </c>
      <c r="M26" s="1356"/>
      <c r="N26" s="1356">
        <v>0</v>
      </c>
      <c r="O26" s="1356"/>
      <c r="P26" s="1356">
        <v>0.17633013010000001</v>
      </c>
      <c r="Q26" s="1242"/>
    </row>
    <row r="27" spans="2:17" ht="24" customHeight="1" x14ac:dyDescent="0.25">
      <c r="B27" s="57"/>
      <c r="C27" s="84" t="s">
        <v>75</v>
      </c>
      <c r="D27" s="1356">
        <v>6.7825925512999996</v>
      </c>
      <c r="E27" s="1356"/>
      <c r="F27" s="1356">
        <v>4.5583968035</v>
      </c>
      <c r="G27" s="1356"/>
      <c r="H27" s="1356">
        <v>4.5583968035</v>
      </c>
      <c r="I27" s="1356"/>
      <c r="J27" s="1356">
        <v>0</v>
      </c>
      <c r="K27" s="1356"/>
      <c r="L27" s="1356">
        <v>6.6224528187000002</v>
      </c>
      <c r="M27" s="1356"/>
      <c r="N27" s="1356">
        <v>0</v>
      </c>
      <c r="O27" s="1356"/>
      <c r="P27" s="1356">
        <v>0</v>
      </c>
      <c r="Q27" s="1242"/>
    </row>
    <row r="28" spans="2:17" ht="24" customHeight="1" x14ac:dyDescent="0.25">
      <c r="B28" s="57"/>
      <c r="C28" s="84" t="s">
        <v>76</v>
      </c>
      <c r="D28" s="1356">
        <v>6.2903376747999999</v>
      </c>
      <c r="E28" s="1356"/>
      <c r="F28" s="1356">
        <v>5.1420355476999999</v>
      </c>
      <c r="G28" s="1356"/>
      <c r="H28" s="1356">
        <v>5.164741963</v>
      </c>
      <c r="I28" s="1356"/>
      <c r="J28" s="1356">
        <v>5.0787579807999998</v>
      </c>
      <c r="K28" s="1356"/>
      <c r="L28" s="1356">
        <v>6.3519228119999998</v>
      </c>
      <c r="M28" s="1356"/>
      <c r="N28" s="1356">
        <v>3.2866873300000002E-2</v>
      </c>
      <c r="O28" s="1356"/>
      <c r="P28" s="1356">
        <v>5.1976088363999997</v>
      </c>
      <c r="Q28" s="1242"/>
    </row>
    <row r="29" spans="2:17" ht="24" customHeight="1" x14ac:dyDescent="0.25">
      <c r="B29" s="57"/>
      <c r="C29" s="84" t="s">
        <v>77</v>
      </c>
      <c r="D29" s="1356">
        <v>5.0787579807999998</v>
      </c>
      <c r="E29" s="1356"/>
      <c r="F29" s="1356">
        <v>5.0787579807999998</v>
      </c>
      <c r="G29" s="1356"/>
      <c r="H29" s="1356">
        <v>5.0787579807999998</v>
      </c>
      <c r="I29" s="1356"/>
      <c r="J29" s="1356">
        <v>5.0787579807999998</v>
      </c>
      <c r="K29" s="1356"/>
      <c r="L29" s="1356">
        <v>6.2330719563999999</v>
      </c>
      <c r="M29" s="1356"/>
      <c r="N29" s="1356">
        <v>0</v>
      </c>
      <c r="O29" s="1356"/>
      <c r="P29" s="1356">
        <v>0</v>
      </c>
      <c r="Q29" s="1242"/>
    </row>
    <row r="30" spans="2:17" ht="24" customHeight="1" x14ac:dyDescent="0.25">
      <c r="B30" s="57"/>
      <c r="C30" s="84" t="s">
        <v>66</v>
      </c>
      <c r="D30" s="1356">
        <v>5.1116248540999996</v>
      </c>
      <c r="E30" s="1356"/>
      <c r="F30" s="1356">
        <v>5.0787579807999998</v>
      </c>
      <c r="G30" s="1356"/>
      <c r="H30" s="1356">
        <v>5.0787579807999998</v>
      </c>
      <c r="I30" s="1356"/>
      <c r="J30" s="1356">
        <v>0</v>
      </c>
      <c r="K30" s="1356"/>
      <c r="L30" s="1356">
        <v>6.2659388296999996</v>
      </c>
      <c r="M30" s="1356"/>
      <c r="N30" s="1356">
        <v>0</v>
      </c>
      <c r="O30" s="1356"/>
      <c r="P30" s="1356">
        <v>5.1116248540999996</v>
      </c>
      <c r="Q30" s="1242"/>
    </row>
    <row r="31" spans="2:17" ht="24" customHeight="1" x14ac:dyDescent="0.25">
      <c r="B31" s="57"/>
      <c r="C31" s="84" t="s">
        <v>67</v>
      </c>
      <c r="D31" s="1356">
        <v>6.4316711146000003</v>
      </c>
      <c r="E31" s="1356"/>
      <c r="F31" s="1356">
        <v>5.0407053375000004</v>
      </c>
      <c r="G31" s="1356"/>
      <c r="H31" s="1356">
        <v>5.0787579807999998</v>
      </c>
      <c r="I31" s="1356"/>
      <c r="J31" s="1356">
        <v>5.0787579807999998</v>
      </c>
      <c r="K31" s="1356"/>
      <c r="L31" s="1356">
        <v>5.1327011680999997</v>
      </c>
      <c r="M31" s="1356"/>
      <c r="N31" s="1356">
        <v>0</v>
      </c>
      <c r="O31" s="1356"/>
      <c r="P31" s="1356">
        <v>5.0787579807999998</v>
      </c>
      <c r="Q31" s="1242"/>
    </row>
    <row r="32" spans="2:17" ht="24" customHeight="1" x14ac:dyDescent="0.25">
      <c r="B32" s="57"/>
      <c r="C32" s="84" t="s">
        <v>68</v>
      </c>
      <c r="D32" s="1356">
        <v>5.1116248540999996</v>
      </c>
      <c r="E32" s="1356"/>
      <c r="F32" s="1356">
        <v>5.0787579807999998</v>
      </c>
      <c r="G32" s="1356"/>
      <c r="H32" s="1356">
        <v>5.1116248540999996</v>
      </c>
      <c r="I32" s="1356"/>
      <c r="J32" s="1356">
        <v>-3.0410693499999999E-2</v>
      </c>
      <c r="K32" s="1356"/>
      <c r="L32" s="1356">
        <v>-70.358129453100005</v>
      </c>
      <c r="M32" s="1356"/>
      <c r="N32" s="1356">
        <v>0</v>
      </c>
      <c r="O32" s="1356"/>
      <c r="P32" s="1356">
        <v>3.2866873300000002E-2</v>
      </c>
      <c r="Q32" s="1242"/>
    </row>
    <row r="33" spans="2:17" ht="3" customHeight="1" x14ac:dyDescent="0.35">
      <c r="B33" s="546"/>
      <c r="C33" s="592"/>
      <c r="D33" s="1779"/>
      <c r="E33" s="1779"/>
      <c r="F33" s="1779"/>
      <c r="G33" s="1779"/>
      <c r="H33" s="1779"/>
      <c r="I33" s="1779"/>
      <c r="J33" s="1779"/>
      <c r="K33" s="1779"/>
      <c r="L33" s="1779"/>
      <c r="M33" s="1779"/>
      <c r="N33" s="1779"/>
      <c r="O33" s="1779"/>
      <c r="P33" s="1779"/>
      <c r="Q33" s="1779"/>
    </row>
    <row r="34" spans="2:17" s="319" customFormat="1" ht="18" customHeight="1" x14ac:dyDescent="0.3">
      <c r="B34" s="318" t="s">
        <v>412</v>
      </c>
      <c r="C34" s="318"/>
    </row>
    <row r="35" spans="2:17" ht="18" customHeight="1" x14ac:dyDescent="0.25">
      <c r="B35" s="467"/>
      <c r="C35" s="467"/>
      <c r="D35" s="467"/>
      <c r="E35" s="467"/>
      <c r="F35" s="467"/>
      <c r="G35" s="467"/>
      <c r="H35" s="467"/>
      <c r="I35" s="467"/>
      <c r="J35" s="467"/>
      <c r="K35" s="467"/>
      <c r="L35" s="467"/>
      <c r="M35" s="467"/>
      <c r="N35" s="467"/>
      <c r="O35" s="467"/>
      <c r="P35" s="467"/>
      <c r="Q35" s="467"/>
    </row>
    <row r="36" spans="2:17" ht="14.15" customHeight="1" x14ac:dyDescent="0.25">
      <c r="B36" s="467"/>
      <c r="C36" s="467"/>
      <c r="D36" s="467"/>
      <c r="E36" s="467"/>
      <c r="F36" s="467"/>
      <c r="G36" s="467"/>
      <c r="H36" s="467"/>
      <c r="I36" s="467"/>
      <c r="J36" s="467"/>
      <c r="K36" s="467"/>
      <c r="L36" s="467"/>
      <c r="M36" s="467"/>
      <c r="N36" s="467"/>
      <c r="O36" s="467"/>
      <c r="P36" s="467"/>
      <c r="Q36" s="467"/>
    </row>
    <row r="37" spans="2:17" ht="0.65" customHeight="1" x14ac:dyDescent="0.25">
      <c r="B37" s="426"/>
      <c r="C37" s="426"/>
      <c r="D37" s="426"/>
      <c r="E37" s="426"/>
      <c r="F37" s="426"/>
      <c r="G37" s="426"/>
      <c r="H37" s="426"/>
      <c r="I37" s="426"/>
      <c r="J37" s="426"/>
      <c r="K37" s="426"/>
      <c r="L37" s="426"/>
      <c r="M37" s="426"/>
      <c r="N37" s="426"/>
      <c r="O37" s="426"/>
      <c r="P37" s="426"/>
      <c r="Q37" s="426"/>
    </row>
    <row r="38" spans="2:17" ht="0.65" customHeight="1" x14ac:dyDescent="0.25">
      <c r="B38" s="426"/>
      <c r="C38" s="426"/>
      <c r="D38" s="426"/>
      <c r="E38" s="426"/>
      <c r="F38" s="426"/>
      <c r="G38" s="426"/>
      <c r="H38" s="426"/>
      <c r="I38" s="426"/>
      <c r="J38" s="426"/>
      <c r="K38" s="426"/>
      <c r="L38" s="426"/>
      <c r="M38" s="426"/>
      <c r="N38" s="426"/>
      <c r="O38" s="426"/>
      <c r="P38" s="426"/>
      <c r="Q38" s="426"/>
    </row>
    <row r="39" spans="2:17" ht="0.65" customHeight="1" x14ac:dyDescent="0.25">
      <c r="B39" s="426"/>
      <c r="C39" s="426"/>
      <c r="D39" s="426"/>
      <c r="E39" s="426"/>
      <c r="F39" s="426"/>
      <c r="G39" s="426"/>
      <c r="H39" s="426"/>
      <c r="I39" s="426"/>
      <c r="J39" s="426"/>
      <c r="K39" s="426"/>
      <c r="L39" s="426"/>
      <c r="M39" s="426"/>
      <c r="N39" s="426"/>
      <c r="O39" s="426"/>
      <c r="P39" s="426"/>
      <c r="Q39" s="426"/>
    </row>
    <row r="40" spans="2:17" ht="0.65" customHeight="1" x14ac:dyDescent="0.25">
      <c r="B40" s="426"/>
      <c r="C40" s="426"/>
      <c r="D40" s="426"/>
      <c r="E40" s="426"/>
      <c r="F40" s="426"/>
      <c r="G40" s="426"/>
      <c r="H40" s="426"/>
      <c r="I40" s="426"/>
      <c r="J40" s="426"/>
      <c r="K40" s="426"/>
      <c r="L40" s="426"/>
      <c r="M40" s="426"/>
      <c r="N40" s="426"/>
      <c r="O40" s="426"/>
      <c r="P40" s="426"/>
      <c r="Q40" s="426"/>
    </row>
    <row r="41" spans="2:17" ht="0.65" customHeight="1" x14ac:dyDescent="0.25">
      <c r="B41" s="426"/>
      <c r="C41" s="426"/>
      <c r="D41" s="426"/>
      <c r="E41" s="426"/>
      <c r="F41" s="426"/>
      <c r="G41" s="426"/>
      <c r="H41" s="426"/>
      <c r="I41" s="426"/>
      <c r="J41" s="426"/>
      <c r="K41" s="426"/>
      <c r="L41" s="426"/>
      <c r="M41" s="426"/>
      <c r="N41" s="426"/>
      <c r="O41" s="426"/>
      <c r="P41" s="426"/>
      <c r="Q41" s="426"/>
    </row>
    <row r="42" spans="2:17" ht="0.65" customHeight="1" x14ac:dyDescent="0.25">
      <c r="B42" s="426"/>
      <c r="C42" s="426"/>
      <c r="D42" s="426"/>
      <c r="E42" s="426"/>
      <c r="F42" s="426"/>
      <c r="G42" s="426"/>
      <c r="H42" s="426"/>
      <c r="I42" s="426"/>
      <c r="J42" s="426"/>
      <c r="K42" s="426"/>
      <c r="L42" s="426"/>
      <c r="M42" s="426"/>
      <c r="N42" s="426"/>
      <c r="O42" s="426"/>
      <c r="P42" s="426"/>
      <c r="Q42" s="426"/>
    </row>
    <row r="43" spans="2:17" ht="0.65" customHeight="1" x14ac:dyDescent="0.25">
      <c r="B43" s="426"/>
      <c r="C43" s="426"/>
      <c r="D43" s="426"/>
      <c r="E43" s="426"/>
      <c r="F43" s="426"/>
      <c r="G43" s="426"/>
      <c r="H43" s="426"/>
      <c r="I43" s="426"/>
      <c r="J43" s="426"/>
      <c r="K43" s="426"/>
      <c r="L43" s="426"/>
      <c r="M43" s="426"/>
      <c r="N43" s="426"/>
      <c r="O43" s="426"/>
      <c r="P43" s="426"/>
      <c r="Q43" s="426"/>
    </row>
    <row r="44" spans="2:17" ht="0.65" customHeight="1" x14ac:dyDescent="0.25">
      <c r="B44" s="426"/>
      <c r="C44" s="426"/>
      <c r="D44" s="426"/>
      <c r="E44" s="426"/>
      <c r="F44" s="426"/>
      <c r="G44" s="426"/>
      <c r="H44" s="426"/>
      <c r="I44" s="426"/>
      <c r="J44" s="426"/>
      <c r="K44" s="426"/>
      <c r="L44" s="426"/>
      <c r="M44" s="426"/>
      <c r="N44" s="426"/>
      <c r="O44" s="426"/>
      <c r="P44" s="426"/>
      <c r="Q44" s="426"/>
    </row>
    <row r="45" spans="2:17" ht="0.65" customHeight="1" x14ac:dyDescent="0.25">
      <c r="B45" s="426"/>
      <c r="C45" s="426"/>
      <c r="D45" s="426"/>
      <c r="E45" s="426"/>
      <c r="F45" s="426"/>
      <c r="G45" s="426"/>
      <c r="H45" s="426"/>
      <c r="I45" s="426"/>
      <c r="J45" s="426"/>
      <c r="K45" s="426"/>
      <c r="L45" s="426"/>
      <c r="M45" s="426"/>
      <c r="N45" s="426"/>
      <c r="O45" s="426"/>
      <c r="P45" s="426"/>
      <c r="Q45" s="426"/>
    </row>
    <row r="46" spans="2:17" ht="0.65" customHeight="1" x14ac:dyDescent="0.25">
      <c r="B46" s="426"/>
      <c r="C46" s="426"/>
      <c r="D46" s="426"/>
      <c r="E46" s="426"/>
      <c r="F46" s="426"/>
      <c r="G46" s="426"/>
      <c r="H46" s="426"/>
      <c r="I46" s="426"/>
      <c r="J46" s="426"/>
      <c r="K46" s="426"/>
      <c r="L46" s="426"/>
      <c r="M46" s="426"/>
      <c r="N46" s="426"/>
      <c r="O46" s="426"/>
      <c r="P46" s="426"/>
      <c r="Q46" s="426"/>
    </row>
    <row r="47" spans="2:17" ht="0.65" customHeight="1" x14ac:dyDescent="0.25">
      <c r="B47" s="426"/>
      <c r="C47" s="426"/>
      <c r="D47" s="426"/>
      <c r="E47" s="426"/>
      <c r="F47" s="426"/>
      <c r="G47" s="426"/>
      <c r="H47" s="426"/>
      <c r="I47" s="426"/>
      <c r="J47" s="426"/>
      <c r="K47" s="426"/>
      <c r="L47" s="426"/>
      <c r="M47" s="426"/>
      <c r="N47" s="426"/>
      <c r="O47" s="426"/>
      <c r="P47" s="426"/>
      <c r="Q47" s="426"/>
    </row>
    <row r="48" spans="2:17" ht="0.65" customHeight="1" x14ac:dyDescent="0.25">
      <c r="B48" s="426"/>
      <c r="C48" s="426"/>
      <c r="D48" s="426"/>
      <c r="E48" s="426"/>
      <c r="F48" s="426"/>
      <c r="G48" s="426"/>
      <c r="H48" s="426"/>
      <c r="I48" s="426"/>
      <c r="J48" s="426"/>
      <c r="K48" s="426"/>
      <c r="L48" s="426"/>
      <c r="M48" s="426"/>
      <c r="N48" s="426"/>
      <c r="O48" s="426"/>
      <c r="P48" s="426"/>
      <c r="Q48" s="426"/>
    </row>
    <row r="49" spans="2:17" ht="0.65" customHeight="1" x14ac:dyDescent="0.25">
      <c r="B49" s="426"/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  <c r="N49" s="426"/>
      <c r="O49" s="426"/>
      <c r="P49" s="426"/>
      <c r="Q49" s="426"/>
    </row>
    <row r="50" spans="2:17" ht="0.65" customHeight="1" x14ac:dyDescent="0.25">
      <c r="B50" s="426"/>
      <c r="C50" s="426"/>
      <c r="D50" s="426"/>
      <c r="E50" s="426"/>
      <c r="F50" s="426"/>
      <c r="G50" s="426"/>
      <c r="H50" s="426"/>
      <c r="I50" s="426"/>
      <c r="J50" s="426"/>
      <c r="K50" s="426"/>
      <c r="L50" s="426"/>
      <c r="M50" s="426"/>
      <c r="N50" s="426"/>
      <c r="O50" s="426"/>
      <c r="P50" s="426"/>
      <c r="Q50" s="426"/>
    </row>
    <row r="51" spans="2:17" ht="0.65" customHeight="1" x14ac:dyDescent="0.25">
      <c r="B51" s="426"/>
      <c r="C51" s="426"/>
      <c r="D51" s="426"/>
      <c r="E51" s="426"/>
      <c r="F51" s="426"/>
      <c r="G51" s="426"/>
      <c r="H51" s="426"/>
      <c r="I51" s="426"/>
      <c r="J51" s="426"/>
      <c r="K51" s="426"/>
      <c r="L51" s="426"/>
      <c r="M51" s="426"/>
      <c r="N51" s="426"/>
      <c r="O51" s="426"/>
      <c r="P51" s="426"/>
      <c r="Q51" s="426"/>
    </row>
    <row r="52" spans="2:17" ht="0.65" customHeight="1" x14ac:dyDescent="0.25">
      <c r="B52" s="426"/>
      <c r="C52" s="426"/>
      <c r="D52" s="426"/>
      <c r="E52" s="426"/>
      <c r="F52" s="426"/>
      <c r="G52" s="426"/>
      <c r="H52" s="426"/>
      <c r="I52" s="426"/>
      <c r="J52" s="426"/>
      <c r="K52" s="426"/>
      <c r="L52" s="426"/>
      <c r="M52" s="426"/>
      <c r="N52" s="426"/>
      <c r="O52" s="426"/>
      <c r="P52" s="426"/>
      <c r="Q52" s="426"/>
    </row>
    <row r="53" spans="2:17" ht="0.65" customHeight="1" x14ac:dyDescent="0.25">
      <c r="B53" s="426"/>
      <c r="C53" s="426"/>
      <c r="D53" s="426"/>
      <c r="E53" s="426"/>
      <c r="F53" s="426"/>
      <c r="G53" s="426"/>
      <c r="H53" s="426"/>
      <c r="I53" s="426"/>
      <c r="J53" s="426"/>
      <c r="K53" s="426"/>
      <c r="L53" s="426"/>
      <c r="M53" s="426"/>
      <c r="N53" s="426"/>
      <c r="O53" s="426"/>
      <c r="P53" s="426"/>
      <c r="Q53" s="426"/>
    </row>
    <row r="54" spans="2:17" ht="0.6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14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4">
      <c r="B67" s="39" t="s">
        <v>430</v>
      </c>
      <c r="C67" s="40"/>
    </row>
    <row r="68" spans="2:17" ht="18" customHeight="1" x14ac:dyDescent="0.25">
      <c r="B68" s="127" t="s">
        <v>431</v>
      </c>
      <c r="C68" s="92"/>
    </row>
    <row r="69" spans="2:17" ht="22" customHeight="1" x14ac:dyDescent="0.25">
      <c r="B69" s="1794"/>
      <c r="C69" s="1794"/>
      <c r="D69" s="1795" t="s">
        <v>415</v>
      </c>
      <c r="E69" s="1795"/>
      <c r="F69" s="1795"/>
      <c r="G69" s="1795"/>
      <c r="H69" s="1795"/>
      <c r="I69" s="1795"/>
      <c r="J69" s="1795"/>
      <c r="K69" s="1795"/>
      <c r="L69" s="1795" t="s">
        <v>416</v>
      </c>
      <c r="M69" s="1795"/>
      <c r="N69" s="1795"/>
      <c r="O69" s="1795"/>
      <c r="P69" s="1795"/>
      <c r="Q69" s="1795"/>
    </row>
    <row r="70" spans="2:17" ht="26.15" customHeight="1" x14ac:dyDescent="0.25">
      <c r="B70" s="1794"/>
      <c r="C70" s="1794"/>
      <c r="D70" s="1796" t="s">
        <v>417</v>
      </c>
      <c r="E70" s="1796"/>
      <c r="F70" s="1796" t="s">
        <v>418</v>
      </c>
      <c r="G70" s="1796"/>
      <c r="H70" s="1796" t="s">
        <v>419</v>
      </c>
      <c r="I70" s="1796"/>
      <c r="J70" s="1796" t="s">
        <v>420</v>
      </c>
      <c r="K70" s="1796"/>
      <c r="L70" s="1796" t="s">
        <v>421</v>
      </c>
      <c r="M70" s="1796"/>
      <c r="N70" s="1796" t="s">
        <v>422</v>
      </c>
      <c r="O70" s="1796"/>
      <c r="P70" s="1796" t="s">
        <v>423</v>
      </c>
      <c r="Q70" s="1796"/>
    </row>
    <row r="71" spans="2:17" ht="20.149999999999999" customHeight="1" x14ac:dyDescent="0.25">
      <c r="B71" s="1790" t="s">
        <v>204</v>
      </c>
      <c r="C71" s="1791"/>
      <c r="D71" s="593">
        <v>42.211889145256414</v>
      </c>
      <c r="E71" s="594">
        <v>34639</v>
      </c>
      <c r="F71" s="593">
        <v>47.948117265391673</v>
      </c>
      <c r="G71" s="594">
        <v>39448</v>
      </c>
      <c r="H71" s="593">
        <v>63.227786057675644</v>
      </c>
      <c r="I71" s="594">
        <v>34669</v>
      </c>
      <c r="J71" s="593">
        <v>38.81001647250833</v>
      </c>
      <c r="K71" s="594">
        <v>39508</v>
      </c>
      <c r="L71" s="593">
        <v>59.583228933610265</v>
      </c>
      <c r="M71" s="594">
        <v>37012</v>
      </c>
      <c r="N71" s="593">
        <v>48.263051623000003</v>
      </c>
      <c r="O71" s="594">
        <v>44652</v>
      </c>
      <c r="P71" s="593">
        <v>43.453397141308329</v>
      </c>
      <c r="Q71" s="595">
        <v>39600</v>
      </c>
    </row>
    <row r="72" spans="2:17" ht="20.149999999999999" customHeight="1" x14ac:dyDescent="0.25">
      <c r="B72" s="1792" t="s">
        <v>205</v>
      </c>
      <c r="C72" s="1793"/>
      <c r="D72" s="596">
        <v>-71.94704085130833</v>
      </c>
      <c r="E72" s="597">
        <v>43952</v>
      </c>
      <c r="F72" s="596">
        <v>-82.549266403499999</v>
      </c>
      <c r="G72" s="597">
        <v>43952</v>
      </c>
      <c r="H72" s="596">
        <v>-78.576118800575003</v>
      </c>
      <c r="I72" s="597">
        <v>43952</v>
      </c>
      <c r="J72" s="596">
        <v>-32.18998352749167</v>
      </c>
      <c r="K72" s="597">
        <v>39295</v>
      </c>
      <c r="L72" s="596">
        <v>-46.081694449924996</v>
      </c>
      <c r="M72" s="597">
        <v>43922</v>
      </c>
      <c r="N72" s="596">
        <v>-30.158622355200002</v>
      </c>
      <c r="O72" s="597">
        <v>39904</v>
      </c>
      <c r="P72" s="596">
        <v>-22.105177362233334</v>
      </c>
      <c r="Q72" s="598">
        <v>43922</v>
      </c>
    </row>
    <row r="73" spans="2:17" ht="24" customHeight="1" x14ac:dyDescent="0.25">
      <c r="B73" s="1788">
        <v>2020</v>
      </c>
      <c r="C73" s="1789"/>
      <c r="D73" s="1376">
        <v>-14.297990958491669</v>
      </c>
      <c r="E73" s="1376"/>
      <c r="F73" s="1376">
        <v>-39.240503741750004</v>
      </c>
      <c r="G73" s="1376"/>
      <c r="H73" s="1376">
        <v>-36.904749966716672</v>
      </c>
      <c r="I73" s="1376"/>
      <c r="J73" s="1376">
        <v>2.2507934748666667</v>
      </c>
      <c r="K73" s="1376"/>
      <c r="L73" s="1376">
        <v>-5.9645296913166668</v>
      </c>
      <c r="M73" s="1376"/>
      <c r="N73" s="1376">
        <v>-0.57139567397500191</v>
      </c>
      <c r="O73" s="1376"/>
      <c r="P73" s="1376">
        <v>-4.1027411789416668</v>
      </c>
      <c r="Q73" s="1249"/>
    </row>
    <row r="74" spans="2:17" ht="24" customHeight="1" x14ac:dyDescent="0.25">
      <c r="B74" s="1788">
        <v>2021</v>
      </c>
      <c r="C74" s="1789"/>
      <c r="D74" s="1376">
        <v>-8.4641202161694462</v>
      </c>
      <c r="E74" s="1376"/>
      <c r="F74" s="1376">
        <v>-26.103515602133331</v>
      </c>
      <c r="G74" s="1376"/>
      <c r="H74" s="1376">
        <v>-23.544803920875001</v>
      </c>
      <c r="I74" s="1376"/>
      <c r="J74" s="1376">
        <v>1.5733850179138889</v>
      </c>
      <c r="K74" s="1376"/>
      <c r="L74" s="1376">
        <v>3.5357527425833326</v>
      </c>
      <c r="M74" s="1376"/>
      <c r="N74" s="1376">
        <v>16.822420697036108</v>
      </c>
      <c r="O74" s="1376"/>
      <c r="P74" s="1376">
        <v>1.2012734907722227</v>
      </c>
      <c r="Q74" s="1249"/>
    </row>
    <row r="75" spans="2:17" ht="24" customHeight="1" x14ac:dyDescent="0.25">
      <c r="B75" s="1788">
        <v>2022</v>
      </c>
      <c r="C75" s="1789"/>
      <c r="D75" s="1376">
        <v>2.5764210727750001</v>
      </c>
      <c r="E75" s="1376"/>
      <c r="F75" s="1376">
        <v>-20.177453492891665</v>
      </c>
      <c r="G75" s="1376"/>
      <c r="H75" s="1376">
        <v>-17.328555704100001</v>
      </c>
      <c r="I75" s="1376"/>
      <c r="J75" s="1376">
        <v>1.8976314366</v>
      </c>
      <c r="K75" s="1376"/>
      <c r="L75" s="1376">
        <v>5.6428655957333334</v>
      </c>
      <c r="M75" s="1376"/>
      <c r="N75" s="1376">
        <v>31.388717696699995</v>
      </c>
      <c r="O75" s="1376"/>
      <c r="P75" s="1376">
        <v>4.9318461695250004</v>
      </c>
      <c r="Q75" s="1249"/>
    </row>
    <row r="76" spans="2:17" ht="24" customHeight="1" x14ac:dyDescent="0.25">
      <c r="B76" s="599"/>
      <c r="C76" s="600"/>
      <c r="D76" s="1367"/>
      <c r="E76" s="1367"/>
      <c r="F76" s="1367"/>
      <c r="G76" s="1367"/>
      <c r="H76" s="1367"/>
      <c r="I76" s="1367"/>
      <c r="J76" s="1367"/>
      <c r="K76" s="1367"/>
      <c r="L76" s="1367"/>
      <c r="M76" s="1367"/>
      <c r="N76" s="1367"/>
      <c r="O76" s="1367"/>
      <c r="P76" s="1367"/>
      <c r="Q76" s="1245"/>
    </row>
    <row r="77" spans="2:17" ht="24" customHeight="1" x14ac:dyDescent="0.25">
      <c r="B77" s="601">
        <v>22</v>
      </c>
      <c r="C77" s="602" t="s">
        <v>75</v>
      </c>
      <c r="D77" s="1356">
        <v>-2.3007595845000002</v>
      </c>
      <c r="E77" s="1356"/>
      <c r="F77" s="1356">
        <v>-22.861552386700001</v>
      </c>
      <c r="G77" s="1356"/>
      <c r="H77" s="1356">
        <v>-19.9558831668</v>
      </c>
      <c r="I77" s="1356"/>
      <c r="J77" s="1356">
        <v>3.7906711254999998</v>
      </c>
      <c r="K77" s="1356"/>
      <c r="L77" s="1356">
        <v>-1.3320693367000001</v>
      </c>
      <c r="M77" s="1356"/>
      <c r="N77" s="1356">
        <v>48.263051623000003</v>
      </c>
      <c r="O77" s="1356"/>
      <c r="P77" s="1356">
        <v>3.6274120501999998</v>
      </c>
      <c r="Q77" s="1242"/>
    </row>
    <row r="78" spans="2:17" ht="24" customHeight="1" x14ac:dyDescent="0.25">
      <c r="B78" s="601"/>
      <c r="C78" s="602" t="s">
        <v>76</v>
      </c>
      <c r="D78" s="1356">
        <v>-16.466245757199999</v>
      </c>
      <c r="E78" s="1356"/>
      <c r="F78" s="1356">
        <v>-32.193299060699999</v>
      </c>
      <c r="G78" s="1356"/>
      <c r="H78" s="1356">
        <v>-26.5516656273</v>
      </c>
      <c r="I78" s="1356"/>
      <c r="J78" s="1356">
        <v>2.2883999218</v>
      </c>
      <c r="K78" s="1356"/>
      <c r="L78" s="1356">
        <v>-1.4456926726999999</v>
      </c>
      <c r="M78" s="1356"/>
      <c r="N78" s="1356">
        <v>40.942179488000001</v>
      </c>
      <c r="O78" s="1356"/>
      <c r="P78" s="1356">
        <v>4.1219500798000004</v>
      </c>
      <c r="Q78" s="1242"/>
    </row>
    <row r="79" spans="2:17" ht="24" customHeight="1" x14ac:dyDescent="0.25">
      <c r="B79" s="601"/>
      <c r="C79" s="602" t="s">
        <v>77</v>
      </c>
      <c r="D79" s="1356">
        <v>-0.97844594689999997</v>
      </c>
      <c r="E79" s="1356"/>
      <c r="F79" s="1356">
        <v>-25.1021483854</v>
      </c>
      <c r="G79" s="1356"/>
      <c r="H79" s="1356">
        <v>-26.051088266499999</v>
      </c>
      <c r="I79" s="1356"/>
      <c r="J79" s="1356">
        <v>1.1544261605999999</v>
      </c>
      <c r="K79" s="1356"/>
      <c r="L79" s="1356">
        <v>0.1728236745</v>
      </c>
      <c r="M79" s="1356"/>
      <c r="N79" s="1356">
        <v>35.782099565800003</v>
      </c>
      <c r="O79" s="1356"/>
      <c r="P79" s="1356">
        <v>5.9639371961999998</v>
      </c>
      <c r="Q79" s="1242"/>
    </row>
    <row r="80" spans="2:17" ht="24" customHeight="1" x14ac:dyDescent="0.25">
      <c r="B80" s="601"/>
      <c r="C80" s="602" t="s">
        <v>66</v>
      </c>
      <c r="D80" s="1356">
        <v>10.6440036696</v>
      </c>
      <c r="E80" s="1356"/>
      <c r="F80" s="1356">
        <v>-28.410572693700001</v>
      </c>
      <c r="G80" s="1356"/>
      <c r="H80" s="1356">
        <v>-15.2560304875</v>
      </c>
      <c r="I80" s="1356"/>
      <c r="J80" s="1356">
        <v>2.3960055835</v>
      </c>
      <c r="K80" s="1356"/>
      <c r="L80" s="1356">
        <v>7.6956288392000003</v>
      </c>
      <c r="M80" s="1356"/>
      <c r="N80" s="1356">
        <v>32.583797783199998</v>
      </c>
      <c r="O80" s="1356"/>
      <c r="P80" s="1356">
        <v>1.7257937645000001</v>
      </c>
      <c r="Q80" s="1242"/>
    </row>
    <row r="81" spans="2:17" ht="24" customHeight="1" x14ac:dyDescent="0.25">
      <c r="B81" s="601"/>
      <c r="C81" s="602" t="s">
        <v>67</v>
      </c>
      <c r="D81" s="1356">
        <v>13.027172634399999</v>
      </c>
      <c r="E81" s="1356"/>
      <c r="F81" s="1356">
        <v>-13.207752664499999</v>
      </c>
      <c r="G81" s="1356"/>
      <c r="H81" s="1356">
        <v>-12.831454561999999</v>
      </c>
      <c r="I81" s="1356"/>
      <c r="J81" s="1356">
        <v>-0.13970799440000001</v>
      </c>
      <c r="K81" s="1356"/>
      <c r="L81" s="1356">
        <v>15.1220488202</v>
      </c>
      <c r="M81" s="1356"/>
      <c r="N81" s="1356">
        <v>26.7879494327</v>
      </c>
      <c r="O81" s="1356"/>
      <c r="P81" s="1356">
        <v>9.1259619287000007</v>
      </c>
      <c r="Q81" s="1242"/>
    </row>
    <row r="82" spans="2:17" ht="24" customHeight="1" x14ac:dyDescent="0.25">
      <c r="B82" s="601"/>
      <c r="C82" s="602" t="s">
        <v>68</v>
      </c>
      <c r="D82" s="1356">
        <v>-4.4095004725000004</v>
      </c>
      <c r="E82" s="1356"/>
      <c r="F82" s="1356">
        <v>-19.524685098900001</v>
      </c>
      <c r="G82" s="1356"/>
      <c r="H82" s="1356">
        <v>-14.076369313300001</v>
      </c>
      <c r="I82" s="1356"/>
      <c r="J82" s="1356">
        <v>2.3217631304999999</v>
      </c>
      <c r="K82" s="1356"/>
      <c r="L82" s="1356">
        <v>12.0290442076</v>
      </c>
      <c r="M82" s="1356"/>
      <c r="N82" s="1356">
        <v>26.636400603199998</v>
      </c>
      <c r="O82" s="1356"/>
      <c r="P82" s="1356">
        <v>-0.2163840179</v>
      </c>
      <c r="Q82" s="1242"/>
    </row>
    <row r="83" spans="2:17" ht="24" customHeight="1" x14ac:dyDescent="0.25">
      <c r="B83" s="601"/>
      <c r="C83" s="602" t="s">
        <v>69</v>
      </c>
      <c r="D83" s="1356">
        <v>18.646477915399998</v>
      </c>
      <c r="E83" s="1356"/>
      <c r="F83" s="1356">
        <v>-16.072725797699999</v>
      </c>
      <c r="G83" s="1356"/>
      <c r="H83" s="1356">
        <v>-14.9626921258</v>
      </c>
      <c r="I83" s="1356"/>
      <c r="J83" s="1356">
        <v>2.9171656513999999</v>
      </c>
      <c r="K83" s="1356"/>
      <c r="L83" s="1356">
        <v>4.4763516083999999</v>
      </c>
      <c r="M83" s="1356"/>
      <c r="N83" s="1356">
        <v>37.472843018699997</v>
      </c>
      <c r="O83" s="1356"/>
      <c r="P83" s="1356">
        <v>11.0015218947</v>
      </c>
      <c r="Q83" s="1242"/>
    </row>
    <row r="84" spans="2:17" ht="24" customHeight="1" x14ac:dyDescent="0.25">
      <c r="B84" s="601"/>
      <c r="C84" s="602" t="s">
        <v>70</v>
      </c>
      <c r="D84" s="1356">
        <v>2.5575822117000002</v>
      </c>
      <c r="E84" s="1356"/>
      <c r="F84" s="1356">
        <v>-11.621139911</v>
      </c>
      <c r="G84" s="1356"/>
      <c r="H84" s="1356">
        <v>-12.212947654500001</v>
      </c>
      <c r="I84" s="1356"/>
      <c r="J84" s="1356">
        <v>0.5588247838</v>
      </c>
      <c r="K84" s="1356"/>
      <c r="L84" s="1356">
        <v>-0.86300705089999996</v>
      </c>
      <c r="M84" s="1356"/>
      <c r="N84" s="1356">
        <v>21.483442931799999</v>
      </c>
      <c r="O84" s="1356"/>
      <c r="P84" s="1356">
        <v>3.22273327</v>
      </c>
      <c r="Q84" s="1242"/>
    </row>
    <row r="85" spans="2:17" ht="24" customHeight="1" x14ac:dyDescent="0.25">
      <c r="B85" s="603"/>
      <c r="C85" s="600" t="s">
        <v>71</v>
      </c>
      <c r="D85" s="1367">
        <v>8.5611286008</v>
      </c>
      <c r="E85" s="1367"/>
      <c r="F85" s="1367">
        <v>-11.386911872200001</v>
      </c>
      <c r="G85" s="1367"/>
      <c r="H85" s="1367">
        <v>-11.729509349200001</v>
      </c>
      <c r="I85" s="1367"/>
      <c r="J85" s="1367">
        <v>3.820163183</v>
      </c>
      <c r="K85" s="1367"/>
      <c r="L85" s="1367">
        <v>4.6244698918999996</v>
      </c>
      <c r="M85" s="1367"/>
      <c r="N85" s="1367">
        <v>23.115014346599999</v>
      </c>
      <c r="O85" s="1367"/>
      <c r="P85" s="1367">
        <v>6.3858040827</v>
      </c>
      <c r="Q85" s="1245"/>
    </row>
    <row r="86" spans="2:17" ht="24" customHeight="1" x14ac:dyDescent="0.25">
      <c r="B86" s="601">
        <v>23</v>
      </c>
      <c r="C86" s="602" t="s">
        <v>72</v>
      </c>
      <c r="D86" s="1356">
        <v>2.2983251185000002</v>
      </c>
      <c r="E86" s="1356"/>
      <c r="F86" s="1356">
        <v>-13.7626850036</v>
      </c>
      <c r="G86" s="1356"/>
      <c r="H86" s="1356">
        <v>-14.1041909769</v>
      </c>
      <c r="I86" s="1356"/>
      <c r="J86" s="1356">
        <v>3.7053212217999998</v>
      </c>
      <c r="K86" s="1356"/>
      <c r="L86" s="1356">
        <v>5.6113466184999998</v>
      </c>
      <c r="M86" s="1356"/>
      <c r="N86" s="1356">
        <v>22.243865960299999</v>
      </c>
      <c r="O86" s="1356"/>
      <c r="P86" s="1356">
        <v>7.2885262109999998</v>
      </c>
      <c r="Q86" s="1242"/>
    </row>
    <row r="87" spans="2:17" ht="24" customHeight="1" x14ac:dyDescent="0.25">
      <c r="B87" s="601"/>
      <c r="C87" s="602" t="s">
        <v>73</v>
      </c>
      <c r="D87" s="1356">
        <v>11.4084553382</v>
      </c>
      <c r="E87" s="1356"/>
      <c r="F87" s="1356">
        <v>-10.962107889</v>
      </c>
      <c r="G87" s="1356"/>
      <c r="H87" s="1356">
        <v>-5.4325184252999996</v>
      </c>
      <c r="I87" s="1356"/>
      <c r="J87" s="1356">
        <v>-4.2473917310999996</v>
      </c>
      <c r="K87" s="1356"/>
      <c r="L87" s="1356">
        <v>8.7008202862000008</v>
      </c>
      <c r="M87" s="1356"/>
      <c r="N87" s="1356">
        <v>15.335389236599999</v>
      </c>
      <c r="O87" s="1356"/>
      <c r="P87" s="1356">
        <v>6.0488167015999998</v>
      </c>
      <c r="Q87" s="1242"/>
    </row>
    <row r="88" spans="2:17" ht="24" customHeight="1" x14ac:dyDescent="0.25">
      <c r="B88" s="601"/>
      <c r="C88" s="602" t="s">
        <v>74</v>
      </c>
      <c r="D88" s="1356">
        <v>4.4755979229999996</v>
      </c>
      <c r="E88" s="1356"/>
      <c r="F88" s="1356">
        <v>-17.998576479699999</v>
      </c>
      <c r="G88" s="1356"/>
      <c r="H88" s="1356">
        <v>-14.661843425500001</v>
      </c>
      <c r="I88" s="1356"/>
      <c r="J88" s="1356">
        <v>-3.2357640177000002</v>
      </c>
      <c r="K88" s="1356"/>
      <c r="L88" s="1356">
        <v>6.7615841303000002</v>
      </c>
      <c r="M88" s="1356"/>
      <c r="N88" s="1356">
        <v>20.292570097500001</v>
      </c>
      <c r="O88" s="1356"/>
      <c r="P88" s="1356">
        <v>6.7184132185000003</v>
      </c>
      <c r="Q88" s="1242"/>
    </row>
    <row r="89" spans="2:17" ht="24" customHeight="1" x14ac:dyDescent="0.25">
      <c r="B89" s="601"/>
      <c r="C89" s="602" t="s">
        <v>75</v>
      </c>
      <c r="D89" s="1356">
        <v>2.811472792</v>
      </c>
      <c r="E89" s="1356"/>
      <c r="F89" s="1356">
        <v>-16.770460911000001</v>
      </c>
      <c r="G89" s="1356"/>
      <c r="H89" s="1356">
        <v>-19.557205853999999</v>
      </c>
      <c r="I89" s="1356"/>
      <c r="J89" s="1356">
        <v>-0.3167076452</v>
      </c>
      <c r="K89" s="1356"/>
      <c r="L89" s="1356">
        <v>1.9633623018999999</v>
      </c>
      <c r="M89" s="1356"/>
      <c r="N89" s="1356">
        <v>13.4386617968</v>
      </c>
      <c r="O89" s="1356"/>
      <c r="P89" s="1356">
        <v>2.8123937113999999</v>
      </c>
      <c r="Q89" s="1242"/>
    </row>
    <row r="90" spans="2:17" ht="24" customHeight="1" x14ac:dyDescent="0.25">
      <c r="B90" s="601"/>
      <c r="C90" s="602" t="s">
        <v>76</v>
      </c>
      <c r="D90" s="1356">
        <v>5.6726915231000001</v>
      </c>
      <c r="E90" s="1356"/>
      <c r="F90" s="1356">
        <v>-12.5269258965</v>
      </c>
      <c r="G90" s="1356"/>
      <c r="H90" s="1356">
        <v>-15.2446925742</v>
      </c>
      <c r="I90" s="1356"/>
      <c r="J90" s="1356">
        <v>1.0043624685000001</v>
      </c>
      <c r="K90" s="1356"/>
      <c r="L90" s="1356">
        <v>8.6397159575</v>
      </c>
      <c r="M90" s="1356"/>
      <c r="N90" s="1356">
        <v>11.3812926638</v>
      </c>
      <c r="O90" s="1356"/>
      <c r="P90" s="1356">
        <v>4.2906864688999997</v>
      </c>
      <c r="Q90" s="1242"/>
    </row>
    <row r="91" spans="2:17" ht="24" customHeight="1" x14ac:dyDescent="0.25">
      <c r="B91" s="601"/>
      <c r="C91" s="602" t="s">
        <v>77</v>
      </c>
      <c r="D91" s="1356">
        <v>10.8457066668</v>
      </c>
      <c r="E91" s="1356"/>
      <c r="F91" s="1356">
        <v>-15.013552836100001</v>
      </c>
      <c r="G91" s="1356"/>
      <c r="H91" s="1356">
        <v>-14.243187090099999</v>
      </c>
      <c r="I91" s="1356"/>
      <c r="J91" s="1356">
        <v>1.7444480858</v>
      </c>
      <c r="K91" s="1356"/>
      <c r="L91" s="1356">
        <v>8.9106434564000008</v>
      </c>
      <c r="M91" s="1356"/>
      <c r="N91" s="1356">
        <v>7.3360173775000002</v>
      </c>
      <c r="O91" s="1356"/>
      <c r="P91" s="1356">
        <v>5.6528723588999998</v>
      </c>
      <c r="Q91" s="1242"/>
    </row>
    <row r="92" spans="2:17" ht="24" customHeight="1" x14ac:dyDescent="0.25">
      <c r="B92" s="601"/>
      <c r="C92" s="602" t="s">
        <v>66</v>
      </c>
      <c r="D92" s="1356">
        <v>0.50788169490000001</v>
      </c>
      <c r="E92" s="1356"/>
      <c r="F92" s="1356">
        <v>-12.842572970799999</v>
      </c>
      <c r="G92" s="1356"/>
      <c r="H92" s="1356">
        <v>-16.726764559199999</v>
      </c>
      <c r="I92" s="1356"/>
      <c r="J92" s="1356">
        <v>-2.7207246273000001</v>
      </c>
      <c r="K92" s="1356"/>
      <c r="L92" s="1356">
        <v>0.1524165536</v>
      </c>
      <c r="M92" s="1356"/>
      <c r="N92" s="1356">
        <v>4.5696418938000001</v>
      </c>
      <c r="O92" s="1356"/>
      <c r="P92" s="1356">
        <v>3.5202749250999998</v>
      </c>
      <c r="Q92" s="1242"/>
    </row>
    <row r="93" spans="2:17" ht="24" customHeight="1" x14ac:dyDescent="0.25">
      <c r="B93" s="601"/>
      <c r="C93" s="602" t="s">
        <v>67</v>
      </c>
      <c r="D93" s="1356">
        <v>9.0766064143000005</v>
      </c>
      <c r="E93" s="1356"/>
      <c r="F93" s="1356">
        <v>-11.463830428</v>
      </c>
      <c r="G93" s="1356"/>
      <c r="H93" s="1356">
        <v>-17.079338030700001</v>
      </c>
      <c r="I93" s="1356"/>
      <c r="J93" s="1356">
        <v>2.6899199713000002</v>
      </c>
      <c r="K93" s="1356"/>
      <c r="L93" s="1356">
        <v>12.5361044488</v>
      </c>
      <c r="M93" s="1356"/>
      <c r="N93" s="1356">
        <v>16.042357124199999</v>
      </c>
      <c r="O93" s="1356"/>
      <c r="P93" s="1356">
        <v>6.1627852612999998</v>
      </c>
      <c r="Q93" s="1242"/>
    </row>
    <row r="94" spans="2:17" ht="24" customHeight="1" x14ac:dyDescent="0.25">
      <c r="B94" s="601"/>
      <c r="C94" s="602" t="s">
        <v>68</v>
      </c>
      <c r="D94" s="1356">
        <v>-0.32392221980000002</v>
      </c>
      <c r="E94" s="1356"/>
      <c r="F94" s="1356">
        <v>-14.3415254385</v>
      </c>
      <c r="G94" s="1356"/>
      <c r="H94" s="1356">
        <v>-19.228780879599999</v>
      </c>
      <c r="I94" s="1356"/>
      <c r="J94" s="1356">
        <v>3.2725738282000001</v>
      </c>
      <c r="K94" s="1356"/>
      <c r="L94" s="1356">
        <v>-6.6564169666000002</v>
      </c>
      <c r="M94" s="1356"/>
      <c r="N94" s="1356">
        <v>8.1593318955999994</v>
      </c>
      <c r="O94" s="1356"/>
      <c r="P94" s="1356">
        <v>2.2187174595000001</v>
      </c>
      <c r="Q94" s="1242"/>
    </row>
    <row r="95" spans="2:17" ht="2.15" customHeight="1" x14ac:dyDescent="0.35">
      <c r="B95" s="604"/>
      <c r="C95" s="604"/>
      <c r="D95" s="1779"/>
      <c r="E95" s="1779"/>
      <c r="F95" s="1779"/>
      <c r="G95" s="1779"/>
      <c r="H95" s="1779"/>
      <c r="I95" s="1779"/>
      <c r="J95" s="1779"/>
      <c r="K95" s="1779"/>
      <c r="L95" s="1779"/>
      <c r="M95" s="1779"/>
      <c r="N95" s="1779"/>
      <c r="O95" s="1779"/>
      <c r="P95" s="1779"/>
      <c r="Q95" s="1779"/>
    </row>
    <row r="96" spans="2:17" s="319" customFormat="1" ht="18" customHeight="1" x14ac:dyDescent="0.3">
      <c r="B96" s="318" t="s">
        <v>412</v>
      </c>
      <c r="C96" s="318"/>
    </row>
    <row r="97" spans="2:17" ht="18" customHeight="1" x14ac:dyDescent="0.25">
      <c r="B97" s="467"/>
      <c r="C97" s="467"/>
      <c r="D97" s="467"/>
      <c r="E97" s="467"/>
      <c r="F97" s="467"/>
      <c r="G97" s="467"/>
      <c r="H97" s="467"/>
      <c r="I97" s="467"/>
      <c r="J97" s="467"/>
      <c r="K97" s="467"/>
      <c r="L97" s="467"/>
      <c r="M97" s="467"/>
      <c r="N97" s="467"/>
      <c r="O97" s="467"/>
      <c r="P97" s="467"/>
      <c r="Q97" s="467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</row>
    <row r="101" spans="2:17" ht="18" customHeight="1" x14ac:dyDescent="0.4">
      <c r="B101" s="123" t="s">
        <v>499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Q101" s="126" t="str">
        <f>+Capa!G15</f>
        <v>Indicadores de Conjuntura  •  setembro | 2023</v>
      </c>
    </row>
    <row r="102" spans="2:17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5.5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5.5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5.5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5.5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5.5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5.5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  <row r="1656" spans="2:17" ht="15.5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  <c r="P1656" s="43"/>
      <c r="Q1656" s="43"/>
    </row>
    <row r="1657" spans="2:17" ht="15.5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  <c r="P1657" s="43"/>
      <c r="Q1657" s="43"/>
    </row>
    <row r="1658" spans="2:17" ht="15.5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  <c r="P1658" s="43"/>
      <c r="Q1658" s="43"/>
    </row>
    <row r="1659" spans="2:17" ht="15.5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  <c r="P1659" s="43"/>
      <c r="Q1659" s="43"/>
    </row>
    <row r="1660" spans="2:17" ht="15.5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  <c r="P1660" s="43"/>
      <c r="Q1660" s="43"/>
    </row>
    <row r="1661" spans="2:17" ht="15.5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  <c r="P1661" s="43"/>
      <c r="Q1661" s="43"/>
    </row>
    <row r="1662" spans="2:17" ht="15.5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  <c r="P1662" s="43"/>
      <c r="Q1662" s="43"/>
    </row>
    <row r="1663" spans="2:17" ht="15.5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  <c r="P1663" s="43"/>
      <c r="Q1663" s="43"/>
    </row>
    <row r="1664" spans="2:17" ht="15.5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  <c r="P1664" s="43"/>
      <c r="Q1664" s="43"/>
    </row>
    <row r="1665" spans="2:17" ht="15.5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  <c r="P1665" s="43"/>
      <c r="Q1665" s="43"/>
    </row>
    <row r="1666" spans="2:17" ht="15.5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  <c r="P1666" s="43"/>
      <c r="Q1666" s="43"/>
    </row>
    <row r="1667" spans="2:17" ht="15.5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  <c r="P1667" s="43"/>
      <c r="Q1667" s="43"/>
    </row>
    <row r="1668" spans="2:17" ht="15.5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  <c r="P1668" s="43"/>
      <c r="Q1668" s="43"/>
    </row>
    <row r="1669" spans="2:17" ht="15.5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  <c r="P1669" s="43"/>
      <c r="Q1669" s="43"/>
    </row>
    <row r="1670" spans="2:17" ht="15.5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  <c r="P1670" s="43"/>
      <c r="Q1670" s="43"/>
    </row>
    <row r="1671" spans="2:17" ht="15.5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  <c r="P1671" s="43"/>
      <c r="Q1671" s="43"/>
    </row>
    <row r="1672" spans="2:17" ht="15.5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  <c r="P1672" s="43"/>
      <c r="Q1672" s="43"/>
    </row>
    <row r="1673" spans="2:17" ht="15.5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  <c r="P1673" s="43"/>
      <c r="Q1673" s="43"/>
    </row>
    <row r="1674" spans="2:17" ht="15.5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  <c r="P1674" s="43"/>
      <c r="Q1674" s="43"/>
    </row>
    <row r="1675" spans="2:17" ht="15.5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  <c r="P1675" s="43"/>
      <c r="Q1675" s="43"/>
    </row>
    <row r="1676" spans="2:17" ht="15.5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  <c r="P1676" s="43"/>
      <c r="Q1676" s="43"/>
    </row>
    <row r="1677" spans="2:17" ht="15.5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  <c r="P1677" s="43"/>
      <c r="Q1677" s="43"/>
    </row>
    <row r="1678" spans="2:17" ht="15.5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  <c r="P1678" s="43"/>
      <c r="Q1678" s="43"/>
    </row>
    <row r="1679" spans="2:17" ht="15.5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  <c r="P1679" s="43"/>
      <c r="Q1679" s="43"/>
    </row>
    <row r="1680" spans="2:17" ht="15.5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  <c r="P1680" s="43"/>
      <c r="Q1680" s="43"/>
    </row>
    <row r="1681" spans="2:17" ht="15.5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  <c r="P1681" s="43"/>
      <c r="Q1681" s="43"/>
    </row>
    <row r="1682" spans="2:17" ht="15.5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  <c r="P1682" s="43"/>
      <c r="Q1682" s="43"/>
    </row>
    <row r="1683" spans="2:17" ht="15.5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  <c r="P1683" s="43"/>
      <c r="Q1683" s="43"/>
    </row>
    <row r="1684" spans="2:17" ht="15.5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  <c r="P1684" s="43"/>
      <c r="Q1684" s="43"/>
    </row>
    <row r="1685" spans="2:17" ht="15.5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  <c r="P1685" s="43"/>
      <c r="Q1685" s="43"/>
    </row>
    <row r="1686" spans="2:17" ht="15.5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  <c r="P1686" s="43"/>
      <c r="Q1686" s="43"/>
    </row>
    <row r="1687" spans="2:17" ht="15.5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  <c r="P1687" s="43"/>
      <c r="Q1687" s="43"/>
    </row>
    <row r="1688" spans="2:17" ht="15.5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  <c r="P1688" s="43"/>
      <c r="Q1688" s="43"/>
    </row>
    <row r="1689" spans="2:17" ht="15.5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  <c r="P1689" s="43"/>
      <c r="Q1689" s="43"/>
    </row>
    <row r="1690" spans="2:17" ht="15.5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  <c r="P1690" s="43"/>
      <c r="Q1690" s="43"/>
    </row>
    <row r="1691" spans="2:17" ht="15.5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  <c r="P1691" s="43"/>
      <c r="Q1691" s="43"/>
    </row>
    <row r="1692" spans="2:17" ht="15.5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  <c r="P1692" s="43"/>
      <c r="Q1692" s="43"/>
    </row>
    <row r="1693" spans="2:17" ht="15.5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  <c r="P1693" s="43"/>
      <c r="Q1693" s="43"/>
    </row>
    <row r="1694" spans="2:17" ht="15.5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  <c r="P1694" s="43"/>
      <c r="Q1694" s="43"/>
    </row>
    <row r="1695" spans="2:17" ht="15.5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  <c r="P1695" s="43"/>
      <c r="Q1695" s="43"/>
    </row>
    <row r="1696" spans="2:17" ht="15.5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  <c r="P1696" s="43"/>
      <c r="Q1696" s="43"/>
    </row>
    <row r="1697" spans="2:17" ht="15.5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  <c r="P1697" s="43"/>
      <c r="Q1697" s="43"/>
    </row>
    <row r="1698" spans="2:17" ht="15.5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  <c r="P1698" s="43"/>
      <c r="Q1698" s="43"/>
    </row>
    <row r="1699" spans="2:17" ht="15.5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  <c r="P1699" s="43"/>
      <c r="Q1699" s="43"/>
    </row>
    <row r="1700" spans="2:17" ht="15.5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  <c r="P1700" s="43"/>
      <c r="Q1700" s="43"/>
    </row>
    <row r="1701" spans="2:17" ht="15.5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  <c r="P1701" s="43"/>
      <c r="Q1701" s="43"/>
    </row>
    <row r="1702" spans="2:17" ht="15.5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  <c r="P1702" s="43"/>
      <c r="Q1702" s="43"/>
    </row>
    <row r="1703" spans="2:17" ht="15.5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  <c r="P1703" s="43"/>
      <c r="Q1703" s="43"/>
    </row>
    <row r="1704" spans="2:17" ht="15.5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  <c r="P1704" s="43"/>
      <c r="Q1704" s="43"/>
    </row>
    <row r="1705" spans="2:17" ht="15.5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  <c r="P1705" s="43"/>
      <c r="Q1705" s="43"/>
    </row>
    <row r="1706" spans="2:17" ht="15.5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  <c r="P1706" s="43"/>
      <c r="Q1706" s="43"/>
    </row>
    <row r="1707" spans="2:17" ht="15.5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  <c r="P1707" s="43"/>
      <c r="Q1707" s="43"/>
    </row>
    <row r="1708" spans="2:17" ht="15.5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  <c r="P1708" s="43"/>
      <c r="Q1708" s="43"/>
    </row>
    <row r="1709" spans="2:17" ht="15.5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  <c r="P1709" s="43"/>
      <c r="Q1709" s="43"/>
    </row>
    <row r="1710" spans="2:17" ht="15.5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  <c r="P1710" s="43"/>
      <c r="Q1710" s="43"/>
    </row>
    <row r="1711" spans="2:17" ht="15.5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  <c r="P1711" s="43"/>
      <c r="Q1711" s="43"/>
    </row>
    <row r="1712" spans="2:17" ht="15.5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  <c r="P1712" s="43"/>
      <c r="Q1712" s="43"/>
    </row>
    <row r="1713" spans="2:17" ht="15.5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  <c r="P1713" s="43"/>
      <c r="Q1713" s="43"/>
    </row>
    <row r="1714" spans="2:17" ht="15.5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  <c r="P1714" s="43"/>
      <c r="Q1714" s="43"/>
    </row>
    <row r="1715" spans="2:17" ht="15.5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  <c r="P1715" s="43"/>
      <c r="Q1715" s="43"/>
    </row>
    <row r="1716" spans="2:17" ht="15.5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  <c r="P1716" s="43"/>
      <c r="Q1716" s="43"/>
    </row>
    <row r="1717" spans="2:17" ht="15.5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  <c r="P1717" s="43"/>
      <c r="Q1717" s="43"/>
    </row>
    <row r="1718" spans="2:17" ht="15.5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  <c r="P1718" s="43"/>
      <c r="Q1718" s="43"/>
    </row>
    <row r="1719" spans="2:17" ht="15.5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  <c r="P1719" s="43"/>
      <c r="Q1719" s="43"/>
    </row>
    <row r="1720" spans="2:17" ht="15.5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  <c r="P1720" s="43"/>
      <c r="Q1720" s="43"/>
    </row>
    <row r="1721" spans="2:17" ht="15.5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  <c r="P1721" s="43"/>
      <c r="Q1721" s="43"/>
    </row>
    <row r="1722" spans="2:17" ht="15.5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  <c r="P1722" s="43"/>
      <c r="Q1722" s="43"/>
    </row>
    <row r="1723" spans="2:17" ht="15.5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  <c r="P1723" s="43"/>
      <c r="Q1723" s="43"/>
    </row>
    <row r="1724" spans="2:17" ht="15.5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  <c r="P1724" s="43"/>
      <c r="Q1724" s="43"/>
    </row>
    <row r="1725" spans="2:17" ht="15.5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  <c r="P1725" s="43"/>
      <c r="Q1725" s="43"/>
    </row>
    <row r="1726" spans="2:17" ht="15.5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  <c r="P1726" s="43"/>
      <c r="Q1726" s="43"/>
    </row>
    <row r="1727" spans="2:17" ht="15.5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  <c r="P1727" s="43"/>
      <c r="Q1727" s="43"/>
    </row>
    <row r="1728" spans="2:17" ht="15.5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  <c r="P1728" s="43"/>
      <c r="Q1728" s="43"/>
    </row>
    <row r="1729" spans="2:17" ht="15.5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  <c r="P1729" s="43"/>
      <c r="Q1729" s="43"/>
    </row>
    <row r="1730" spans="2:17" ht="15.5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  <c r="P1730" s="43"/>
      <c r="Q1730" s="43"/>
    </row>
    <row r="1731" spans="2:17" ht="15.5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  <c r="P1731" s="43"/>
      <c r="Q1731" s="43"/>
    </row>
    <row r="1732" spans="2:17" ht="15.5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  <c r="P1732" s="43"/>
      <c r="Q1732" s="43"/>
    </row>
    <row r="1733" spans="2:17" ht="15.5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  <c r="P1733" s="43"/>
      <c r="Q1733" s="43"/>
    </row>
    <row r="1734" spans="2:17" ht="15.5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  <c r="P1734" s="43"/>
      <c r="Q1734" s="43"/>
    </row>
    <row r="1735" spans="2:17" ht="15.5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  <c r="P1735" s="43"/>
      <c r="Q1735" s="43"/>
    </row>
    <row r="1736" spans="2:17" ht="15.5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  <c r="P1736" s="43"/>
      <c r="Q1736" s="43"/>
    </row>
    <row r="1737" spans="2:17" ht="15.5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  <c r="P1737" s="43"/>
      <c r="Q1737" s="43"/>
    </row>
    <row r="1738" spans="2:17" ht="15.5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  <c r="P1738" s="43"/>
      <c r="Q1738" s="43"/>
    </row>
    <row r="1739" spans="2:17" ht="15.5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  <c r="P1739" s="43"/>
      <c r="Q1739" s="43"/>
    </row>
    <row r="1740" spans="2:17" ht="15.5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  <c r="P1740" s="43"/>
      <c r="Q1740" s="43"/>
    </row>
    <row r="1741" spans="2:17" ht="15.5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  <c r="P1741" s="43"/>
      <c r="Q1741" s="43"/>
    </row>
    <row r="1742" spans="2:17" ht="15.5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  <c r="P1742" s="43"/>
      <c r="Q1742" s="43"/>
    </row>
    <row r="1743" spans="2:17" ht="15.5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  <c r="P1743" s="43"/>
      <c r="Q1743" s="43"/>
    </row>
    <row r="1744" spans="2:17" ht="15.5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  <c r="P1744" s="43"/>
      <c r="Q1744" s="43"/>
    </row>
    <row r="1745" spans="2:17" ht="15.5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  <c r="P1745" s="43"/>
      <c r="Q1745" s="43"/>
    </row>
    <row r="1746" spans="2:17" ht="15.5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  <c r="P1746" s="43"/>
      <c r="Q1746" s="43"/>
    </row>
    <row r="1747" spans="2:17" ht="15.5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  <c r="P1747" s="43"/>
      <c r="Q1747" s="43"/>
    </row>
    <row r="1748" spans="2:17" ht="15.5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  <c r="P1748" s="43"/>
      <c r="Q1748" s="43"/>
    </row>
    <row r="1749" spans="2:17" ht="15.5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  <c r="P1749" s="43"/>
      <c r="Q1749" s="43"/>
    </row>
    <row r="1750" spans="2:17" ht="15.5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  <c r="P1750" s="43"/>
      <c r="Q1750" s="43"/>
    </row>
    <row r="1751" spans="2:17" ht="15.5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  <c r="P1751" s="43"/>
      <c r="Q1751" s="43"/>
    </row>
    <row r="1752" spans="2:17" ht="15.5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  <c r="P1752" s="43"/>
      <c r="Q1752" s="43"/>
    </row>
    <row r="1753" spans="2:17" ht="15.5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  <c r="P1753" s="43"/>
      <c r="Q1753" s="43"/>
    </row>
    <row r="1754" spans="2:17" ht="15.5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  <c r="P1754" s="43"/>
      <c r="Q1754" s="43"/>
    </row>
    <row r="1755" spans="2:17" ht="15.5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  <c r="P1755" s="43"/>
      <c r="Q1755" s="43"/>
    </row>
    <row r="1756" spans="2:17" ht="15.5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  <c r="P1756" s="43"/>
      <c r="Q1756" s="43"/>
    </row>
    <row r="1757" spans="2:17" ht="15.5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  <c r="P1757" s="43"/>
      <c r="Q1757" s="43"/>
    </row>
    <row r="1758" spans="2:17" ht="15.5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  <c r="P1758" s="43"/>
      <c r="Q1758" s="43"/>
    </row>
    <row r="1759" spans="2:17" ht="15.5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  <c r="P1759" s="43"/>
      <c r="Q1759" s="43"/>
    </row>
    <row r="1760" spans="2:17" ht="15.5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  <c r="P1760" s="43"/>
      <c r="Q1760" s="43"/>
    </row>
    <row r="1761" spans="2:17" ht="15.5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  <c r="P1761" s="43"/>
      <c r="Q1761" s="43"/>
    </row>
    <row r="1762" spans="2:17" ht="15.5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  <c r="P1762" s="43"/>
      <c r="Q1762" s="43"/>
    </row>
    <row r="1763" spans="2:17" ht="15.5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  <c r="P1763" s="43"/>
      <c r="Q1763" s="43"/>
    </row>
    <row r="1764" spans="2:17" ht="15.5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  <c r="P1764" s="43"/>
      <c r="Q1764" s="43"/>
    </row>
    <row r="1765" spans="2:17" ht="15.5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  <c r="P1765" s="43"/>
      <c r="Q1765" s="43"/>
    </row>
    <row r="1766" spans="2:17" ht="15.5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  <c r="P1766" s="43"/>
      <c r="Q1766" s="43"/>
    </row>
    <row r="1767" spans="2:17" ht="15.5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  <c r="P1767" s="43"/>
      <c r="Q1767" s="43"/>
    </row>
    <row r="1768" spans="2:17" ht="15.5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  <c r="P1768" s="43"/>
      <c r="Q1768" s="43"/>
    </row>
    <row r="1769" spans="2:17" ht="15.5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  <c r="P1769" s="43"/>
      <c r="Q1769" s="43"/>
    </row>
    <row r="1770" spans="2:17" ht="15.5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  <c r="P1770" s="43"/>
      <c r="Q1770" s="43"/>
    </row>
    <row r="1771" spans="2:17" ht="15.5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  <c r="P1771" s="43"/>
      <c r="Q1771" s="43"/>
    </row>
    <row r="1772" spans="2:17" ht="15.5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  <c r="P1772" s="43"/>
      <c r="Q1772" s="43"/>
    </row>
    <row r="1773" spans="2:17" ht="15.5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  <c r="P1773" s="43"/>
      <c r="Q1773" s="43"/>
    </row>
    <row r="1774" spans="2:17" ht="15.5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  <c r="P1774" s="43"/>
      <c r="Q1774" s="43"/>
    </row>
    <row r="1775" spans="2:17" ht="15.5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  <c r="P1775" s="43"/>
      <c r="Q1775" s="43"/>
    </row>
    <row r="1776" spans="2:17" ht="15.5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  <c r="P1776" s="43"/>
      <c r="Q1776" s="43"/>
    </row>
    <row r="1777" spans="2:17" ht="15.5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  <c r="P1777" s="43"/>
      <c r="Q1777" s="43"/>
    </row>
    <row r="1778" spans="2:17" ht="15.5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  <c r="P1778" s="43"/>
      <c r="Q1778" s="43"/>
    </row>
    <row r="1779" spans="2:17" ht="15.5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  <c r="P1779" s="43"/>
      <c r="Q1779" s="43"/>
    </row>
    <row r="1780" spans="2:17" ht="15.5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  <c r="P1780" s="43"/>
      <c r="Q1780" s="43"/>
    </row>
    <row r="1781" spans="2:17" ht="15.5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  <c r="P1781" s="43"/>
      <c r="Q1781" s="43"/>
    </row>
    <row r="1782" spans="2:17" ht="15.5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  <c r="P1782" s="43"/>
      <c r="Q1782" s="43"/>
    </row>
    <row r="1783" spans="2:17" ht="15.5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  <c r="P1783" s="43"/>
      <c r="Q1783" s="43"/>
    </row>
    <row r="1784" spans="2:17" ht="15.5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  <c r="P1784" s="43"/>
      <c r="Q1784" s="43"/>
    </row>
    <row r="1785" spans="2:17" ht="15.5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  <c r="P1785" s="43"/>
      <c r="Q1785" s="43"/>
    </row>
    <row r="1786" spans="2:17" ht="15.5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  <c r="P1786" s="43"/>
      <c r="Q1786" s="43"/>
    </row>
    <row r="1787" spans="2:17" ht="15.5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  <c r="P1787" s="43"/>
      <c r="Q1787" s="43"/>
    </row>
    <row r="1788" spans="2:17" ht="15.5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  <c r="P1788" s="43"/>
      <c r="Q1788" s="43"/>
    </row>
    <row r="1789" spans="2:17" ht="15.5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  <c r="P1789" s="43"/>
      <c r="Q1789" s="43"/>
    </row>
    <row r="1790" spans="2:17" ht="15.5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  <c r="P1790" s="43"/>
      <c r="Q1790" s="43"/>
    </row>
    <row r="1791" spans="2:17" ht="15.5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  <c r="P1791" s="43"/>
      <c r="Q1791" s="43"/>
    </row>
    <row r="1792" spans="2:17" ht="15.5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  <c r="P1792" s="43"/>
      <c r="Q1792" s="43"/>
    </row>
    <row r="1793" spans="2:17" ht="15.5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  <c r="P1793" s="43"/>
      <c r="Q1793" s="43"/>
    </row>
    <row r="1794" spans="2:17" ht="15.5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  <c r="P1794" s="43"/>
      <c r="Q1794" s="43"/>
    </row>
    <row r="1795" spans="2:17" ht="15.5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  <c r="P1795" s="43"/>
      <c r="Q1795" s="43"/>
    </row>
    <row r="1796" spans="2:17" ht="15.5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  <c r="P1796" s="43"/>
      <c r="Q1796" s="43"/>
    </row>
    <row r="1797" spans="2:17" ht="15.5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  <c r="P1797" s="43"/>
      <c r="Q1797" s="43"/>
    </row>
    <row r="1798" spans="2:17" ht="15.5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  <c r="P1798" s="43"/>
      <c r="Q1798" s="43"/>
    </row>
    <row r="1799" spans="2:17" ht="15.5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  <c r="P1799" s="43"/>
      <c r="Q1799" s="43"/>
    </row>
    <row r="1800" spans="2:17" ht="15.5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  <c r="P1800" s="43"/>
      <c r="Q1800" s="43"/>
    </row>
    <row r="1801" spans="2:17" ht="15.5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  <c r="P1801" s="43"/>
      <c r="Q1801" s="43"/>
    </row>
    <row r="1802" spans="2:17" ht="15.5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  <c r="P1802" s="43"/>
      <c r="Q1802" s="43"/>
    </row>
    <row r="1803" spans="2:17" ht="15.5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  <c r="P1803" s="43"/>
      <c r="Q1803" s="43"/>
    </row>
    <row r="1804" spans="2:17" ht="15.5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  <c r="P1804" s="43"/>
      <c r="Q1804" s="43"/>
    </row>
    <row r="1805" spans="2:17" ht="15.5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  <c r="P1805" s="43"/>
      <c r="Q1805" s="43"/>
    </row>
    <row r="1806" spans="2:17" ht="15.5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  <c r="P1806" s="43"/>
      <c r="Q1806" s="43"/>
    </row>
    <row r="1807" spans="2:17" ht="15.5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  <c r="P1807" s="43"/>
      <c r="Q1807" s="43"/>
    </row>
    <row r="1808" spans="2:17" ht="15.5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  <c r="P1808" s="43"/>
      <c r="Q1808" s="43"/>
    </row>
    <row r="1809" spans="2:17" ht="15.5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  <c r="P1809" s="43"/>
      <c r="Q1809" s="43"/>
    </row>
    <row r="1810" spans="2:17" ht="15.5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  <c r="P1810" s="43"/>
      <c r="Q1810" s="43"/>
    </row>
    <row r="1811" spans="2:17" ht="15.5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  <c r="P1811" s="43"/>
      <c r="Q1811" s="43"/>
    </row>
    <row r="1812" spans="2:17" ht="15.5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  <c r="P1812" s="43"/>
      <c r="Q1812" s="43"/>
    </row>
    <row r="1813" spans="2:17" ht="15.5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  <c r="P1813" s="43"/>
      <c r="Q1813" s="43"/>
    </row>
    <row r="1814" spans="2:17" ht="15.5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  <c r="P1814" s="43"/>
      <c r="Q1814" s="43"/>
    </row>
    <row r="1815" spans="2:17" ht="15.5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  <c r="P1815" s="43"/>
      <c r="Q1815" s="43"/>
    </row>
    <row r="1816" spans="2:17" ht="15.5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  <c r="P1816" s="43"/>
      <c r="Q1816" s="43"/>
    </row>
    <row r="1817" spans="2:17" ht="15.5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  <c r="P1817" s="43"/>
      <c r="Q1817" s="43"/>
    </row>
    <row r="1818" spans="2:17" ht="15.5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  <c r="P1818" s="43"/>
      <c r="Q1818" s="43"/>
    </row>
    <row r="1819" spans="2:17" ht="15.5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  <c r="P1819" s="43"/>
      <c r="Q1819" s="43"/>
    </row>
    <row r="1820" spans="2:17" ht="15.5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  <c r="P1820" s="43"/>
      <c r="Q1820" s="43"/>
    </row>
    <row r="1821" spans="2:17" ht="15.5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  <c r="P1821" s="43"/>
      <c r="Q1821" s="43"/>
    </row>
    <row r="1822" spans="2:17" ht="15.5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  <c r="P1822" s="43"/>
      <c r="Q1822" s="43"/>
    </row>
    <row r="1823" spans="2:17" ht="15.5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  <c r="P1823" s="43"/>
      <c r="Q1823" s="43"/>
    </row>
    <row r="1824" spans="2:17" ht="15.5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  <c r="P1824" s="43"/>
      <c r="Q1824" s="43"/>
    </row>
    <row r="1825" spans="2:17" ht="15.5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  <c r="P1825" s="43"/>
      <c r="Q1825" s="43"/>
    </row>
    <row r="1826" spans="2:17" ht="15.5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  <c r="P1826" s="43"/>
      <c r="Q1826" s="43"/>
    </row>
    <row r="1827" spans="2:17" ht="15.5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  <c r="P1827" s="43"/>
      <c r="Q1827" s="43"/>
    </row>
    <row r="1828" spans="2:17" ht="15.5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  <c r="P1828" s="43"/>
      <c r="Q1828" s="43"/>
    </row>
    <row r="1829" spans="2:17" ht="15.5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  <c r="P1829" s="43"/>
      <c r="Q1829" s="43"/>
    </row>
    <row r="1830" spans="2:17" ht="15.5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  <c r="P1830" s="43"/>
      <c r="Q1830" s="43"/>
    </row>
    <row r="1831" spans="2:17" ht="15.5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  <c r="P1831" s="43"/>
      <c r="Q1831" s="43"/>
    </row>
    <row r="1832" spans="2:17" ht="15.5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  <c r="P1832" s="43"/>
      <c r="Q1832" s="43"/>
    </row>
    <row r="1833" spans="2:17" ht="15.5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  <c r="P1833" s="43"/>
      <c r="Q1833" s="43"/>
    </row>
    <row r="1834" spans="2:17" ht="15.5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  <c r="P1834" s="43"/>
      <c r="Q1834" s="43"/>
    </row>
    <row r="1835" spans="2:17" ht="15.5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  <c r="P1835" s="43"/>
      <c r="Q1835" s="43"/>
    </row>
    <row r="1836" spans="2:17" ht="15.5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  <c r="P1836" s="43"/>
      <c r="Q1836" s="43"/>
    </row>
    <row r="1837" spans="2:17" ht="15.5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  <c r="P1837" s="43"/>
      <c r="Q1837" s="43"/>
    </row>
    <row r="1838" spans="2:17" ht="15.5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  <c r="P1838" s="43"/>
      <c r="Q1838" s="43"/>
    </row>
    <row r="1839" spans="2:17" ht="15.5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  <c r="P1839" s="43"/>
      <c r="Q1839" s="43"/>
    </row>
    <row r="1840" spans="2:17" ht="15.5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  <c r="P1840" s="43"/>
      <c r="Q1840" s="43"/>
    </row>
    <row r="1841" spans="2:17" ht="15.5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  <c r="P1841" s="43"/>
      <c r="Q1841" s="43"/>
    </row>
    <row r="1842" spans="2:17" ht="15.5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  <c r="P1842" s="43"/>
      <c r="Q1842" s="43"/>
    </row>
    <row r="1843" spans="2:17" ht="15.5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  <c r="P1843" s="43"/>
      <c r="Q1843" s="43"/>
    </row>
    <row r="1844" spans="2:17" ht="15.5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  <c r="P1844" s="43"/>
      <c r="Q1844" s="43"/>
    </row>
    <row r="1845" spans="2:17" ht="15.5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  <c r="P1845" s="43"/>
      <c r="Q1845" s="43"/>
    </row>
    <row r="1846" spans="2:17" ht="15.5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  <c r="P1846" s="43"/>
      <c r="Q1846" s="43"/>
    </row>
    <row r="1847" spans="2:17" ht="15.5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  <c r="P1847" s="43"/>
      <c r="Q1847" s="43"/>
    </row>
    <row r="1848" spans="2:17" ht="15.5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  <c r="P1848" s="43"/>
      <c r="Q1848" s="43"/>
    </row>
    <row r="1849" spans="2:17" ht="15.5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  <c r="P1849" s="43"/>
      <c r="Q1849" s="43"/>
    </row>
    <row r="1850" spans="2:17" ht="15.5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  <c r="P1850" s="43"/>
      <c r="Q1850" s="43"/>
    </row>
    <row r="1851" spans="2:17" ht="15.5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  <c r="P1851" s="43"/>
      <c r="Q1851" s="43"/>
    </row>
    <row r="1852" spans="2:17" ht="15.5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  <c r="P1852" s="43"/>
      <c r="Q1852" s="43"/>
    </row>
    <row r="1853" spans="2:17" ht="15.5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  <c r="P1853" s="43"/>
      <c r="Q1853" s="43"/>
    </row>
    <row r="1854" spans="2:17" ht="15.5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  <c r="P1854" s="43"/>
      <c r="Q1854" s="43"/>
    </row>
    <row r="1855" spans="2:17" ht="15.5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  <c r="P1855" s="43"/>
      <c r="Q1855" s="43"/>
    </row>
    <row r="1856" spans="2:17" ht="15.5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  <c r="P1856" s="43"/>
      <c r="Q1856" s="43"/>
    </row>
    <row r="1857" spans="2:17" ht="15.5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  <c r="P1857" s="43"/>
      <c r="Q1857" s="43"/>
    </row>
    <row r="1858" spans="2:17" ht="15.5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  <c r="P1858" s="43"/>
      <c r="Q1858" s="43"/>
    </row>
    <row r="1859" spans="2:17" ht="15.5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  <c r="P1859" s="43"/>
      <c r="Q1859" s="43"/>
    </row>
    <row r="1860" spans="2:17" ht="15.5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  <c r="P1860" s="43"/>
      <c r="Q1860" s="43"/>
    </row>
    <row r="1861" spans="2:17" ht="15.5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  <c r="P1861" s="43"/>
      <c r="Q1861" s="43"/>
    </row>
    <row r="1862" spans="2:17" ht="15.5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  <c r="P1862" s="43"/>
      <c r="Q1862" s="43"/>
    </row>
    <row r="1863" spans="2:17" ht="15.5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  <c r="P1863" s="43"/>
      <c r="Q1863" s="43"/>
    </row>
    <row r="1864" spans="2:17" ht="15.5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  <c r="P1864" s="43"/>
      <c r="Q1864" s="43"/>
    </row>
    <row r="1865" spans="2:17" ht="15.5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  <c r="P1865" s="43"/>
      <c r="Q1865" s="43"/>
    </row>
    <row r="1866" spans="2:17" ht="15.5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  <c r="P1866" s="43"/>
      <c r="Q1866" s="43"/>
    </row>
    <row r="1867" spans="2:17" ht="15.5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  <c r="P1867" s="43"/>
      <c r="Q1867" s="43"/>
    </row>
    <row r="1868" spans="2:17" ht="15.5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  <c r="P1868" s="43"/>
      <c r="Q1868" s="43"/>
    </row>
    <row r="1869" spans="2:17" ht="15.5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  <c r="P1869" s="43"/>
      <c r="Q1869" s="43"/>
    </row>
    <row r="1870" spans="2:17" ht="15.5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  <c r="P1870" s="43"/>
      <c r="Q1870" s="43"/>
    </row>
    <row r="1871" spans="2:17" ht="15.5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  <c r="P1871" s="43"/>
      <c r="Q1871" s="43"/>
    </row>
    <row r="1872" spans="2:17" ht="15.5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  <c r="P1872" s="43"/>
      <c r="Q1872" s="43"/>
    </row>
    <row r="1873" spans="2:17" ht="15.5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  <c r="P1873" s="43"/>
      <c r="Q1873" s="43"/>
    </row>
    <row r="1874" spans="2:17" ht="15.5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  <c r="P1874" s="43"/>
      <c r="Q1874" s="43"/>
    </row>
    <row r="1875" spans="2:17" ht="15.5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  <c r="P1875" s="43"/>
      <c r="Q1875" s="43"/>
    </row>
    <row r="1876" spans="2:17" ht="15.5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  <c r="P1876" s="43"/>
      <c r="Q1876" s="43"/>
    </row>
    <row r="1877" spans="2:17" ht="15.5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  <c r="P1877" s="43"/>
      <c r="Q1877" s="43"/>
    </row>
    <row r="1878" spans="2:17" ht="15.5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  <c r="P1878" s="43"/>
      <c r="Q1878" s="43"/>
    </row>
    <row r="1879" spans="2:17" ht="15.5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  <c r="P1879" s="43"/>
      <c r="Q1879" s="43"/>
    </row>
    <row r="1880" spans="2:17" ht="15.5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  <c r="P1880" s="43"/>
      <c r="Q1880" s="43"/>
    </row>
    <row r="1881" spans="2:17" ht="15.5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  <c r="P1881" s="43"/>
      <c r="Q1881" s="43"/>
    </row>
    <row r="1882" spans="2:17" ht="15.5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  <c r="P1882" s="43"/>
      <c r="Q1882" s="43"/>
    </row>
    <row r="1883" spans="2:17" ht="15.5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  <c r="P1883" s="43"/>
      <c r="Q1883" s="43"/>
    </row>
    <row r="1884" spans="2:17" ht="15.5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  <c r="P1884" s="43"/>
      <c r="Q1884" s="43"/>
    </row>
    <row r="1885" spans="2:17" ht="15.5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  <c r="P1885" s="43"/>
      <c r="Q1885" s="43"/>
    </row>
    <row r="1886" spans="2:17" ht="15.5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  <c r="P1886" s="43"/>
      <c r="Q1886" s="43"/>
    </row>
    <row r="1887" spans="2:17" ht="15.5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  <c r="P1887" s="43"/>
      <c r="Q1887" s="43"/>
    </row>
    <row r="1888" spans="2:17" ht="15.5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  <c r="P1888" s="43"/>
      <c r="Q1888" s="43"/>
    </row>
    <row r="1889" spans="2:17" ht="15.5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  <c r="P1889" s="43"/>
      <c r="Q1889" s="43"/>
    </row>
    <row r="1890" spans="2:17" ht="15.5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  <c r="P1890" s="43"/>
      <c r="Q1890" s="43"/>
    </row>
    <row r="1891" spans="2:17" ht="15.5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  <c r="P1891" s="43"/>
      <c r="Q1891" s="43"/>
    </row>
    <row r="1892" spans="2:17" ht="15.5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  <c r="P1892" s="43"/>
      <c r="Q1892" s="43"/>
    </row>
    <row r="1893" spans="2:17" ht="15.5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  <c r="P1893" s="43"/>
      <c r="Q1893" s="43"/>
    </row>
    <row r="1894" spans="2:17" ht="15.5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  <c r="P1894" s="43"/>
      <c r="Q1894" s="43"/>
    </row>
    <row r="1895" spans="2:17" ht="15.5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  <c r="P1895" s="43"/>
      <c r="Q1895" s="43"/>
    </row>
    <row r="1896" spans="2:17" ht="15.5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  <c r="P1896" s="43"/>
      <c r="Q1896" s="43"/>
    </row>
    <row r="1897" spans="2:17" ht="15.5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  <c r="P1897" s="43"/>
      <c r="Q1897" s="43"/>
    </row>
    <row r="1898" spans="2:17" ht="15.5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  <c r="P1898" s="43"/>
      <c r="Q1898" s="43"/>
    </row>
    <row r="1899" spans="2:17" ht="15.5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  <c r="P1899" s="43"/>
      <c r="Q1899" s="43"/>
    </row>
    <row r="1900" spans="2:17" ht="15.5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  <c r="P1900" s="43"/>
      <c r="Q1900" s="43"/>
    </row>
    <row r="1901" spans="2:17" ht="15.5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  <c r="P1901" s="43"/>
      <c r="Q1901" s="43"/>
    </row>
    <row r="1902" spans="2:17" ht="15.5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  <c r="P1902" s="43"/>
      <c r="Q1902" s="43"/>
    </row>
    <row r="1903" spans="2:17" ht="15.5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  <c r="P1903" s="43"/>
      <c r="Q1903" s="43"/>
    </row>
    <row r="1904" spans="2:17" ht="15.5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  <c r="P1904" s="43"/>
      <c r="Q1904" s="43"/>
    </row>
    <row r="1905" spans="2:17" ht="15.5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  <c r="P1905" s="43"/>
      <c r="Q1905" s="43"/>
    </row>
    <row r="1906" spans="2:17" ht="15.5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  <c r="P1906" s="43"/>
      <c r="Q1906" s="43"/>
    </row>
    <row r="1907" spans="2:17" ht="15.5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  <c r="P1907" s="43"/>
      <c r="Q1907" s="43"/>
    </row>
    <row r="1908" spans="2:17" ht="15.5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  <c r="P1908" s="43"/>
      <c r="Q1908" s="43"/>
    </row>
    <row r="1909" spans="2:17" ht="15.5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  <c r="P1909" s="43"/>
      <c r="Q1909" s="43"/>
    </row>
    <row r="1910" spans="2:17" ht="15.5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  <c r="P1910" s="43"/>
      <c r="Q1910" s="43"/>
    </row>
    <row r="1911" spans="2:17" ht="15.5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  <c r="P1911" s="43"/>
      <c r="Q1911" s="43"/>
    </row>
    <row r="1912" spans="2:17" ht="15.5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  <c r="P1912" s="43"/>
      <c r="Q1912" s="43"/>
    </row>
    <row r="1913" spans="2:17" ht="15.5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  <c r="P1913" s="43"/>
      <c r="Q1913" s="43"/>
    </row>
    <row r="1914" spans="2:17" ht="15.5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  <c r="P1914" s="43"/>
      <c r="Q1914" s="43"/>
    </row>
    <row r="1915" spans="2:17" ht="15.5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  <c r="P1915" s="43"/>
      <c r="Q1915" s="43"/>
    </row>
    <row r="1916" spans="2:17" ht="15.5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  <c r="P1916" s="43"/>
      <c r="Q1916" s="43"/>
    </row>
    <row r="1917" spans="2:17" ht="15.5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  <c r="P1917" s="43"/>
      <c r="Q1917" s="43"/>
    </row>
    <row r="1918" spans="2:17" ht="15.5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  <c r="P1918" s="43"/>
      <c r="Q1918" s="43"/>
    </row>
    <row r="1919" spans="2:17" ht="15.5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  <c r="P1919" s="43"/>
      <c r="Q1919" s="43"/>
    </row>
    <row r="1920" spans="2:17" ht="15.5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  <c r="P1920" s="43"/>
      <c r="Q1920" s="43"/>
    </row>
    <row r="1921" spans="2:17" ht="15.5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  <c r="P1921" s="43"/>
      <c r="Q1921" s="43"/>
    </row>
    <row r="1922" spans="2:17" ht="15.5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  <c r="P1922" s="43"/>
      <c r="Q1922" s="43"/>
    </row>
    <row r="1923" spans="2:17" ht="15.5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  <c r="P1923" s="43"/>
      <c r="Q1923" s="43"/>
    </row>
    <row r="1924" spans="2:17" ht="15.5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  <c r="P1924" s="43"/>
      <c r="Q1924" s="43"/>
    </row>
    <row r="1925" spans="2:17" ht="15.5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  <c r="P1925" s="43"/>
      <c r="Q1925" s="43"/>
    </row>
    <row r="1926" spans="2:17" ht="15.5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  <c r="P1926" s="43"/>
      <c r="Q1926" s="43"/>
    </row>
    <row r="1927" spans="2:17" ht="15.5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  <c r="P1927" s="43"/>
      <c r="Q1927" s="43"/>
    </row>
    <row r="1928" spans="2:17" ht="15.5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  <c r="P1928" s="43"/>
      <c r="Q1928" s="43"/>
    </row>
    <row r="1929" spans="2:17" ht="15.5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  <c r="P1929" s="43"/>
      <c r="Q1929" s="43"/>
    </row>
    <row r="1930" spans="2:17" ht="15.5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  <c r="P1930" s="43"/>
      <c r="Q1930" s="43"/>
    </row>
    <row r="1931" spans="2:17" ht="15.5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  <c r="P1931" s="43"/>
      <c r="Q1931" s="43"/>
    </row>
    <row r="1932" spans="2:17" ht="15.5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  <c r="P1932" s="43"/>
      <c r="Q1932" s="43"/>
    </row>
    <row r="1933" spans="2:17" ht="15.5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  <c r="P1933" s="43"/>
      <c r="Q1933" s="43"/>
    </row>
    <row r="1934" spans="2:17" ht="15.5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  <c r="P1934" s="43"/>
      <c r="Q1934" s="43"/>
    </row>
    <row r="1935" spans="2:17" ht="15.5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  <c r="P1935" s="43"/>
      <c r="Q1935" s="43"/>
    </row>
    <row r="1936" spans="2:17" ht="15.5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  <c r="P1936" s="43"/>
      <c r="Q1936" s="43"/>
    </row>
    <row r="1937" spans="2:17" ht="15.5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  <c r="P1937" s="43"/>
      <c r="Q1937" s="43"/>
    </row>
    <row r="1938" spans="2:17" ht="15.5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  <c r="P1938" s="43"/>
      <c r="Q1938" s="43"/>
    </row>
    <row r="1939" spans="2:17" ht="15.5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  <c r="P1939" s="43"/>
      <c r="Q1939" s="43"/>
    </row>
    <row r="1940" spans="2:17" ht="15.5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  <c r="P1940" s="43"/>
      <c r="Q1940" s="43"/>
    </row>
    <row r="1941" spans="2:17" ht="15.5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  <c r="P1941" s="43"/>
      <c r="Q1941" s="43"/>
    </row>
    <row r="1942" spans="2:17" ht="15.5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  <c r="P1942" s="43"/>
      <c r="Q1942" s="43"/>
    </row>
    <row r="1943" spans="2:17" ht="15.5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  <c r="P1943" s="43"/>
      <c r="Q1943" s="43"/>
    </row>
    <row r="1944" spans="2:17" ht="15.5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  <c r="P1944" s="43"/>
      <c r="Q1944" s="43"/>
    </row>
    <row r="1945" spans="2:17" ht="15.5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  <c r="P1945" s="43"/>
      <c r="Q1945" s="43"/>
    </row>
    <row r="1946" spans="2:17" ht="15.5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  <c r="P1946" s="43"/>
      <c r="Q1946" s="43"/>
    </row>
    <row r="1947" spans="2:17" ht="15.5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  <c r="P1947" s="43"/>
      <c r="Q1947" s="43"/>
    </row>
    <row r="1948" spans="2:17" ht="15.5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  <c r="P1948" s="43"/>
      <c r="Q1948" s="43"/>
    </row>
    <row r="1949" spans="2:17" ht="15.5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  <c r="P1949" s="43"/>
      <c r="Q1949" s="43"/>
    </row>
    <row r="1950" spans="2:17" ht="15.5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  <c r="P1950" s="43"/>
      <c r="Q1950" s="43"/>
    </row>
    <row r="1951" spans="2:17" ht="15.5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  <c r="P1951" s="43"/>
      <c r="Q1951" s="43"/>
    </row>
    <row r="1952" spans="2:17" ht="15.5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  <c r="P1952" s="43"/>
      <c r="Q1952" s="43"/>
    </row>
    <row r="1953" spans="2:17" ht="15.5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  <c r="P1953" s="43"/>
      <c r="Q1953" s="43"/>
    </row>
    <row r="1954" spans="2:17" ht="15.5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  <c r="P1954" s="43"/>
      <c r="Q1954" s="43"/>
    </row>
    <row r="1955" spans="2:17" ht="15.5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  <c r="P1955" s="43"/>
      <c r="Q1955" s="43"/>
    </row>
    <row r="1956" spans="2:17" ht="15.5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  <c r="P1956" s="43"/>
      <c r="Q1956" s="43"/>
    </row>
    <row r="1957" spans="2:17" ht="15.5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  <c r="P1957" s="43"/>
      <c r="Q1957" s="43"/>
    </row>
    <row r="1958" spans="2:17" ht="15.5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  <c r="P1958" s="43"/>
      <c r="Q1958" s="43"/>
    </row>
    <row r="1959" spans="2:17" ht="15.5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  <c r="P1959" s="43"/>
      <c r="Q1959" s="43"/>
    </row>
    <row r="1960" spans="2:17" ht="15.5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  <c r="P1960" s="43"/>
      <c r="Q1960" s="43"/>
    </row>
    <row r="1961" spans="2:17" ht="15.5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  <c r="P1961" s="43"/>
      <c r="Q1961" s="43"/>
    </row>
    <row r="1962" spans="2:17" ht="15.5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  <c r="P1962" s="43"/>
      <c r="Q1962" s="43"/>
    </row>
    <row r="1963" spans="2:17" ht="15.5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  <c r="P1963" s="43"/>
      <c r="Q1963" s="43"/>
    </row>
    <row r="1964" spans="2:17" ht="15.5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  <c r="P1964" s="43"/>
      <c r="Q1964" s="43"/>
    </row>
    <row r="1965" spans="2:17" ht="15.5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  <c r="P1965" s="43"/>
      <c r="Q1965" s="43"/>
    </row>
    <row r="1966" spans="2:17" ht="15.5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  <c r="P1966" s="43"/>
      <c r="Q1966" s="43"/>
    </row>
    <row r="1967" spans="2:17" ht="15.5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  <c r="P1967" s="43"/>
      <c r="Q1967" s="43"/>
    </row>
    <row r="1968" spans="2:17" ht="15.5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  <c r="P1968" s="43"/>
      <c r="Q1968" s="43"/>
    </row>
    <row r="1969" spans="2:17" ht="15.5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  <c r="P1969" s="43"/>
      <c r="Q1969" s="43"/>
    </row>
    <row r="1970" spans="2:17" ht="15.5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  <c r="P1970" s="43"/>
      <c r="Q1970" s="43"/>
    </row>
    <row r="1971" spans="2:17" ht="15.5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  <c r="P1971" s="43"/>
      <c r="Q1971" s="43"/>
    </row>
    <row r="1972" spans="2:17" ht="15.5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  <c r="P1972" s="43"/>
      <c r="Q1972" s="43"/>
    </row>
    <row r="1973" spans="2:17" ht="15.5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  <c r="P1973" s="43"/>
      <c r="Q1973" s="43"/>
    </row>
    <row r="1974" spans="2:17" ht="15.5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  <c r="P1974" s="43"/>
      <c r="Q1974" s="43"/>
    </row>
    <row r="1975" spans="2:17" ht="15.5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  <c r="P1975" s="43"/>
      <c r="Q1975" s="43"/>
    </row>
    <row r="1976" spans="2:17" ht="15.5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  <c r="P1976" s="43"/>
      <c r="Q1976" s="43"/>
    </row>
    <row r="1977" spans="2:17" ht="15.5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  <c r="P1977" s="43"/>
      <c r="Q1977" s="43"/>
    </row>
    <row r="1978" spans="2:17" ht="15.5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  <c r="P1978" s="43"/>
      <c r="Q1978" s="43"/>
    </row>
    <row r="1979" spans="2:17" ht="15.5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  <c r="P1979" s="43"/>
      <c r="Q1979" s="43"/>
    </row>
    <row r="1980" spans="2:17" ht="15.5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  <c r="P1980" s="43"/>
      <c r="Q1980" s="43"/>
    </row>
    <row r="1981" spans="2:17" ht="15.5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  <c r="P1981" s="43"/>
      <c r="Q1981" s="43"/>
    </row>
    <row r="1982" spans="2:17" ht="15.5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  <c r="P1982" s="43"/>
      <c r="Q1982" s="43"/>
    </row>
    <row r="1983" spans="2:17" ht="15.5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  <c r="P1983" s="43"/>
      <c r="Q1983" s="43"/>
    </row>
    <row r="1984" spans="2:17" ht="15.5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  <c r="P1984" s="43"/>
      <c r="Q1984" s="43"/>
    </row>
    <row r="1985" spans="2:17" ht="15.5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  <c r="P1985" s="43"/>
      <c r="Q1985" s="43"/>
    </row>
    <row r="1986" spans="2:17" ht="15.5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  <c r="P1986" s="43"/>
      <c r="Q1986" s="43"/>
    </row>
    <row r="1987" spans="2:17" ht="15.5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  <c r="P1987" s="43"/>
      <c r="Q1987" s="43"/>
    </row>
    <row r="1988" spans="2:17" ht="15.5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  <c r="P1988" s="43"/>
      <c r="Q1988" s="43"/>
    </row>
    <row r="1989" spans="2:17" ht="15.5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  <c r="P1989" s="43"/>
      <c r="Q1989" s="43"/>
    </row>
    <row r="1990" spans="2:17" ht="15.5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  <c r="P1990" s="43"/>
      <c r="Q1990" s="43"/>
    </row>
    <row r="1991" spans="2:17" ht="15.5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  <c r="P1991" s="43"/>
      <c r="Q1991" s="43"/>
    </row>
    <row r="1992" spans="2:17" ht="15.5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  <c r="P1992" s="43"/>
      <c r="Q1992" s="43"/>
    </row>
    <row r="1993" spans="2:17" ht="15.5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  <c r="P1993" s="43"/>
      <c r="Q1993" s="43"/>
    </row>
    <row r="1994" spans="2:17" ht="15.5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  <c r="P1994" s="43"/>
      <c r="Q1994" s="43"/>
    </row>
    <row r="1995" spans="2:17" ht="15.5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  <c r="P1995" s="43"/>
      <c r="Q1995" s="43"/>
    </row>
    <row r="1996" spans="2:17" ht="15.5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  <c r="P1996" s="43"/>
      <c r="Q1996" s="43"/>
    </row>
    <row r="1997" spans="2:17" ht="15.5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  <c r="P1997" s="43"/>
      <c r="Q1997" s="43"/>
    </row>
    <row r="1998" spans="2:17" ht="15.5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  <c r="P1998" s="43"/>
      <c r="Q1998" s="43"/>
    </row>
    <row r="1999" spans="2:17" ht="15.5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  <c r="P1999" s="43"/>
      <c r="Q1999" s="43"/>
    </row>
    <row r="2000" spans="2:17" ht="15.5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  <c r="P2000" s="43"/>
      <c r="Q2000" s="43"/>
    </row>
    <row r="2001" spans="2:17" ht="15.5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  <c r="P2001" s="43"/>
      <c r="Q2001" s="43"/>
    </row>
    <row r="2002" spans="2:17" ht="15.5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  <c r="P2002" s="43"/>
      <c r="Q2002" s="43"/>
    </row>
    <row r="2003" spans="2:17" ht="15.5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  <c r="P2003" s="43"/>
      <c r="Q2003" s="43"/>
    </row>
    <row r="2004" spans="2:17" ht="15.5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  <c r="P2004" s="43"/>
      <c r="Q2004" s="43"/>
    </row>
    <row r="2005" spans="2:17" ht="15.5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  <c r="P2005" s="43"/>
      <c r="Q2005" s="43"/>
    </row>
    <row r="2006" spans="2:17" ht="15.5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  <c r="P2006" s="43"/>
      <c r="Q2006" s="43"/>
    </row>
    <row r="2007" spans="2:17" ht="15.5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  <c r="P2007" s="43"/>
      <c r="Q2007" s="43"/>
    </row>
    <row r="2008" spans="2:17" ht="15.5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  <c r="P2008" s="43"/>
      <c r="Q2008" s="43"/>
    </row>
    <row r="2009" spans="2:17" ht="15.5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  <c r="P2009" s="43"/>
      <c r="Q2009" s="43"/>
    </row>
    <row r="2010" spans="2:17" ht="15.5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  <c r="P2010" s="43"/>
      <c r="Q2010" s="43"/>
    </row>
    <row r="2011" spans="2:17" ht="15.5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  <c r="P2011" s="43"/>
      <c r="Q2011" s="43"/>
    </row>
    <row r="2012" spans="2:17" ht="15.5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  <c r="P2012" s="43"/>
      <c r="Q2012" s="43"/>
    </row>
    <row r="2013" spans="2:17" ht="15.5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  <c r="P2013" s="43"/>
      <c r="Q2013" s="43"/>
    </row>
    <row r="2014" spans="2:17" ht="15.5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  <c r="P2014" s="43"/>
      <c r="Q2014" s="43"/>
    </row>
    <row r="2015" spans="2:17" ht="15.5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  <c r="P2015" s="43"/>
      <c r="Q2015" s="43"/>
    </row>
    <row r="2016" spans="2:17" ht="15.5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  <c r="P2016" s="43"/>
      <c r="Q2016" s="43"/>
    </row>
    <row r="2017" spans="2:17" ht="15.5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  <c r="P2017" s="43"/>
      <c r="Q2017" s="43"/>
    </row>
    <row r="2018" spans="2:17" ht="15.5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  <c r="P2018" s="43"/>
      <c r="Q2018" s="43"/>
    </row>
    <row r="2019" spans="2:17" ht="15.5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  <c r="P2019" s="43"/>
      <c r="Q2019" s="43"/>
    </row>
    <row r="2020" spans="2:17" ht="15.5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  <c r="P2020" s="43"/>
      <c r="Q2020" s="43"/>
    </row>
    <row r="2021" spans="2:17" ht="15.5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  <c r="P2021" s="43"/>
      <c r="Q2021" s="43"/>
    </row>
    <row r="2022" spans="2:17" ht="15.5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  <c r="P2022" s="43"/>
      <c r="Q2022" s="43"/>
    </row>
    <row r="2023" spans="2:17" ht="15.5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  <c r="P2023" s="43"/>
      <c r="Q2023" s="43"/>
    </row>
    <row r="2024" spans="2:17" ht="15.5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  <c r="P2024" s="43"/>
      <c r="Q2024" s="43"/>
    </row>
    <row r="2025" spans="2:17" ht="15.5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  <c r="P2025" s="43"/>
      <c r="Q2025" s="43"/>
    </row>
    <row r="2026" spans="2:17" ht="15.5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  <c r="P2026" s="43"/>
      <c r="Q2026" s="43"/>
    </row>
    <row r="2027" spans="2:17" ht="15.5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  <c r="P2027" s="43"/>
      <c r="Q2027" s="43"/>
    </row>
    <row r="2028" spans="2:17" ht="15.5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  <c r="P2028" s="43"/>
      <c r="Q2028" s="43"/>
    </row>
    <row r="2029" spans="2:17" ht="15.5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  <c r="P2029" s="43"/>
      <c r="Q2029" s="43"/>
    </row>
    <row r="2030" spans="2:17" ht="15.5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  <c r="P2030" s="43"/>
      <c r="Q2030" s="43"/>
    </row>
    <row r="2031" spans="2:17" ht="15.5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  <c r="P2031" s="43"/>
      <c r="Q2031" s="43"/>
    </row>
    <row r="2032" spans="2:17" ht="15.5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  <c r="P2032" s="43"/>
      <c r="Q2032" s="43"/>
    </row>
    <row r="2033" spans="2:17" ht="15.5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  <c r="P2033" s="43"/>
      <c r="Q2033" s="43"/>
    </row>
    <row r="2034" spans="2:17" ht="15.5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  <c r="P2034" s="43"/>
      <c r="Q2034" s="43"/>
    </row>
    <row r="2035" spans="2:17" ht="15.5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  <c r="P2035" s="43"/>
      <c r="Q2035" s="43"/>
    </row>
    <row r="2036" spans="2:17" ht="15.5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  <c r="P2036" s="43"/>
      <c r="Q2036" s="43"/>
    </row>
    <row r="2037" spans="2:17" ht="15.5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  <c r="P2037" s="43"/>
      <c r="Q2037" s="43"/>
    </row>
    <row r="2038" spans="2:17" ht="15.5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  <c r="P2038" s="43"/>
      <c r="Q2038" s="43"/>
    </row>
    <row r="2039" spans="2:17" ht="15.5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  <c r="P2039" s="43"/>
      <c r="Q2039" s="43"/>
    </row>
    <row r="2040" spans="2:17" ht="15.5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  <c r="P2040" s="43"/>
      <c r="Q2040" s="43"/>
    </row>
    <row r="2041" spans="2:17" ht="15.5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  <c r="P2041" s="43"/>
      <c r="Q2041" s="43"/>
    </row>
    <row r="2042" spans="2:17" ht="15.5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  <c r="P2042" s="43"/>
      <c r="Q2042" s="43"/>
    </row>
    <row r="2043" spans="2:17" ht="15.5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  <c r="P2043" s="43"/>
      <c r="Q2043" s="43"/>
    </row>
    <row r="2044" spans="2:17" ht="15.5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  <c r="P2044" s="43"/>
      <c r="Q2044" s="43"/>
    </row>
    <row r="2045" spans="2:17" ht="15.5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  <c r="P2045" s="43"/>
      <c r="Q2045" s="43"/>
    </row>
    <row r="2046" spans="2:17" ht="15.5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  <c r="P2046" s="43"/>
      <c r="Q2046" s="43"/>
    </row>
    <row r="2047" spans="2:17" ht="15.5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  <c r="P2047" s="43"/>
      <c r="Q2047" s="43"/>
    </row>
    <row r="2048" spans="2:17" ht="15.5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  <c r="P2048" s="43"/>
      <c r="Q2048" s="43"/>
    </row>
    <row r="2049" spans="2:17" ht="15.5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  <c r="P2049" s="43"/>
      <c r="Q2049" s="43"/>
    </row>
    <row r="2050" spans="2:17" ht="15.5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  <c r="P2050" s="43"/>
      <c r="Q2050" s="43"/>
    </row>
    <row r="2051" spans="2:17" ht="15.5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  <c r="P2051" s="43"/>
      <c r="Q2051" s="43"/>
    </row>
    <row r="2052" spans="2:17" ht="15.5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  <c r="P2052" s="43"/>
      <c r="Q2052" s="43"/>
    </row>
    <row r="2053" spans="2:17" ht="15.5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  <c r="P2053" s="43"/>
      <c r="Q2053" s="43"/>
    </row>
    <row r="2054" spans="2:17" ht="15.5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  <c r="P2054" s="43"/>
      <c r="Q2054" s="43"/>
    </row>
    <row r="2055" spans="2:17" ht="15.5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  <c r="P2055" s="43"/>
      <c r="Q2055" s="43"/>
    </row>
    <row r="2056" spans="2:17" ht="15.5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  <c r="P2056" s="43"/>
      <c r="Q2056" s="43"/>
    </row>
    <row r="2057" spans="2:17" ht="15.5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  <c r="P2057" s="43"/>
      <c r="Q2057" s="43"/>
    </row>
    <row r="2058" spans="2:17" ht="15.5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  <c r="P2058" s="43"/>
      <c r="Q2058" s="43"/>
    </row>
    <row r="2059" spans="2:17" ht="15.5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  <c r="P2059" s="43"/>
      <c r="Q2059" s="43"/>
    </row>
    <row r="2060" spans="2:17" ht="15.5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  <c r="P2060" s="43"/>
      <c r="Q2060" s="43"/>
    </row>
    <row r="2061" spans="2:17" ht="15.5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  <c r="P2061" s="43"/>
      <c r="Q2061" s="43"/>
    </row>
    <row r="2062" spans="2:17" ht="15.5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  <c r="P2062" s="43"/>
      <c r="Q2062" s="43"/>
    </row>
    <row r="2063" spans="2:17" ht="15.5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  <c r="P2063" s="43"/>
      <c r="Q2063" s="43"/>
    </row>
    <row r="2064" spans="2:17" ht="15.5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  <c r="P2064" s="43"/>
      <c r="Q2064" s="43"/>
    </row>
    <row r="2065" spans="2:17" ht="15.5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  <c r="P2065" s="43"/>
      <c r="Q2065" s="43"/>
    </row>
    <row r="2066" spans="2:17" ht="15.5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  <c r="P2066" s="43"/>
      <c r="Q2066" s="43"/>
    </row>
    <row r="2067" spans="2:17" ht="15.5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  <c r="P2067" s="43"/>
      <c r="Q2067" s="43"/>
    </row>
    <row r="2068" spans="2:17" ht="15.5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  <c r="P2068" s="43"/>
      <c r="Q2068" s="43"/>
    </row>
    <row r="2069" spans="2:17" ht="15.5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  <c r="P2069" s="43"/>
      <c r="Q2069" s="43"/>
    </row>
    <row r="2070" spans="2:17" ht="15.5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  <c r="P2070" s="43"/>
      <c r="Q2070" s="43"/>
    </row>
    <row r="2071" spans="2:17" ht="15.5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  <c r="P2071" s="43"/>
      <c r="Q2071" s="43"/>
    </row>
    <row r="2072" spans="2:17" ht="15.5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  <c r="P2072" s="43"/>
      <c r="Q2072" s="43"/>
    </row>
    <row r="2073" spans="2:17" ht="15.5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  <c r="P2073" s="43"/>
      <c r="Q2073" s="43"/>
    </row>
    <row r="2074" spans="2:17" ht="15.5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  <c r="P2074" s="43"/>
      <c r="Q2074" s="43"/>
    </row>
    <row r="2075" spans="2:17" ht="15.5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  <c r="P2075" s="43"/>
      <c r="Q2075" s="43"/>
    </row>
    <row r="2076" spans="2:17" ht="15.5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  <c r="P2076" s="43"/>
      <c r="Q2076" s="43"/>
    </row>
    <row r="2077" spans="2:17" ht="15.5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  <c r="P2077" s="43"/>
      <c r="Q2077" s="43"/>
    </row>
    <row r="2078" spans="2:17" ht="15.5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  <c r="P2078" s="43"/>
      <c r="Q2078" s="43"/>
    </row>
    <row r="2079" spans="2:17" ht="15.5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  <c r="P2079" s="43"/>
      <c r="Q2079" s="43"/>
    </row>
    <row r="2080" spans="2:17" ht="15.5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  <c r="P2080" s="43"/>
      <c r="Q2080" s="43"/>
    </row>
    <row r="2081" spans="2:17" ht="15.5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  <c r="P2081" s="43"/>
      <c r="Q2081" s="43"/>
    </row>
    <row r="2082" spans="2:17" ht="15.5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  <c r="P2082" s="43"/>
      <c r="Q2082" s="43"/>
    </row>
    <row r="2083" spans="2:17" ht="15.5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  <c r="P2083" s="43"/>
      <c r="Q2083" s="43"/>
    </row>
    <row r="2084" spans="2:17" ht="15.5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  <c r="P2084" s="43"/>
      <c r="Q2084" s="43"/>
    </row>
    <row r="2085" spans="2:17" ht="15.5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  <c r="P2085" s="43"/>
      <c r="Q2085" s="43"/>
    </row>
    <row r="2086" spans="2:17" ht="15.5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  <c r="P2086" s="43"/>
      <c r="Q2086" s="43"/>
    </row>
    <row r="2087" spans="2:17" ht="15.5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  <c r="P2087" s="43"/>
      <c r="Q2087" s="43"/>
    </row>
    <row r="2088" spans="2:17" ht="15.5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  <c r="P2088" s="43"/>
      <c r="Q2088" s="43"/>
    </row>
    <row r="2089" spans="2:17" ht="15.5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  <c r="P2089" s="43"/>
      <c r="Q2089" s="43"/>
    </row>
    <row r="2090" spans="2:17" ht="15.5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  <c r="P2090" s="43"/>
      <c r="Q2090" s="43"/>
    </row>
    <row r="2091" spans="2:17" ht="15.5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  <c r="P2091" s="43"/>
      <c r="Q2091" s="43"/>
    </row>
    <row r="2092" spans="2:17" ht="15.5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  <c r="P2092" s="43"/>
      <c r="Q2092" s="43"/>
    </row>
  </sheetData>
  <mergeCells count="352">
    <mergeCell ref="L81:M81"/>
    <mergeCell ref="N81:O81"/>
    <mergeCell ref="P28:Q28"/>
    <mergeCell ref="D29:E29"/>
    <mergeCell ref="D77:E77"/>
    <mergeCell ref="F77:G77"/>
    <mergeCell ref="H77:I77"/>
    <mergeCell ref="J77:K77"/>
    <mergeCell ref="L77:M77"/>
    <mergeCell ref="N77:O77"/>
    <mergeCell ref="F29:G29"/>
    <mergeCell ref="H29:I29"/>
    <mergeCell ref="J29:K29"/>
    <mergeCell ref="L29:M29"/>
    <mergeCell ref="N29:O29"/>
    <mergeCell ref="P29:Q29"/>
    <mergeCell ref="D30:E30"/>
    <mergeCell ref="F30:G30"/>
    <mergeCell ref="H30:I30"/>
    <mergeCell ref="J30:K30"/>
    <mergeCell ref="L30:M30"/>
    <mergeCell ref="N30:O30"/>
    <mergeCell ref="P30:Q30"/>
    <mergeCell ref="J25:K25"/>
    <mergeCell ref="L25:M25"/>
    <mergeCell ref="N25:O25"/>
    <mergeCell ref="P25:Q25"/>
    <mergeCell ref="D86:E86"/>
    <mergeCell ref="F86:G86"/>
    <mergeCell ref="H86:I86"/>
    <mergeCell ref="J86:K86"/>
    <mergeCell ref="L86:M86"/>
    <mergeCell ref="N86:O86"/>
    <mergeCell ref="P86:Q86"/>
    <mergeCell ref="P76:Q76"/>
    <mergeCell ref="D76:E76"/>
    <mergeCell ref="F76:G76"/>
    <mergeCell ref="H76:I76"/>
    <mergeCell ref="J76:K76"/>
    <mergeCell ref="L76:M76"/>
    <mergeCell ref="N76:O76"/>
    <mergeCell ref="P77:Q77"/>
    <mergeCell ref="D78:E78"/>
    <mergeCell ref="F78:G78"/>
    <mergeCell ref="D27:E27"/>
    <mergeCell ref="F27:G27"/>
    <mergeCell ref="H27:I27"/>
    <mergeCell ref="B9:C9"/>
    <mergeCell ref="B10:C10"/>
    <mergeCell ref="B11:C11"/>
    <mergeCell ref="D11:E11"/>
    <mergeCell ref="F11:G11"/>
    <mergeCell ref="H11:I11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J11:K11"/>
    <mergeCell ref="L11:M11"/>
    <mergeCell ref="N11:O11"/>
    <mergeCell ref="P11:Q11"/>
    <mergeCell ref="P14:Q14"/>
    <mergeCell ref="D14:E14"/>
    <mergeCell ref="F14:G14"/>
    <mergeCell ref="H14:I14"/>
    <mergeCell ref="J14:K14"/>
    <mergeCell ref="L14:M14"/>
    <mergeCell ref="N14:O14"/>
    <mergeCell ref="B12:C12"/>
    <mergeCell ref="D12:E12"/>
    <mergeCell ref="F12:G12"/>
    <mergeCell ref="H12:I12"/>
    <mergeCell ref="J12:K12"/>
    <mergeCell ref="L12:M12"/>
    <mergeCell ref="N12:O12"/>
    <mergeCell ref="P12:Q12"/>
    <mergeCell ref="B13:C13"/>
    <mergeCell ref="D13:E13"/>
    <mergeCell ref="F13:G13"/>
    <mergeCell ref="H13:I13"/>
    <mergeCell ref="J13:K13"/>
    <mergeCell ref="L13:M13"/>
    <mergeCell ref="N13:O13"/>
    <mergeCell ref="P13:Q13"/>
    <mergeCell ref="P15:Q15"/>
    <mergeCell ref="D16:E16"/>
    <mergeCell ref="F16:G16"/>
    <mergeCell ref="H16:I16"/>
    <mergeCell ref="J16:K16"/>
    <mergeCell ref="L16:M16"/>
    <mergeCell ref="N16:O16"/>
    <mergeCell ref="P16:Q16"/>
    <mergeCell ref="D15:E15"/>
    <mergeCell ref="F15:G15"/>
    <mergeCell ref="H15:I15"/>
    <mergeCell ref="J15:K15"/>
    <mergeCell ref="L15:M15"/>
    <mergeCell ref="N15:O15"/>
    <mergeCell ref="P17:Q17"/>
    <mergeCell ref="D18:E18"/>
    <mergeCell ref="F18:G18"/>
    <mergeCell ref="H18:I18"/>
    <mergeCell ref="J18:K18"/>
    <mergeCell ref="L18:M18"/>
    <mergeCell ref="N18:O18"/>
    <mergeCell ref="P18:Q18"/>
    <mergeCell ref="D17:E17"/>
    <mergeCell ref="F17:G17"/>
    <mergeCell ref="H17:I17"/>
    <mergeCell ref="J17:K17"/>
    <mergeCell ref="L17:M17"/>
    <mergeCell ref="N17:O17"/>
    <mergeCell ref="P19:Q19"/>
    <mergeCell ref="D20:E20"/>
    <mergeCell ref="F20:G20"/>
    <mergeCell ref="H20:I20"/>
    <mergeCell ref="J20:K20"/>
    <mergeCell ref="L20:M20"/>
    <mergeCell ref="N20:O20"/>
    <mergeCell ref="P20:Q20"/>
    <mergeCell ref="D19:E19"/>
    <mergeCell ref="F19:G19"/>
    <mergeCell ref="H19:I19"/>
    <mergeCell ref="J19:K19"/>
    <mergeCell ref="L19:M19"/>
    <mergeCell ref="N19:O19"/>
    <mergeCell ref="P21:Q21"/>
    <mergeCell ref="D22:E22"/>
    <mergeCell ref="F22:G22"/>
    <mergeCell ref="H22:I22"/>
    <mergeCell ref="J22:K22"/>
    <mergeCell ref="L22:M22"/>
    <mergeCell ref="N22:O22"/>
    <mergeCell ref="P22:Q22"/>
    <mergeCell ref="D21:E21"/>
    <mergeCell ref="F21:G21"/>
    <mergeCell ref="H21:I21"/>
    <mergeCell ref="J21:K21"/>
    <mergeCell ref="L21:M21"/>
    <mergeCell ref="N21:O21"/>
    <mergeCell ref="P23:Q23"/>
    <mergeCell ref="D33:E33"/>
    <mergeCell ref="F33:G33"/>
    <mergeCell ref="H33:I33"/>
    <mergeCell ref="J33:K33"/>
    <mergeCell ref="L33:M33"/>
    <mergeCell ref="N33:O33"/>
    <mergeCell ref="P33:Q33"/>
    <mergeCell ref="D23:E23"/>
    <mergeCell ref="F23:G23"/>
    <mergeCell ref="H23:I23"/>
    <mergeCell ref="J23:K23"/>
    <mergeCell ref="L23:M23"/>
    <mergeCell ref="N23:O23"/>
    <mergeCell ref="D24:E24"/>
    <mergeCell ref="F24:G24"/>
    <mergeCell ref="H24:I24"/>
    <mergeCell ref="J24:K24"/>
    <mergeCell ref="L24:M24"/>
    <mergeCell ref="N24:O24"/>
    <mergeCell ref="P24:Q24"/>
    <mergeCell ref="D25:E25"/>
    <mergeCell ref="F25:G25"/>
    <mergeCell ref="H25:I25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B74:C74"/>
    <mergeCell ref="D74:E74"/>
    <mergeCell ref="F74:G74"/>
    <mergeCell ref="H74:I74"/>
    <mergeCell ref="J74:K74"/>
    <mergeCell ref="L74:M74"/>
    <mergeCell ref="N74:O74"/>
    <mergeCell ref="B71:C71"/>
    <mergeCell ref="B72:C72"/>
    <mergeCell ref="B73:C73"/>
    <mergeCell ref="D73:E73"/>
    <mergeCell ref="F73:G73"/>
    <mergeCell ref="H73:I73"/>
    <mergeCell ref="J73:K73"/>
    <mergeCell ref="L73:M73"/>
    <mergeCell ref="N73:O73"/>
    <mergeCell ref="B75:C75"/>
    <mergeCell ref="D75:E75"/>
    <mergeCell ref="F75:G75"/>
    <mergeCell ref="H75:I75"/>
    <mergeCell ref="J75:K75"/>
    <mergeCell ref="L75:M75"/>
    <mergeCell ref="N75:O75"/>
    <mergeCell ref="P75:Q75"/>
    <mergeCell ref="D79:E79"/>
    <mergeCell ref="F79:G79"/>
    <mergeCell ref="H79:I79"/>
    <mergeCell ref="J79:K79"/>
    <mergeCell ref="L79:M79"/>
    <mergeCell ref="N79:O79"/>
    <mergeCell ref="L78:M78"/>
    <mergeCell ref="N78:O78"/>
    <mergeCell ref="P78:Q78"/>
    <mergeCell ref="H78:I78"/>
    <mergeCell ref="J78:K78"/>
    <mergeCell ref="P79:Q79"/>
    <mergeCell ref="N95:O95"/>
    <mergeCell ref="D91:E91"/>
    <mergeCell ref="F91:G91"/>
    <mergeCell ref="H91:I91"/>
    <mergeCell ref="J91:K91"/>
    <mergeCell ref="L91:M91"/>
    <mergeCell ref="N91:O91"/>
    <mergeCell ref="D80:E80"/>
    <mergeCell ref="F80:G80"/>
    <mergeCell ref="H80:I80"/>
    <mergeCell ref="J80:K80"/>
    <mergeCell ref="L80:M80"/>
    <mergeCell ref="N80:O80"/>
    <mergeCell ref="L90:M90"/>
    <mergeCell ref="N90:O90"/>
    <mergeCell ref="L82:M82"/>
    <mergeCell ref="N82:O82"/>
    <mergeCell ref="D92:E92"/>
    <mergeCell ref="F92:G92"/>
    <mergeCell ref="H92:I92"/>
    <mergeCell ref="J92:K92"/>
    <mergeCell ref="L92:M92"/>
    <mergeCell ref="N92:O92"/>
    <mergeCell ref="F82:G82"/>
    <mergeCell ref="P95:Q95"/>
    <mergeCell ref="D85:E85"/>
    <mergeCell ref="F85:G85"/>
    <mergeCell ref="H85:I85"/>
    <mergeCell ref="J85:K85"/>
    <mergeCell ref="L85:M85"/>
    <mergeCell ref="N85:O85"/>
    <mergeCell ref="D87:E87"/>
    <mergeCell ref="F87:G87"/>
    <mergeCell ref="H87:I87"/>
    <mergeCell ref="J87:K87"/>
    <mergeCell ref="L87:M87"/>
    <mergeCell ref="N87:O87"/>
    <mergeCell ref="P87:Q87"/>
    <mergeCell ref="D90:E90"/>
    <mergeCell ref="F90:G90"/>
    <mergeCell ref="H90:I90"/>
    <mergeCell ref="J90:K90"/>
    <mergeCell ref="P91:Q91"/>
    <mergeCell ref="D95:E95"/>
    <mergeCell ref="F95:G95"/>
    <mergeCell ref="H95:I95"/>
    <mergeCell ref="J95:K95"/>
    <mergeCell ref="L95:M95"/>
    <mergeCell ref="P26:Q26"/>
    <mergeCell ref="D88:E88"/>
    <mergeCell ref="F88:G88"/>
    <mergeCell ref="H88:I88"/>
    <mergeCell ref="J88:K88"/>
    <mergeCell ref="L88:M88"/>
    <mergeCell ref="N88:O88"/>
    <mergeCell ref="P88:Q88"/>
    <mergeCell ref="P85:Q85"/>
    <mergeCell ref="P83:Q83"/>
    <mergeCell ref="D84:E84"/>
    <mergeCell ref="F84:G84"/>
    <mergeCell ref="H84:I84"/>
    <mergeCell ref="J84:K84"/>
    <mergeCell ref="L84:M84"/>
    <mergeCell ref="N84:O84"/>
    <mergeCell ref="P84:Q84"/>
    <mergeCell ref="D83:E83"/>
    <mergeCell ref="J27:K27"/>
    <mergeCell ref="L27:M27"/>
    <mergeCell ref="N27:O27"/>
    <mergeCell ref="P27:Q27"/>
    <mergeCell ref="D28:E28"/>
    <mergeCell ref="F28:G28"/>
    <mergeCell ref="J31:K31"/>
    <mergeCell ref="L31:M31"/>
    <mergeCell ref="N31:O31"/>
    <mergeCell ref="D26:E26"/>
    <mergeCell ref="F26:G26"/>
    <mergeCell ref="H26:I26"/>
    <mergeCell ref="J26:K26"/>
    <mergeCell ref="L26:M26"/>
    <mergeCell ref="N26:O26"/>
    <mergeCell ref="H28:I28"/>
    <mergeCell ref="J28:K28"/>
    <mergeCell ref="L28:M28"/>
    <mergeCell ref="N28:O28"/>
    <mergeCell ref="D31:E31"/>
    <mergeCell ref="F31:G31"/>
    <mergeCell ref="H31:I31"/>
    <mergeCell ref="P31:Q31"/>
    <mergeCell ref="D93:E93"/>
    <mergeCell ref="F93:G93"/>
    <mergeCell ref="H93:I93"/>
    <mergeCell ref="J93:K93"/>
    <mergeCell ref="L93:M93"/>
    <mergeCell ref="N93:O93"/>
    <mergeCell ref="P93:Q93"/>
    <mergeCell ref="P74:Q74"/>
    <mergeCell ref="P73:Q73"/>
    <mergeCell ref="P90:Q90"/>
    <mergeCell ref="P82:Q82"/>
    <mergeCell ref="P80:Q80"/>
    <mergeCell ref="P92:Q92"/>
    <mergeCell ref="F83:G83"/>
    <mergeCell ref="H83:I83"/>
    <mergeCell ref="J83:K83"/>
    <mergeCell ref="L83:M83"/>
    <mergeCell ref="N83:O83"/>
    <mergeCell ref="P81:Q81"/>
    <mergeCell ref="D82:E82"/>
    <mergeCell ref="H82:I82"/>
    <mergeCell ref="J82:K82"/>
    <mergeCell ref="D81:E81"/>
    <mergeCell ref="D32:E32"/>
    <mergeCell ref="F32:G32"/>
    <mergeCell ref="H32:I32"/>
    <mergeCell ref="J32:K32"/>
    <mergeCell ref="L32:M32"/>
    <mergeCell ref="N32:O32"/>
    <mergeCell ref="P32:Q32"/>
    <mergeCell ref="D94:E94"/>
    <mergeCell ref="F94:G94"/>
    <mergeCell ref="H94:I94"/>
    <mergeCell ref="J94:K94"/>
    <mergeCell ref="L94:M94"/>
    <mergeCell ref="N94:O94"/>
    <mergeCell ref="P94:Q94"/>
    <mergeCell ref="D89:E89"/>
    <mergeCell ref="F89:G89"/>
    <mergeCell ref="H89:I89"/>
    <mergeCell ref="J89:K89"/>
    <mergeCell ref="L89:M89"/>
    <mergeCell ref="N89:O89"/>
    <mergeCell ref="P89:Q89"/>
    <mergeCell ref="F81:G81"/>
    <mergeCell ref="H81:I81"/>
    <mergeCell ref="J81:K81"/>
  </mergeCells>
  <phoneticPr fontId="96" type="noConversion"/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B1:AG153"/>
  <sheetViews>
    <sheetView showGridLines="0" view="pageBreakPreview" topLeftCell="A64" zoomScale="65" zoomScaleNormal="50" zoomScaleSheetLayoutView="65" workbookViewId="0">
      <selection activeCell="H90" sqref="H90:I9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0.7265625" style="9" customWidth="1"/>
    <col min="5" max="5" width="11.7265625" style="9" customWidth="1"/>
    <col min="6" max="9" width="10.7265625" style="9" customWidth="1"/>
    <col min="10" max="10" width="9.7265625" style="9" customWidth="1"/>
    <col min="11" max="11" width="10.7265625" style="9" customWidth="1"/>
    <col min="12" max="13" width="11.7265625" style="9" customWidth="1"/>
    <col min="14" max="15" width="10.7265625" style="9" customWidth="1"/>
    <col min="16" max="16" width="7.7265625" style="9" customWidth="1"/>
    <col min="17" max="17" width="8.7265625" style="9" customWidth="1"/>
    <col min="18" max="19" width="10.7265625" style="9" customWidth="1"/>
    <col min="20" max="20" width="9.7265625" style="9" customWidth="1"/>
    <col min="21" max="21" width="10.7265625" style="9" customWidth="1"/>
    <col min="22" max="16384" width="9.1796875" style="9"/>
  </cols>
  <sheetData>
    <row r="1" spans="2:23" ht="26.25" customHeight="1" x14ac:dyDescent="0.6">
      <c r="U1" s="481" t="s">
        <v>8</v>
      </c>
    </row>
    <row r="2" spans="2:23" ht="4" customHeight="1" x14ac:dyDescent="0.35">
      <c r="U2" s="482"/>
    </row>
    <row r="3" spans="2:23" ht="18" customHeight="1" x14ac:dyDescent="0.25"/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W4" s="1123" t="s">
        <v>0</v>
      </c>
    </row>
    <row r="5" spans="2:23" ht="18" customHeight="1" x14ac:dyDescent="0.4">
      <c r="B5" s="39" t="s">
        <v>432</v>
      </c>
      <c r="C5" s="40"/>
    </row>
    <row r="6" spans="2:23" ht="18" customHeight="1" x14ac:dyDescent="0.25">
      <c r="B6" s="127" t="s">
        <v>433</v>
      </c>
      <c r="C6" s="92"/>
    </row>
    <row r="7" spans="2:23" ht="19" customHeight="1" x14ac:dyDescent="0.25">
      <c r="B7" s="1810"/>
      <c r="C7" s="1810"/>
      <c r="D7" s="1279" t="s">
        <v>415</v>
      </c>
      <c r="E7" s="1279"/>
      <c r="F7" s="1279"/>
      <c r="G7" s="1279"/>
      <c r="H7" s="1279"/>
      <c r="I7" s="1279"/>
      <c r="J7" s="1279"/>
      <c r="K7" s="1279"/>
      <c r="L7" s="1279" t="s">
        <v>434</v>
      </c>
      <c r="M7" s="1279"/>
      <c r="N7" s="1279"/>
      <c r="O7" s="1279"/>
      <c r="P7" s="1279"/>
      <c r="Q7" s="1279"/>
      <c r="R7" s="1279"/>
      <c r="S7" s="1279"/>
      <c r="T7" s="1279"/>
      <c r="U7" s="1279"/>
    </row>
    <row r="8" spans="2:23" ht="17.149999999999999" customHeight="1" x14ac:dyDescent="0.25">
      <c r="B8" s="1810"/>
      <c r="C8" s="1810"/>
      <c r="D8" s="1213" t="s">
        <v>435</v>
      </c>
      <c r="E8" s="1213"/>
      <c r="F8" s="1213" t="s">
        <v>289</v>
      </c>
      <c r="G8" s="1213"/>
      <c r="H8" s="1213" t="s">
        <v>290</v>
      </c>
      <c r="I8" s="1213"/>
      <c r="J8" s="1213" t="s">
        <v>291</v>
      </c>
      <c r="K8" s="1213"/>
      <c r="L8" s="1213" t="s">
        <v>436</v>
      </c>
      <c r="M8" s="1213"/>
      <c r="N8" s="1213" t="s">
        <v>437</v>
      </c>
      <c r="O8" s="1213"/>
      <c r="P8" s="1213" t="s">
        <v>423</v>
      </c>
      <c r="Q8" s="1213"/>
      <c r="R8" s="1213" t="s">
        <v>435</v>
      </c>
      <c r="S8" s="1213"/>
      <c r="T8" s="1213" t="s">
        <v>438</v>
      </c>
      <c r="U8" s="1213"/>
    </row>
    <row r="9" spans="2:23" ht="17.149999999999999" customHeight="1" x14ac:dyDescent="0.25">
      <c r="B9" s="1810"/>
      <c r="C9" s="1810"/>
      <c r="D9" s="1527"/>
      <c r="E9" s="1527"/>
      <c r="F9" s="1527"/>
      <c r="G9" s="1527"/>
      <c r="H9" s="1527"/>
      <c r="I9" s="1527"/>
      <c r="J9" s="1527"/>
      <c r="K9" s="1527"/>
      <c r="L9" s="1527"/>
      <c r="M9" s="1527"/>
      <c r="N9" s="1527"/>
      <c r="O9" s="1527"/>
      <c r="P9" s="1527"/>
      <c r="Q9" s="1527"/>
      <c r="R9" s="1527"/>
      <c r="S9" s="1527"/>
      <c r="T9" s="1527"/>
      <c r="U9" s="1527"/>
    </row>
    <row r="10" spans="2:23" ht="20.149999999999999" customHeight="1" x14ac:dyDescent="0.25">
      <c r="B10" s="1798" t="s">
        <v>204</v>
      </c>
      <c r="C10" s="1808"/>
      <c r="D10" s="589">
        <v>19.324406007567916</v>
      </c>
      <c r="E10" s="590">
        <v>32540</v>
      </c>
      <c r="F10" s="589">
        <v>41.930015518699662</v>
      </c>
      <c r="G10" s="590">
        <v>32568</v>
      </c>
      <c r="H10" s="589">
        <v>26.50826897084292</v>
      </c>
      <c r="I10" s="590">
        <v>33086</v>
      </c>
      <c r="J10" s="589">
        <v>44.531643447349651</v>
      </c>
      <c r="K10" s="590">
        <v>44652</v>
      </c>
      <c r="L10" s="589">
        <v>49.61856888841605</v>
      </c>
      <c r="M10" s="590">
        <v>32782</v>
      </c>
      <c r="N10" s="589">
        <v>22.56080069603199</v>
      </c>
      <c r="O10" s="590">
        <v>32843</v>
      </c>
      <c r="P10" s="589">
        <v>25.571713915444871</v>
      </c>
      <c r="Q10" s="590">
        <v>35674</v>
      </c>
      <c r="R10" s="589">
        <v>37.567414861796472</v>
      </c>
      <c r="S10" s="571" t="s">
        <v>1068</v>
      </c>
      <c r="T10" s="589">
        <v>44.76442709047295</v>
      </c>
      <c r="U10" s="591">
        <v>44621</v>
      </c>
    </row>
    <row r="11" spans="2:23" ht="20.149999999999999" customHeight="1" x14ac:dyDescent="0.25">
      <c r="B11" s="1386" t="s">
        <v>205</v>
      </c>
      <c r="C11" s="1809"/>
      <c r="D11" s="584">
        <v>-58.012497727038586</v>
      </c>
      <c r="E11" s="571">
        <v>43983</v>
      </c>
      <c r="F11" s="584">
        <v>-26.808084523341666</v>
      </c>
      <c r="G11" s="571">
        <v>43983</v>
      </c>
      <c r="H11" s="584">
        <v>-11.789189607075002</v>
      </c>
      <c r="I11" s="571">
        <v>41244</v>
      </c>
      <c r="J11" s="584">
        <v>-19.584130035128233</v>
      </c>
      <c r="K11" s="571">
        <v>39904</v>
      </c>
      <c r="L11" s="584">
        <v>-50.947570861435679</v>
      </c>
      <c r="M11" s="571">
        <v>43922</v>
      </c>
      <c r="N11" s="584">
        <v>-43.955912554823193</v>
      </c>
      <c r="O11" s="571">
        <v>43922</v>
      </c>
      <c r="P11" s="584">
        <v>-26.391701468025001</v>
      </c>
      <c r="Q11" s="571">
        <v>41244</v>
      </c>
      <c r="R11" s="584">
        <v>-52.756407022738387</v>
      </c>
      <c r="S11" s="571" t="s">
        <v>1069</v>
      </c>
      <c r="T11" s="584">
        <v>-13.790515856680662</v>
      </c>
      <c r="U11" s="570">
        <v>39904</v>
      </c>
    </row>
    <row r="12" spans="2:23" ht="22" customHeight="1" x14ac:dyDescent="0.25">
      <c r="B12" s="1164">
        <v>2020</v>
      </c>
      <c r="C12" s="1165"/>
      <c r="D12" s="1802">
        <v>-20.976093229096062</v>
      </c>
      <c r="E12" s="1802"/>
      <c r="F12" s="1802">
        <v>-11.928044317855557</v>
      </c>
      <c r="G12" s="1802"/>
      <c r="H12" s="1802">
        <v>2.0484396433416667</v>
      </c>
      <c r="I12" s="1802"/>
      <c r="J12" s="1802">
        <v>-2.0111363159865374</v>
      </c>
      <c r="K12" s="1802"/>
      <c r="L12" s="1376">
        <v>-9.3382513240058724</v>
      </c>
      <c r="M12" s="1376"/>
      <c r="N12" s="1802">
        <v>-14.470842551432888</v>
      </c>
      <c r="O12" s="1802"/>
      <c r="P12" s="1802">
        <v>-2.3835289947361105</v>
      </c>
      <c r="Q12" s="1802"/>
      <c r="R12" s="1802">
        <v>-19.460836570772955</v>
      </c>
      <c r="S12" s="1802"/>
      <c r="T12" s="1802">
        <v>1.4016702342411829</v>
      </c>
      <c r="U12" s="1237"/>
    </row>
    <row r="13" spans="2:23" ht="22" customHeight="1" x14ac:dyDescent="0.25">
      <c r="B13" s="1164">
        <v>2021</v>
      </c>
      <c r="C13" s="1165"/>
      <c r="D13" s="1802">
        <v>-3.7264977175894427</v>
      </c>
      <c r="E13" s="1802"/>
      <c r="F13" s="1802">
        <v>-7.2588729484118053</v>
      </c>
      <c r="G13" s="1802"/>
      <c r="H13" s="1802">
        <v>-2.0657145672833335</v>
      </c>
      <c r="I13" s="1802"/>
      <c r="J13" s="1802">
        <v>15.286039030480362</v>
      </c>
      <c r="K13" s="1802"/>
      <c r="L13" s="1376">
        <v>0.98241112370253336</v>
      </c>
      <c r="M13" s="1376"/>
      <c r="N13" s="1802">
        <v>-2.8323227292028914</v>
      </c>
      <c r="O13" s="1802"/>
      <c r="P13" s="1802">
        <v>-1.1320518465506944</v>
      </c>
      <c r="Q13" s="1802"/>
      <c r="R13" s="1802">
        <v>3.3189207112291372</v>
      </c>
      <c r="S13" s="1802"/>
      <c r="T13" s="1802">
        <v>14.761034722773635</v>
      </c>
      <c r="U13" s="1237"/>
    </row>
    <row r="14" spans="2:23" ht="22" customHeight="1" x14ac:dyDescent="0.25">
      <c r="B14" s="1164">
        <v>2022</v>
      </c>
      <c r="C14" s="1165"/>
      <c r="D14" s="1802">
        <v>8.8373029611131333</v>
      </c>
      <c r="E14" s="1802"/>
      <c r="F14" s="1802">
        <v>3.9010917825000359E-2</v>
      </c>
      <c r="G14" s="1802"/>
      <c r="H14" s="1802">
        <v>0.78732482011388882</v>
      </c>
      <c r="I14" s="1802"/>
      <c r="J14" s="1802">
        <v>30.248935100983434</v>
      </c>
      <c r="K14" s="1802"/>
      <c r="L14" s="1376">
        <v>1.2055969062580381</v>
      </c>
      <c r="M14" s="1376"/>
      <c r="N14" s="1802">
        <v>-4.0897658539939927</v>
      </c>
      <c r="O14" s="1802"/>
      <c r="P14" s="1802">
        <v>1.3140665345888889</v>
      </c>
      <c r="Q14" s="1802"/>
      <c r="R14" s="1802">
        <v>-0.81282070222166847</v>
      </c>
      <c r="S14" s="1802"/>
      <c r="T14" s="1802">
        <v>30.750388544661419</v>
      </c>
      <c r="U14" s="1237"/>
    </row>
    <row r="15" spans="2:23" ht="22" customHeight="1" x14ac:dyDescent="0.25">
      <c r="B15" s="1374"/>
      <c r="C15" s="1375"/>
      <c r="D15" s="1801"/>
      <c r="E15" s="1801"/>
      <c r="F15" s="1801"/>
      <c r="G15" s="1801"/>
      <c r="H15" s="1801"/>
      <c r="I15" s="1801"/>
      <c r="J15" s="1801"/>
      <c r="K15" s="1801"/>
      <c r="L15" s="1367"/>
      <c r="M15" s="1367"/>
      <c r="N15" s="1801"/>
      <c r="O15" s="1801"/>
      <c r="P15" s="1801"/>
      <c r="Q15" s="1801"/>
      <c r="R15" s="1801"/>
      <c r="S15" s="1801"/>
      <c r="T15" s="1801"/>
      <c r="U15" s="1219"/>
    </row>
    <row r="16" spans="2:23" ht="24" customHeight="1" x14ac:dyDescent="0.25">
      <c r="B16" s="57">
        <v>22</v>
      </c>
      <c r="C16" s="84" t="s">
        <v>75</v>
      </c>
      <c r="D16" s="1799">
        <v>15.493989497238317</v>
      </c>
      <c r="E16" s="1799"/>
      <c r="F16" s="1799">
        <v>-2.5657490052333336</v>
      </c>
      <c r="G16" s="1799"/>
      <c r="H16" s="1799">
        <v>-0.3438402264</v>
      </c>
      <c r="I16" s="1799"/>
      <c r="J16" s="1799">
        <v>44.531643447349651</v>
      </c>
      <c r="K16" s="1799"/>
      <c r="L16" s="1356">
        <v>0.87923734504807705</v>
      </c>
      <c r="M16" s="1356"/>
      <c r="N16" s="1799">
        <v>-3.4513718407635849</v>
      </c>
      <c r="O16" s="1799"/>
      <c r="P16" s="1799">
        <v>1.7448177600333334</v>
      </c>
      <c r="Q16" s="1799"/>
      <c r="R16" s="1799"/>
      <c r="S16" s="1799"/>
      <c r="T16" s="1799">
        <v>41.419117504396688</v>
      </c>
      <c r="U16" s="1208"/>
    </row>
    <row r="17" spans="2:21" ht="24" customHeight="1" x14ac:dyDescent="0.25">
      <c r="B17" s="57"/>
      <c r="C17" s="84" t="s">
        <v>76</v>
      </c>
      <c r="D17" s="1799">
        <v>3.8122370809215651</v>
      </c>
      <c r="E17" s="1799"/>
      <c r="F17" s="1799">
        <v>-4.0893008612999999</v>
      </c>
      <c r="G17" s="1799"/>
      <c r="H17" s="1799">
        <v>-0.25215819219999996</v>
      </c>
      <c r="I17" s="1799"/>
      <c r="J17" s="1799">
        <v>34.270975427628365</v>
      </c>
      <c r="K17" s="1799"/>
      <c r="L17" s="1356">
        <v>-1.2368140727604384</v>
      </c>
      <c r="M17" s="1356"/>
      <c r="N17" s="1799">
        <v>-3.6825193215104814</v>
      </c>
      <c r="O17" s="1799"/>
      <c r="P17" s="1799">
        <v>1.1226555217333336</v>
      </c>
      <c r="Q17" s="1799"/>
      <c r="R17" s="1799"/>
      <c r="S17" s="1799"/>
      <c r="T17" s="1799">
        <v>35.331893350206514</v>
      </c>
      <c r="U17" s="1208"/>
    </row>
    <row r="18" spans="2:21" ht="24" customHeight="1" x14ac:dyDescent="0.25">
      <c r="B18" s="57"/>
      <c r="C18" s="84" t="s">
        <v>77</v>
      </c>
      <c r="D18" s="1799">
        <v>10.494733574222074</v>
      </c>
      <c r="E18" s="1799"/>
      <c r="F18" s="1799">
        <v>-3.2788508993000001</v>
      </c>
      <c r="G18" s="1799"/>
      <c r="H18" s="1799">
        <v>0.24794643699999999</v>
      </c>
      <c r="I18" s="1799"/>
      <c r="J18" s="1799">
        <v>36.855792664352087</v>
      </c>
      <c r="K18" s="1799"/>
      <c r="L18" s="1356">
        <v>1.194904777982122</v>
      </c>
      <c r="M18" s="1356"/>
      <c r="N18" s="1799">
        <v>-6.1911342542384089</v>
      </c>
      <c r="O18" s="1799"/>
      <c r="P18" s="1799">
        <v>2.0246160622000002</v>
      </c>
      <c r="Q18" s="1799"/>
      <c r="R18" s="1799">
        <v>2.7581313200590021</v>
      </c>
      <c r="S18" s="1799"/>
      <c r="T18" s="1799">
        <v>36.950478937908763</v>
      </c>
      <c r="U18" s="1208"/>
    </row>
    <row r="19" spans="2:21" ht="24" customHeight="1" x14ac:dyDescent="0.25">
      <c r="B19" s="57"/>
      <c r="C19" s="84" t="s">
        <v>66</v>
      </c>
      <c r="D19" s="1799">
        <v>7.7323267927408326</v>
      </c>
      <c r="E19" s="1799"/>
      <c r="F19" s="1799">
        <v>-1.6649502660666666</v>
      </c>
      <c r="G19" s="1799"/>
      <c r="H19" s="1799">
        <v>1.2291564220666666</v>
      </c>
      <c r="I19" s="1799"/>
      <c r="J19" s="1799">
        <v>28.121934995418858</v>
      </c>
      <c r="K19" s="1799"/>
      <c r="L19" s="1356">
        <v>4.3627920094919403</v>
      </c>
      <c r="M19" s="1356"/>
      <c r="N19" s="1799">
        <v>-3.1589538747073806</v>
      </c>
      <c r="O19" s="1799"/>
      <c r="P19" s="1799">
        <v>2.634905088</v>
      </c>
      <c r="Q19" s="1799"/>
      <c r="R19" s="1799"/>
      <c r="S19" s="1799"/>
      <c r="T19" s="1799">
        <v>25.632861125328539</v>
      </c>
      <c r="U19" s="1208"/>
    </row>
    <row r="20" spans="2:21" ht="24" customHeight="1" x14ac:dyDescent="0.25">
      <c r="B20" s="57"/>
      <c r="C20" s="84" t="s">
        <v>67</v>
      </c>
      <c r="D20" s="1799">
        <v>3.3376159139156929</v>
      </c>
      <c r="E20" s="1799"/>
      <c r="F20" s="1799">
        <v>2.0680577654333336</v>
      </c>
      <c r="G20" s="1799"/>
      <c r="H20" s="1799">
        <v>0.9070231746666666</v>
      </c>
      <c r="I20" s="1799"/>
      <c r="J20" s="1799">
        <v>18.880812280113553</v>
      </c>
      <c r="K20" s="1799"/>
      <c r="L20" s="1356">
        <v>2.3395415287716355</v>
      </c>
      <c r="M20" s="1356"/>
      <c r="N20" s="1799">
        <v>-7.2184406909301408</v>
      </c>
      <c r="O20" s="1799"/>
      <c r="P20" s="1799">
        <v>1.7595671499333332</v>
      </c>
      <c r="Q20" s="1799"/>
      <c r="R20" s="1799"/>
      <c r="S20" s="1799"/>
      <c r="T20" s="1799">
        <v>19.13745374696575</v>
      </c>
      <c r="U20" s="1208"/>
    </row>
    <row r="21" spans="2:21" ht="24" customHeight="1" x14ac:dyDescent="0.25">
      <c r="B21" s="57"/>
      <c r="C21" s="84" t="s">
        <v>68</v>
      </c>
      <c r="D21" s="1799">
        <v>11.587636833428</v>
      </c>
      <c r="E21" s="1799"/>
      <c r="F21" s="1799">
        <v>4.1620248996333338</v>
      </c>
      <c r="G21" s="1799"/>
      <c r="H21" s="1799">
        <v>1.4595933842999997</v>
      </c>
      <c r="I21" s="1799"/>
      <c r="J21" s="1799">
        <v>27.098695174561367</v>
      </c>
      <c r="K21" s="1799"/>
      <c r="L21" s="1356">
        <v>0.55540702323279767</v>
      </c>
      <c r="M21" s="1356"/>
      <c r="N21" s="1799">
        <v>-5.7733242904293922</v>
      </c>
      <c r="O21" s="1799"/>
      <c r="P21" s="1799">
        <v>2.1489247561333333</v>
      </c>
      <c r="Q21" s="1799"/>
      <c r="R21" s="1799">
        <v>-2.8983578902176745</v>
      </c>
      <c r="S21" s="1799"/>
      <c r="T21" s="1799">
        <v>27.247551029042501</v>
      </c>
      <c r="U21" s="1208"/>
    </row>
    <row r="22" spans="2:21" ht="24" customHeight="1" x14ac:dyDescent="0.25">
      <c r="B22" s="57"/>
      <c r="C22" s="84" t="s">
        <v>69</v>
      </c>
      <c r="D22" s="1799">
        <v>11.025541381296389</v>
      </c>
      <c r="E22" s="1799"/>
      <c r="F22" s="1799">
        <v>4.4348041842666666</v>
      </c>
      <c r="G22" s="1799"/>
      <c r="H22" s="1799">
        <v>1.9619154244000001</v>
      </c>
      <c r="I22" s="1799"/>
      <c r="J22" s="1799">
        <v>33.709385581730544</v>
      </c>
      <c r="K22" s="1799"/>
      <c r="L22" s="1356">
        <v>-6.0076209844260058</v>
      </c>
      <c r="M22" s="1356"/>
      <c r="N22" s="1799">
        <v>-6.2380664916850188</v>
      </c>
      <c r="O22" s="1799"/>
      <c r="P22" s="1799">
        <v>1.2322227388666667</v>
      </c>
      <c r="Q22" s="1799"/>
      <c r="R22" s="1799"/>
      <c r="S22" s="1799"/>
      <c r="T22" s="1799">
        <v>32.150324153998149</v>
      </c>
      <c r="U22" s="1208"/>
    </row>
    <row r="23" spans="2:21" ht="24" customHeight="1" x14ac:dyDescent="0.25">
      <c r="B23" s="57"/>
      <c r="C23" s="84" t="s">
        <v>70</v>
      </c>
      <c r="D23" s="1799">
        <v>4.2948478670887003</v>
      </c>
      <c r="E23" s="1799"/>
      <c r="F23" s="1799">
        <v>4.4950560696000004</v>
      </c>
      <c r="G23" s="1799"/>
      <c r="H23" s="1799">
        <v>3.7946376592666664</v>
      </c>
      <c r="I23" s="1799"/>
      <c r="J23" s="1799">
        <v>25.576211202276447</v>
      </c>
      <c r="K23" s="1799"/>
      <c r="L23" s="1356">
        <v>2.5800468092041569</v>
      </c>
      <c r="M23" s="1356"/>
      <c r="N23" s="1799">
        <v>-2.6173280624553379</v>
      </c>
      <c r="O23" s="1799"/>
      <c r="P23" s="1799">
        <v>1.4310807490333335</v>
      </c>
      <c r="Q23" s="1799"/>
      <c r="R23" s="1799"/>
      <c r="S23" s="1799"/>
      <c r="T23" s="1799">
        <v>27.361907139165197</v>
      </c>
      <c r="U23" s="1208"/>
    </row>
    <row r="24" spans="2:21" ht="24" customHeight="1" x14ac:dyDescent="0.25">
      <c r="B24" s="110"/>
      <c r="C24" s="52" t="s">
        <v>71</v>
      </c>
      <c r="D24" s="1801">
        <v>6.7766595387282944</v>
      </c>
      <c r="E24" s="1801"/>
      <c r="F24" s="1801">
        <v>4.1054598861333336</v>
      </c>
      <c r="G24" s="1801"/>
      <c r="H24" s="1801">
        <v>4.7477859408333325</v>
      </c>
      <c r="I24" s="1801"/>
      <c r="J24" s="1801">
        <v>22.472192642559413</v>
      </c>
      <c r="K24" s="1801"/>
      <c r="L24" s="1367">
        <v>0.71831003915270308</v>
      </c>
      <c r="M24" s="1367"/>
      <c r="N24" s="1801">
        <v>-5.3558492957322272</v>
      </c>
      <c r="O24" s="1801"/>
      <c r="P24" s="1801">
        <v>0.75081597886666662</v>
      </c>
      <c r="Q24" s="1801"/>
      <c r="R24" s="1801">
        <v>-1.8086187883722609</v>
      </c>
      <c r="S24" s="1801"/>
      <c r="T24" s="1801">
        <v>24.310498987815166</v>
      </c>
      <c r="U24" s="1219"/>
    </row>
    <row r="25" spans="2:21" ht="24" customHeight="1" x14ac:dyDescent="0.25">
      <c r="B25" s="57">
        <v>23</v>
      </c>
      <c r="C25" s="84" t="s">
        <v>72</v>
      </c>
      <c r="D25" s="1799">
        <v>11.214052634646862</v>
      </c>
      <c r="E25" s="1799"/>
      <c r="F25" s="1799">
        <v>3.6696149768666668</v>
      </c>
      <c r="G25" s="1799"/>
      <c r="H25" s="1799">
        <v>5.4626184497999999</v>
      </c>
      <c r="I25" s="1799"/>
      <c r="J25" s="1799">
        <v>16.779318871947275</v>
      </c>
      <c r="K25" s="1799"/>
      <c r="L25" s="1356">
        <v>1.7704028312995774</v>
      </c>
      <c r="M25" s="1356"/>
      <c r="N25" s="1799">
        <v>-4.4814205703350609</v>
      </c>
      <c r="O25" s="1799"/>
      <c r="P25" s="1799">
        <v>-0.63636837493333331</v>
      </c>
      <c r="Q25" s="1799"/>
      <c r="R25" s="1799"/>
      <c r="S25" s="1799"/>
      <c r="T25" s="1799">
        <v>18.33897047926077</v>
      </c>
      <c r="U25" s="1208"/>
    </row>
    <row r="26" spans="2:21" ht="24" customHeight="1" x14ac:dyDescent="0.25">
      <c r="B26" s="57"/>
      <c r="C26" s="84" t="s">
        <v>73</v>
      </c>
      <c r="D26" s="1799">
        <v>11.982664093571266</v>
      </c>
      <c r="E26" s="1799"/>
      <c r="F26" s="1799">
        <v>2.4337667192999999</v>
      </c>
      <c r="G26" s="1799"/>
      <c r="H26" s="1799">
        <v>5.4764638911666665</v>
      </c>
      <c r="I26" s="1799"/>
      <c r="J26" s="1799">
        <v>16.895563031048027</v>
      </c>
      <c r="K26" s="1799"/>
      <c r="L26" s="1356">
        <v>2.7974480071267749</v>
      </c>
      <c r="M26" s="1356"/>
      <c r="N26" s="1799">
        <v>-6.3434269883812515</v>
      </c>
      <c r="O26" s="1799"/>
      <c r="P26" s="1799">
        <v>-1.0232658649999999</v>
      </c>
      <c r="Q26" s="1799"/>
      <c r="R26" s="1799"/>
      <c r="S26" s="1799"/>
      <c r="T26" s="1799">
        <v>22.373835460543212</v>
      </c>
      <c r="U26" s="1208"/>
    </row>
    <row r="27" spans="2:21" ht="24" customHeight="1" x14ac:dyDescent="0.25">
      <c r="B27" s="57"/>
      <c r="C27" s="84" t="s">
        <v>74</v>
      </c>
      <c r="D27" s="1799">
        <v>8.9228914189678488</v>
      </c>
      <c r="E27" s="1799"/>
      <c r="F27" s="1799">
        <v>2.6746497746333335</v>
      </c>
      <c r="G27" s="1799"/>
      <c r="H27" s="1799">
        <v>5.6081032082333335</v>
      </c>
      <c r="I27" s="1799"/>
      <c r="J27" s="1799">
        <v>15.752276709202267</v>
      </c>
      <c r="K27" s="1799"/>
      <c r="L27" s="1356">
        <v>2.84547555811299</v>
      </c>
      <c r="M27" s="1356"/>
      <c r="N27" s="1799">
        <v>-5.6936315899289909</v>
      </c>
      <c r="O27" s="1799"/>
      <c r="P27" s="1799">
        <v>-6.3473283566666552E-2</v>
      </c>
      <c r="Q27" s="1799"/>
      <c r="R27" s="1799">
        <v>1.272596906571235</v>
      </c>
      <c r="S27" s="1799"/>
      <c r="T27" s="1799">
        <v>14.074084902794688</v>
      </c>
      <c r="U27" s="1208"/>
    </row>
    <row r="28" spans="2:21" ht="24" customHeight="1" x14ac:dyDescent="0.25">
      <c r="B28" s="57"/>
      <c r="C28" s="84" t="s">
        <v>75</v>
      </c>
      <c r="D28" s="1799">
        <v>7.5564371568807553</v>
      </c>
      <c r="E28" s="1799"/>
      <c r="F28" s="1799">
        <v>2.6186000428333331</v>
      </c>
      <c r="G28" s="1799"/>
      <c r="H28" s="1799">
        <v>5.5494786160333334</v>
      </c>
      <c r="I28" s="1799"/>
      <c r="J28" s="1799">
        <v>11.213979216751492</v>
      </c>
      <c r="K28" s="1799"/>
      <c r="L28" s="1356">
        <v>0.27787347161777287</v>
      </c>
      <c r="M28" s="1356"/>
      <c r="N28" s="1799">
        <v>-5.3640563705846835</v>
      </c>
      <c r="O28" s="1799"/>
      <c r="P28" s="1799">
        <v>1.3450024631333335</v>
      </c>
      <c r="Q28" s="1799"/>
      <c r="R28" s="1799"/>
      <c r="S28" s="1799"/>
      <c r="T28" s="1799">
        <v>10.313018594025015</v>
      </c>
      <c r="U28" s="1208"/>
    </row>
    <row r="29" spans="2:21" ht="24" customHeight="1" x14ac:dyDescent="0.25">
      <c r="B29" s="57"/>
      <c r="C29" s="84" t="s">
        <v>76</v>
      </c>
      <c r="D29" s="1799">
        <v>0.13552198608432864</v>
      </c>
      <c r="E29" s="1799"/>
      <c r="F29" s="1799">
        <v>3.0293754048666663</v>
      </c>
      <c r="G29" s="1799"/>
      <c r="H29" s="1799">
        <v>6.6353335898666677</v>
      </c>
      <c r="I29" s="1799"/>
      <c r="J29" s="1799">
        <v>1.1328058534147516</v>
      </c>
      <c r="K29" s="1799"/>
      <c r="L29" s="1356">
        <v>2.4792400642744701</v>
      </c>
      <c r="M29" s="1356"/>
      <c r="N29" s="1799">
        <v>-7.8377333523345367</v>
      </c>
      <c r="O29" s="1799"/>
      <c r="P29" s="1799">
        <v>2.8093993227999996</v>
      </c>
      <c r="Q29" s="1799"/>
      <c r="R29" s="1799"/>
      <c r="S29" s="1799"/>
      <c r="T29" s="1799">
        <v>5.1462468737343485</v>
      </c>
      <c r="U29" s="1208"/>
    </row>
    <row r="30" spans="2:21" ht="24" customHeight="1" x14ac:dyDescent="0.25">
      <c r="B30" s="57"/>
      <c r="C30" s="84" t="s">
        <v>77</v>
      </c>
      <c r="D30" s="1799">
        <v>6.2190273973467258</v>
      </c>
      <c r="E30" s="1799"/>
      <c r="F30" s="1799">
        <v>3.7333693036333333</v>
      </c>
      <c r="G30" s="1799"/>
      <c r="H30" s="1799">
        <v>7.9836960555666669</v>
      </c>
      <c r="I30" s="1799"/>
      <c r="J30" s="1799">
        <v>5.260266735357467</v>
      </c>
      <c r="K30" s="1799"/>
      <c r="L30" s="1356">
        <v>-0.36557550563514818</v>
      </c>
      <c r="M30" s="1356"/>
      <c r="N30" s="1799">
        <v>-7.0267913344495518</v>
      </c>
      <c r="O30" s="1799"/>
      <c r="P30" s="1799">
        <v>2.4520310773333334</v>
      </c>
      <c r="Q30" s="1799"/>
      <c r="R30" s="1799">
        <v>-1.4196995731444226</v>
      </c>
      <c r="S30" s="1799"/>
      <c r="T30" s="1799">
        <v>1.7556992324162237</v>
      </c>
      <c r="U30" s="1208"/>
    </row>
    <row r="31" spans="2:21" ht="24" customHeight="1" x14ac:dyDescent="0.25">
      <c r="B31" s="57"/>
      <c r="C31" s="84" t="s">
        <v>66</v>
      </c>
      <c r="D31" s="1799">
        <v>3.8117354752783967</v>
      </c>
      <c r="E31" s="1799"/>
      <c r="F31" s="1799">
        <v>4.1705987992666662</v>
      </c>
      <c r="G31" s="1799"/>
      <c r="H31" s="1799">
        <v>8.3019071759333336</v>
      </c>
      <c r="I31" s="1799"/>
      <c r="J31" s="1799">
        <v>2.4315829534804334</v>
      </c>
      <c r="K31" s="1799"/>
      <c r="L31" s="1356">
        <v>-1.2556092882872352</v>
      </c>
      <c r="M31" s="1356"/>
      <c r="N31" s="1799">
        <v>-7.4858071613768526</v>
      </c>
      <c r="O31" s="1799"/>
      <c r="P31" s="1799">
        <v>2.9978831268999997</v>
      </c>
      <c r="Q31" s="1799"/>
      <c r="R31" s="1799"/>
      <c r="S31" s="1799"/>
      <c r="T31" s="1799">
        <v>4.5519094609837527</v>
      </c>
      <c r="U31" s="1208"/>
    </row>
    <row r="32" spans="2:21" ht="24" customHeight="1" x14ac:dyDescent="0.25">
      <c r="B32" s="57"/>
      <c r="C32" s="84" t="s">
        <v>67</v>
      </c>
      <c r="D32" s="1799">
        <v>0.56193410995881266</v>
      </c>
      <c r="E32" s="1799"/>
      <c r="F32" s="1799">
        <v>4.2304160003333324</v>
      </c>
      <c r="G32" s="1799"/>
      <c r="H32" s="1799">
        <v>8.0053915159999995</v>
      </c>
      <c r="I32" s="1799"/>
      <c r="J32" s="1799">
        <v>7.1708678404295831</v>
      </c>
      <c r="K32" s="1799"/>
      <c r="L32" s="1356">
        <v>0.59574736305592668</v>
      </c>
      <c r="M32" s="1356"/>
      <c r="N32" s="1799">
        <v>-3.8201757264493095</v>
      </c>
      <c r="O32" s="1799"/>
      <c r="P32" s="1799">
        <v>1.8627566963666666</v>
      </c>
      <c r="Q32" s="1799"/>
      <c r="R32" s="1799"/>
      <c r="S32" s="1799"/>
      <c r="T32" s="1799">
        <v>5.927117586594294</v>
      </c>
      <c r="U32" s="1208"/>
    </row>
    <row r="33" spans="2:21" ht="24" customHeight="1" x14ac:dyDescent="0.25">
      <c r="B33" s="57"/>
      <c r="C33" s="84" t="s">
        <v>68</v>
      </c>
      <c r="D33" s="1799">
        <v>-7.2734964531658974</v>
      </c>
      <c r="E33" s="1799"/>
      <c r="F33" s="1799">
        <v>3.0729451347333332</v>
      </c>
      <c r="G33" s="1799"/>
      <c r="H33" s="1799">
        <v>7.3429780177333335</v>
      </c>
      <c r="I33" s="1799"/>
      <c r="J33" s="1799">
        <v>5.2795762267020052</v>
      </c>
      <c r="K33" s="1799"/>
      <c r="L33" s="1356">
        <v>-1.8178897567647327</v>
      </c>
      <c r="M33" s="1356"/>
      <c r="N33" s="1799">
        <v>-7.6059121536893608</v>
      </c>
      <c r="O33" s="1799"/>
      <c r="P33" s="1799">
        <v>0.9838417276000001</v>
      </c>
      <c r="Q33" s="1799"/>
      <c r="R33" s="1799"/>
      <c r="S33" s="1799"/>
      <c r="T33" s="1799">
        <v>7.0790928348667999</v>
      </c>
      <c r="U33" s="1208"/>
    </row>
    <row r="34" spans="2:21" ht="2.15" customHeight="1" x14ac:dyDescent="0.35">
      <c r="B34" s="546"/>
      <c r="C34" s="592"/>
      <c r="D34" s="1805"/>
      <c r="E34" s="1805"/>
      <c r="F34" s="1779"/>
      <c r="G34" s="1779"/>
      <c r="H34" s="1779"/>
      <c r="I34" s="1779"/>
      <c r="J34" s="1806"/>
      <c r="K34" s="1807"/>
      <c r="L34" s="1779"/>
      <c r="M34" s="1779"/>
      <c r="N34" s="1779"/>
      <c r="O34" s="1779"/>
      <c r="P34" s="1779"/>
      <c r="Q34" s="1779"/>
      <c r="R34" s="1779"/>
      <c r="S34" s="1779"/>
      <c r="T34" s="1803"/>
      <c r="U34" s="1803"/>
    </row>
    <row r="35" spans="2:21" s="319" customFormat="1" ht="18" customHeight="1" x14ac:dyDescent="0.3">
      <c r="B35" s="318" t="s">
        <v>294</v>
      </c>
      <c r="C35" s="318"/>
    </row>
    <row r="36" spans="2:21" ht="18" customHeight="1" x14ac:dyDescent="0.25">
      <c r="B36" s="605"/>
      <c r="C36" s="467"/>
      <c r="D36" s="467"/>
      <c r="E36" s="467"/>
      <c r="F36" s="467"/>
      <c r="G36" s="467"/>
      <c r="H36" s="467"/>
      <c r="I36" s="467"/>
      <c r="J36" s="467"/>
      <c r="K36" s="467"/>
      <c r="L36" s="467"/>
      <c r="M36" s="467"/>
      <c r="N36" s="467"/>
      <c r="O36" s="467"/>
      <c r="P36" s="467"/>
      <c r="Q36" s="467"/>
      <c r="R36" s="467"/>
      <c r="S36" s="467"/>
      <c r="T36" s="467"/>
      <c r="U36" s="1804"/>
    </row>
    <row r="37" spans="2:21" ht="18" customHeight="1" x14ac:dyDescent="0.25">
      <c r="B37" s="467"/>
      <c r="C37" s="467"/>
      <c r="D37" s="467"/>
      <c r="E37" s="467"/>
      <c r="F37" s="467"/>
      <c r="G37" s="467"/>
      <c r="H37" s="467"/>
      <c r="I37" s="467"/>
      <c r="J37" s="467"/>
      <c r="K37" s="467"/>
      <c r="L37" s="467"/>
      <c r="M37" s="467"/>
      <c r="N37" s="467"/>
      <c r="O37" s="467"/>
      <c r="P37" s="467"/>
      <c r="Q37" s="467"/>
      <c r="R37" s="467"/>
      <c r="S37" s="467"/>
      <c r="T37" s="467"/>
      <c r="U37" s="1804"/>
    </row>
    <row r="38" spans="2:21" ht="7" customHeight="1" x14ac:dyDescent="0.25">
      <c r="B38" s="426"/>
      <c r="C38" s="426"/>
      <c r="D38" s="426"/>
      <c r="E38" s="426"/>
      <c r="F38" s="426"/>
      <c r="G38" s="426"/>
      <c r="H38" s="426"/>
      <c r="I38" s="426"/>
      <c r="J38" s="426"/>
      <c r="K38" s="426"/>
      <c r="L38" s="426"/>
      <c r="M38" s="426"/>
      <c r="N38" s="426"/>
      <c r="O38" s="426"/>
      <c r="P38" s="426"/>
      <c r="Q38" s="426"/>
      <c r="R38" s="426"/>
      <c r="S38" s="426"/>
      <c r="T38" s="426"/>
      <c r="U38" s="426"/>
    </row>
    <row r="39" spans="2:21" ht="18" customHeight="1" x14ac:dyDescent="0.25">
      <c r="B39" s="426"/>
      <c r="C39" s="426"/>
      <c r="D39" s="426"/>
      <c r="E39" s="426"/>
      <c r="F39" s="426"/>
      <c r="G39" s="426"/>
      <c r="H39" s="426"/>
      <c r="I39" s="426"/>
      <c r="J39" s="426"/>
      <c r="K39" s="426"/>
      <c r="L39" s="426"/>
      <c r="M39" s="426"/>
      <c r="N39" s="426"/>
      <c r="O39" s="426"/>
      <c r="P39" s="426"/>
      <c r="Q39" s="426"/>
      <c r="R39" s="426"/>
      <c r="S39" s="426"/>
      <c r="T39" s="426"/>
      <c r="U39" s="426"/>
    </row>
    <row r="40" spans="2:21" ht="18" customHeight="1" x14ac:dyDescent="0.25">
      <c r="B40" s="426"/>
      <c r="C40" s="426"/>
      <c r="D40" s="426"/>
      <c r="E40" s="426"/>
      <c r="F40" s="426"/>
      <c r="G40" s="426"/>
      <c r="H40" s="426"/>
      <c r="I40" s="426"/>
      <c r="J40" s="426"/>
      <c r="K40" s="426"/>
      <c r="L40" s="426"/>
      <c r="M40" s="426"/>
      <c r="N40" s="426"/>
      <c r="O40" s="426"/>
      <c r="P40" s="426"/>
      <c r="Q40" s="426"/>
      <c r="R40" s="606"/>
      <c r="S40" s="426"/>
      <c r="T40" s="426"/>
      <c r="U40" s="426"/>
    </row>
    <row r="41" spans="2:21" ht="18" customHeight="1" x14ac:dyDescent="0.25">
      <c r="R41" s="607"/>
    </row>
    <row r="42" spans="2:21" ht="2.15" customHeight="1" x14ac:dyDescent="0.25"/>
    <row r="43" spans="2:21" ht="1" customHeight="1" x14ac:dyDescent="0.25">
      <c r="B43" s="426"/>
      <c r="C43" s="426"/>
      <c r="D43" s="426"/>
      <c r="E43" s="426"/>
      <c r="F43" s="426"/>
      <c r="G43" s="426"/>
      <c r="H43" s="426"/>
      <c r="I43" s="426"/>
      <c r="J43" s="426"/>
      <c r="K43" s="426"/>
      <c r="L43" s="426"/>
      <c r="M43" s="426"/>
      <c r="N43" s="426"/>
      <c r="O43" s="426"/>
      <c r="P43" s="426"/>
      <c r="Q43" s="426"/>
      <c r="R43" s="426"/>
      <c r="S43" s="426"/>
      <c r="T43" s="426"/>
      <c r="U43" s="426"/>
    </row>
    <row r="44" spans="2:21" ht="1" customHeight="1" x14ac:dyDescent="0.25">
      <c r="B44" s="426"/>
      <c r="C44" s="426"/>
      <c r="D44" s="426"/>
      <c r="E44" s="426"/>
      <c r="F44" s="426"/>
      <c r="G44" s="426"/>
      <c r="H44" s="426"/>
      <c r="I44" s="426"/>
      <c r="J44" s="426"/>
      <c r="K44" s="426"/>
      <c r="L44" s="426"/>
      <c r="M44" s="426"/>
      <c r="N44" s="426"/>
      <c r="O44" s="426"/>
      <c r="P44" s="426"/>
      <c r="Q44" s="426"/>
      <c r="R44" s="426"/>
      <c r="S44" s="426"/>
      <c r="T44" s="426"/>
      <c r="U44" s="426"/>
    </row>
    <row r="45" spans="2:21" ht="1" customHeight="1" x14ac:dyDescent="0.25">
      <c r="B45" s="426"/>
      <c r="C45" s="426"/>
      <c r="D45" s="426"/>
      <c r="E45" s="426"/>
      <c r="F45" s="426"/>
      <c r="G45" s="426"/>
      <c r="H45" s="426"/>
      <c r="I45" s="426"/>
      <c r="J45" s="426"/>
      <c r="K45" s="426"/>
      <c r="L45" s="426"/>
      <c r="M45" s="426"/>
      <c r="N45" s="426"/>
      <c r="O45" s="426"/>
      <c r="P45" s="426"/>
      <c r="Q45" s="426"/>
      <c r="R45" s="426"/>
      <c r="S45" s="426"/>
      <c r="T45" s="426"/>
      <c r="U45" s="426"/>
    </row>
    <row r="46" spans="2:21" ht="1" customHeight="1" x14ac:dyDescent="0.25">
      <c r="B46" s="426"/>
      <c r="C46" s="426"/>
      <c r="D46" s="426"/>
      <c r="E46" s="426"/>
      <c r="F46" s="426"/>
      <c r="G46" s="426"/>
      <c r="H46" s="426"/>
      <c r="I46" s="426"/>
      <c r="J46" s="426"/>
      <c r="K46" s="426"/>
      <c r="L46" s="426"/>
      <c r="M46" s="426"/>
      <c r="N46" s="426"/>
      <c r="O46" s="426"/>
      <c r="P46" s="426"/>
      <c r="Q46" s="426"/>
      <c r="R46" s="426"/>
      <c r="S46" s="426"/>
      <c r="T46" s="426"/>
      <c r="U46" s="426"/>
    </row>
    <row r="47" spans="2:21" ht="1" customHeight="1" x14ac:dyDescent="0.25">
      <c r="B47" s="426"/>
      <c r="C47" s="426"/>
      <c r="D47" s="426"/>
      <c r="E47" s="426"/>
      <c r="F47" s="426"/>
      <c r="G47" s="426"/>
      <c r="H47" s="426"/>
      <c r="I47" s="426"/>
      <c r="J47" s="426"/>
      <c r="K47" s="426"/>
      <c r="L47" s="426"/>
      <c r="M47" s="426"/>
      <c r="N47" s="426"/>
      <c r="O47" s="426"/>
      <c r="P47" s="426"/>
      <c r="Q47" s="426"/>
      <c r="R47" s="426"/>
      <c r="S47" s="426"/>
      <c r="T47" s="426"/>
      <c r="U47" s="426"/>
    </row>
    <row r="48" spans="2:21" ht="1" customHeight="1" x14ac:dyDescent="0.25">
      <c r="B48" s="426"/>
      <c r="C48" s="426"/>
      <c r="D48" s="426"/>
      <c r="E48" s="426"/>
      <c r="F48" s="426"/>
      <c r="G48" s="426"/>
      <c r="H48" s="426"/>
      <c r="I48" s="426"/>
      <c r="J48" s="426"/>
      <c r="K48" s="426"/>
      <c r="L48" s="426"/>
      <c r="M48" s="426"/>
      <c r="N48" s="426"/>
      <c r="O48" s="426"/>
      <c r="P48" s="426"/>
      <c r="Q48" s="426"/>
      <c r="R48" s="426"/>
      <c r="S48" s="426"/>
      <c r="T48" s="426"/>
      <c r="U48" s="426"/>
    </row>
    <row r="49" spans="2:21" ht="1" customHeight="1" x14ac:dyDescent="0.25">
      <c r="B49" s="426"/>
      <c r="C49" s="426"/>
      <c r="D49" s="426"/>
      <c r="E49" s="426"/>
      <c r="F49" s="426"/>
      <c r="G49" s="426"/>
      <c r="H49" s="426"/>
      <c r="I49" s="426"/>
      <c r="J49" s="426"/>
      <c r="K49" s="426"/>
      <c r="L49" s="426"/>
      <c r="M49" s="426"/>
      <c r="N49" s="426"/>
      <c r="O49" s="426"/>
      <c r="P49" s="426"/>
      <c r="Q49" s="426"/>
      <c r="R49" s="426"/>
      <c r="S49" s="426"/>
      <c r="T49" s="426"/>
      <c r="U49" s="426"/>
    </row>
    <row r="50" spans="2:21" ht="1" customHeight="1" x14ac:dyDescent="0.25">
      <c r="B50" s="426"/>
      <c r="C50" s="426"/>
      <c r="D50" s="426"/>
      <c r="E50" s="426"/>
      <c r="F50" s="426"/>
      <c r="G50" s="426"/>
      <c r="H50" s="426"/>
      <c r="I50" s="426"/>
      <c r="J50" s="426"/>
      <c r="K50" s="426"/>
      <c r="L50" s="426"/>
      <c r="M50" s="426"/>
      <c r="N50" s="426"/>
      <c r="O50" s="426"/>
      <c r="P50" s="426"/>
      <c r="Q50" s="426"/>
      <c r="R50" s="426"/>
      <c r="S50" s="426"/>
      <c r="T50" s="426"/>
      <c r="U50" s="426"/>
    </row>
    <row r="51" spans="2:21" ht="1" customHeight="1" x14ac:dyDescent="0.25">
      <c r="B51" s="426"/>
      <c r="C51" s="426"/>
      <c r="D51" s="426"/>
      <c r="E51" s="426"/>
      <c r="F51" s="426"/>
      <c r="G51" s="426"/>
      <c r="H51" s="426"/>
      <c r="I51" s="426"/>
      <c r="J51" s="426"/>
      <c r="K51" s="426"/>
      <c r="L51" s="426"/>
      <c r="M51" s="426"/>
      <c r="N51" s="426"/>
      <c r="O51" s="426"/>
      <c r="P51" s="426"/>
      <c r="Q51" s="426"/>
      <c r="R51" s="426"/>
      <c r="S51" s="426"/>
      <c r="T51" s="426"/>
      <c r="U51" s="426"/>
    </row>
    <row r="52" spans="2:21" ht="1" customHeight="1" x14ac:dyDescent="0.25">
      <c r="B52" s="426"/>
      <c r="C52" s="426"/>
      <c r="D52" s="426"/>
      <c r="E52" s="426"/>
      <c r="F52" s="426"/>
      <c r="G52" s="426"/>
      <c r="H52" s="426"/>
      <c r="I52" s="426"/>
      <c r="J52" s="426"/>
      <c r="K52" s="426"/>
      <c r="L52" s="426"/>
      <c r="M52" s="426"/>
      <c r="N52" s="426"/>
      <c r="O52" s="426"/>
      <c r="P52" s="426"/>
      <c r="Q52" s="426"/>
      <c r="R52" s="426"/>
      <c r="S52" s="426"/>
      <c r="T52" s="426"/>
      <c r="U52" s="426"/>
    </row>
    <row r="53" spans="2:21" ht="1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</row>
    <row r="54" spans="2:21" ht="1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</row>
    <row r="55" spans="2:21" ht="1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</row>
    <row r="56" spans="2:21" ht="1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</row>
    <row r="57" spans="2:21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</row>
    <row r="58" spans="2:21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</row>
    <row r="59" spans="2:21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</row>
    <row r="60" spans="2:21" ht="30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</row>
    <row r="61" spans="2:21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</row>
    <row r="62" spans="2:21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</row>
    <row r="63" spans="2:21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</row>
    <row r="64" spans="2:21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</row>
    <row r="65" spans="2:21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</row>
    <row r="66" spans="2:21" ht="18" customHeight="1" x14ac:dyDescent="0.4">
      <c r="B66" s="39" t="s">
        <v>439</v>
      </c>
      <c r="C66" s="40"/>
    </row>
    <row r="67" spans="2:21" ht="18" customHeight="1" x14ac:dyDescent="0.25">
      <c r="B67" s="127" t="s">
        <v>440</v>
      </c>
      <c r="C67" s="92"/>
    </row>
    <row r="68" spans="2:21" ht="19" customHeight="1" x14ac:dyDescent="0.25">
      <c r="B68" s="1686"/>
      <c r="C68" s="1686"/>
      <c r="D68" s="1279" t="s">
        <v>415</v>
      </c>
      <c r="E68" s="1279"/>
      <c r="F68" s="1279"/>
      <c r="G68" s="1279"/>
      <c r="H68" s="1279"/>
      <c r="I68" s="1279"/>
      <c r="J68" s="1279"/>
      <c r="K68" s="1279"/>
      <c r="L68" s="1279" t="s">
        <v>434</v>
      </c>
      <c r="M68" s="1279"/>
      <c r="N68" s="1279"/>
      <c r="O68" s="1279"/>
      <c r="P68" s="1279"/>
      <c r="Q68" s="1279"/>
      <c r="R68" s="1279"/>
      <c r="S68" s="1279"/>
      <c r="T68" s="1279"/>
      <c r="U68" s="1279"/>
    </row>
    <row r="69" spans="2:21" ht="17.149999999999999" customHeight="1" x14ac:dyDescent="0.25">
      <c r="B69" s="1686"/>
      <c r="C69" s="1686"/>
      <c r="D69" s="1213" t="s">
        <v>288</v>
      </c>
      <c r="E69" s="1213"/>
      <c r="F69" s="1213" t="s">
        <v>289</v>
      </c>
      <c r="G69" s="1213"/>
      <c r="H69" s="1213" t="s">
        <v>290</v>
      </c>
      <c r="I69" s="1213"/>
      <c r="J69" s="1213" t="s">
        <v>291</v>
      </c>
      <c r="K69" s="1213"/>
      <c r="L69" s="1213" t="s">
        <v>436</v>
      </c>
      <c r="M69" s="1213"/>
      <c r="N69" s="1213" t="s">
        <v>437</v>
      </c>
      <c r="O69" s="1213"/>
      <c r="P69" s="1213" t="s">
        <v>423</v>
      </c>
      <c r="Q69" s="1213"/>
      <c r="R69" s="1213" t="s">
        <v>288</v>
      </c>
      <c r="S69" s="1213"/>
      <c r="T69" s="1213" t="s">
        <v>438</v>
      </c>
      <c r="U69" s="1213"/>
    </row>
    <row r="70" spans="2:21" ht="17.149999999999999" customHeight="1" x14ac:dyDescent="0.25">
      <c r="B70" s="1686"/>
      <c r="C70" s="1686"/>
      <c r="D70" s="1527"/>
      <c r="E70" s="1527"/>
      <c r="F70" s="1527"/>
      <c r="G70" s="1527"/>
      <c r="H70" s="1527"/>
      <c r="I70" s="1527"/>
      <c r="J70" s="1527"/>
      <c r="K70" s="1527"/>
      <c r="L70" s="1527"/>
      <c r="M70" s="1527"/>
      <c r="N70" s="1527"/>
      <c r="O70" s="1527"/>
      <c r="P70" s="1527"/>
      <c r="Q70" s="1527"/>
      <c r="R70" s="1527"/>
      <c r="S70" s="1527"/>
      <c r="T70" s="1527" t="s">
        <v>441</v>
      </c>
      <c r="U70" s="1527"/>
    </row>
    <row r="71" spans="2:21" ht="20.149999999999999" customHeight="1" x14ac:dyDescent="0.25">
      <c r="B71" s="1797" t="s">
        <v>204</v>
      </c>
      <c r="C71" s="1798"/>
      <c r="D71" s="589">
        <v>19.158035366310571</v>
      </c>
      <c r="E71" s="590">
        <v>36251</v>
      </c>
      <c r="F71" s="589">
        <v>42.870872557205665</v>
      </c>
      <c r="G71" s="590">
        <v>32568</v>
      </c>
      <c r="H71" s="589">
        <v>25.97205366139713</v>
      </c>
      <c r="I71" s="590">
        <v>33025</v>
      </c>
      <c r="J71" s="589">
        <v>42.769704100027333</v>
      </c>
      <c r="K71" s="590">
        <v>44835</v>
      </c>
      <c r="L71" s="589">
        <v>40.828242253637299</v>
      </c>
      <c r="M71" s="590">
        <v>34516</v>
      </c>
      <c r="N71" s="589">
        <v>31.746229010393233</v>
      </c>
      <c r="O71" s="590">
        <v>36100</v>
      </c>
      <c r="P71" s="589">
        <v>15.45412132483589</v>
      </c>
      <c r="Q71" s="590">
        <v>35674</v>
      </c>
      <c r="R71" s="589">
        <v>20.657697160739502</v>
      </c>
      <c r="S71" s="590" t="s">
        <v>1070</v>
      </c>
      <c r="T71" s="589">
        <v>42.924974205437607</v>
      </c>
      <c r="U71" s="591">
        <v>44835</v>
      </c>
    </row>
    <row r="72" spans="2:21" ht="20.149999999999999" customHeight="1" x14ac:dyDescent="0.25">
      <c r="B72" s="1385" t="s">
        <v>205</v>
      </c>
      <c r="C72" s="1386"/>
      <c r="D72" s="584">
        <v>-58.492804796387155</v>
      </c>
      <c r="E72" s="571">
        <v>41122</v>
      </c>
      <c r="F72" s="584">
        <v>-42.445053386275006</v>
      </c>
      <c r="G72" s="571">
        <v>44013</v>
      </c>
      <c r="H72" s="584">
        <v>-15.446827244816665</v>
      </c>
      <c r="I72" s="571">
        <v>41334</v>
      </c>
      <c r="J72" s="584">
        <v>-6.3601603604812089</v>
      </c>
      <c r="K72" s="571">
        <v>41426</v>
      </c>
      <c r="L72" s="584">
        <v>-56.745748573834923</v>
      </c>
      <c r="M72" s="571">
        <v>43922</v>
      </c>
      <c r="N72" s="584">
        <v>-45.78479846347787</v>
      </c>
      <c r="O72" s="571">
        <v>43922</v>
      </c>
      <c r="P72" s="584">
        <v>-27.42018854865</v>
      </c>
      <c r="Q72" s="571">
        <v>41214</v>
      </c>
      <c r="R72" s="584">
        <v>-59.505782710218938</v>
      </c>
      <c r="S72" s="571" t="s">
        <v>1069</v>
      </c>
      <c r="T72" s="584">
        <v>-22.946540971428949</v>
      </c>
      <c r="U72" s="570">
        <v>37803</v>
      </c>
    </row>
    <row r="73" spans="2:21" ht="22" customHeight="1" x14ac:dyDescent="0.25">
      <c r="B73" s="1177">
        <v>2020</v>
      </c>
      <c r="C73" s="1177"/>
      <c r="D73" s="1802">
        <v>-24.358786979105332</v>
      </c>
      <c r="E73" s="1802"/>
      <c r="F73" s="1802">
        <v>-20.374124077327782</v>
      </c>
      <c r="G73" s="1802"/>
      <c r="H73" s="1802">
        <v>0.82395503448333474</v>
      </c>
      <c r="I73" s="1802"/>
      <c r="J73" s="1802">
        <v>3.2458483724955105</v>
      </c>
      <c r="K73" s="1802"/>
      <c r="L73" s="1802">
        <v>-9.3353359660633561</v>
      </c>
      <c r="M73" s="1802"/>
      <c r="N73" s="1802">
        <v>-13.398055833560237</v>
      </c>
      <c r="O73" s="1802"/>
      <c r="P73" s="1802">
        <v>-3.6944476806666664</v>
      </c>
      <c r="Q73" s="1802"/>
      <c r="R73" s="1802">
        <v>-21.686152900265363</v>
      </c>
      <c r="S73" s="1802"/>
      <c r="T73" s="1802">
        <v>3.5172414024416248</v>
      </c>
      <c r="U73" s="1237"/>
    </row>
    <row r="74" spans="2:21" ht="22" customHeight="1" x14ac:dyDescent="0.25">
      <c r="B74" s="1177">
        <v>2021</v>
      </c>
      <c r="C74" s="1177"/>
      <c r="D74" s="1802">
        <v>-9.9880193425826231</v>
      </c>
      <c r="E74" s="1802"/>
      <c r="F74" s="1802">
        <v>-19.069290455239585</v>
      </c>
      <c r="G74" s="1802"/>
      <c r="H74" s="1802">
        <v>-3.6249420275041664</v>
      </c>
      <c r="I74" s="1802"/>
      <c r="J74" s="1802">
        <v>12.237159621218888</v>
      </c>
      <c r="K74" s="1802"/>
      <c r="L74" s="1802">
        <v>-8.1022495892396559E-2</v>
      </c>
      <c r="M74" s="1802"/>
      <c r="N74" s="1802">
        <v>-4.6558557316830083</v>
      </c>
      <c r="O74" s="1802"/>
      <c r="P74" s="1802">
        <v>-0.51289134178194429</v>
      </c>
      <c r="Q74" s="1802"/>
      <c r="R74" s="1802">
        <v>3.3525966956255946</v>
      </c>
      <c r="S74" s="1802"/>
      <c r="T74" s="1802">
        <v>11.450604762359511</v>
      </c>
      <c r="U74" s="1237"/>
    </row>
    <row r="75" spans="2:21" ht="22" customHeight="1" x14ac:dyDescent="0.25">
      <c r="B75" s="1177">
        <v>2022</v>
      </c>
      <c r="C75" s="1177"/>
      <c r="D75" s="1802">
        <v>1.9557848423821209</v>
      </c>
      <c r="E75" s="1802"/>
      <c r="F75" s="1802">
        <v>-3.3449902832277778</v>
      </c>
      <c r="G75" s="1802"/>
      <c r="H75" s="1802">
        <v>-9.1542411540305562</v>
      </c>
      <c r="I75" s="1802"/>
      <c r="J75" s="1802">
        <v>34.64131581103738</v>
      </c>
      <c r="K75" s="1802"/>
      <c r="L75" s="1802">
        <v>-3.2974380500751419</v>
      </c>
      <c r="M75" s="1802"/>
      <c r="N75" s="1802">
        <v>-2.8625884700880806</v>
      </c>
      <c r="O75" s="1802"/>
      <c r="P75" s="1802">
        <v>1.5302887449416664</v>
      </c>
      <c r="Q75" s="1802"/>
      <c r="R75" s="1802">
        <v>-4.7324212268435746</v>
      </c>
      <c r="S75" s="1802"/>
      <c r="T75" s="1802">
        <v>34.845367356949133</v>
      </c>
      <c r="U75" s="1237"/>
    </row>
    <row r="76" spans="2:21" ht="22" customHeight="1" x14ac:dyDescent="0.25">
      <c r="B76" s="1374"/>
      <c r="C76" s="1374"/>
      <c r="D76" s="1801"/>
      <c r="E76" s="1801"/>
      <c r="F76" s="1801"/>
      <c r="G76" s="1801"/>
      <c r="H76" s="1801"/>
      <c r="I76" s="1801"/>
      <c r="J76" s="1801"/>
      <c r="K76" s="1801"/>
      <c r="L76" s="1801"/>
      <c r="M76" s="1801"/>
      <c r="N76" s="1801"/>
      <c r="O76" s="1801"/>
      <c r="P76" s="1801"/>
      <c r="Q76" s="1801"/>
      <c r="R76" s="1801"/>
      <c r="S76" s="1801"/>
      <c r="T76" s="1801"/>
      <c r="U76" s="1219"/>
    </row>
    <row r="77" spans="2:21" ht="24" customHeight="1" x14ac:dyDescent="0.25">
      <c r="B77" s="57">
        <v>22</v>
      </c>
      <c r="C77" s="58" t="s">
        <v>75</v>
      </c>
      <c r="D77" s="1799">
        <v>4.6226989211176512</v>
      </c>
      <c r="E77" s="1799"/>
      <c r="F77" s="1799">
        <v>-7.8938748348333334</v>
      </c>
      <c r="G77" s="1799"/>
      <c r="H77" s="1799">
        <v>-8.3848719289333342</v>
      </c>
      <c r="I77" s="1799"/>
      <c r="J77" s="1799">
        <v>38.361676071218895</v>
      </c>
      <c r="K77" s="1799"/>
      <c r="L77" s="1799">
        <v>-10.00822160185362</v>
      </c>
      <c r="M77" s="1799"/>
      <c r="N77" s="1799">
        <v>-5.4071908438932317</v>
      </c>
      <c r="O77" s="1799"/>
      <c r="P77" s="1799">
        <v>1.6952593916333332</v>
      </c>
      <c r="Q77" s="1799"/>
      <c r="R77" s="1799"/>
      <c r="S77" s="1799"/>
      <c r="T77" s="1799">
        <v>41.277261508486369</v>
      </c>
      <c r="U77" s="1208"/>
    </row>
    <row r="78" spans="2:21" ht="24" customHeight="1" x14ac:dyDescent="0.25">
      <c r="B78" s="57"/>
      <c r="C78" s="58" t="s">
        <v>76</v>
      </c>
      <c r="D78" s="1799">
        <v>6.5385287685527107</v>
      </c>
      <c r="E78" s="1799"/>
      <c r="F78" s="1799">
        <v>-5.1420353241666668</v>
      </c>
      <c r="G78" s="1799"/>
      <c r="H78" s="1799">
        <v>-9.0994639508000006</v>
      </c>
      <c r="I78" s="1799"/>
      <c r="J78" s="1799">
        <v>37.607436802397423</v>
      </c>
      <c r="K78" s="1799"/>
      <c r="L78" s="1799">
        <v>-2.6370933548775302</v>
      </c>
      <c r="M78" s="1799"/>
      <c r="N78" s="1799">
        <v>-2.9895918430736477</v>
      </c>
      <c r="O78" s="1799"/>
      <c r="P78" s="1799">
        <v>2.1072557269000001</v>
      </c>
      <c r="Q78" s="1799"/>
      <c r="R78" s="1799"/>
      <c r="S78" s="1799"/>
      <c r="T78" s="1799">
        <v>37.011058346213368</v>
      </c>
      <c r="U78" s="1208"/>
    </row>
    <row r="79" spans="2:21" ht="24" customHeight="1" x14ac:dyDescent="0.25">
      <c r="B79" s="57"/>
      <c r="C79" s="58" t="s">
        <v>77</v>
      </c>
      <c r="D79" s="1799">
        <v>3.7332835822893431</v>
      </c>
      <c r="E79" s="1799"/>
      <c r="F79" s="1799">
        <v>-2.5256107848</v>
      </c>
      <c r="G79" s="1799"/>
      <c r="H79" s="1799">
        <v>-8.5407263358333338</v>
      </c>
      <c r="I79" s="1799"/>
      <c r="J79" s="1799">
        <v>38.105975010956861</v>
      </c>
      <c r="K79" s="1799"/>
      <c r="L79" s="1799">
        <v>-5.1794268128746426</v>
      </c>
      <c r="M79" s="1799"/>
      <c r="N79" s="1799">
        <v>-5.735958988478691</v>
      </c>
      <c r="O79" s="1799"/>
      <c r="P79" s="1799">
        <v>2.3650195977333333</v>
      </c>
      <c r="Q79" s="1799"/>
      <c r="R79" s="1799">
        <v>-1.3064519823754346</v>
      </c>
      <c r="S79" s="1799"/>
      <c r="T79" s="1799">
        <v>38.082110617014344</v>
      </c>
      <c r="U79" s="1208"/>
    </row>
    <row r="80" spans="2:21" ht="24" customHeight="1" x14ac:dyDescent="0.25">
      <c r="B80" s="57"/>
      <c r="C80" s="58" t="s">
        <v>66</v>
      </c>
      <c r="D80" s="1799">
        <v>1.6733622701924378</v>
      </c>
      <c r="E80" s="1799"/>
      <c r="F80" s="1799">
        <v>-1.7960501361666665</v>
      </c>
      <c r="G80" s="1799"/>
      <c r="H80" s="1799">
        <v>-9.0968994937666654</v>
      </c>
      <c r="I80" s="1799"/>
      <c r="J80" s="1799">
        <v>34.791240349051655</v>
      </c>
      <c r="K80" s="1799"/>
      <c r="L80" s="1799">
        <v>-3.8761077507216748</v>
      </c>
      <c r="M80" s="1799"/>
      <c r="N80" s="1799">
        <v>-3.1993994390170046</v>
      </c>
      <c r="O80" s="1799"/>
      <c r="P80" s="1799">
        <v>3.3848205767999997</v>
      </c>
      <c r="Q80" s="1799"/>
      <c r="R80" s="1799"/>
      <c r="S80" s="1799"/>
      <c r="T80" s="1799">
        <v>36.55831571149438</v>
      </c>
      <c r="U80" s="1208"/>
    </row>
    <row r="81" spans="2:21" ht="24" customHeight="1" x14ac:dyDescent="0.25">
      <c r="B81" s="57"/>
      <c r="C81" s="58" t="s">
        <v>67</v>
      </c>
      <c r="D81" s="1799">
        <v>0.75249535878704066</v>
      </c>
      <c r="E81" s="1799"/>
      <c r="F81" s="1799">
        <v>-1.3985389362666665</v>
      </c>
      <c r="G81" s="1799"/>
      <c r="H81" s="1799">
        <v>-8.6920096771666664</v>
      </c>
      <c r="I81" s="1799"/>
      <c r="J81" s="1799">
        <v>32.155244394919649</v>
      </c>
      <c r="K81" s="1799"/>
      <c r="L81" s="1799">
        <v>-3.385241283550279</v>
      </c>
      <c r="M81" s="1799"/>
      <c r="N81" s="1799">
        <v>-2.7831227166750541</v>
      </c>
      <c r="O81" s="1799"/>
      <c r="P81" s="1799">
        <v>2.6828124047666666</v>
      </c>
      <c r="Q81" s="1799"/>
      <c r="R81" s="1799"/>
      <c r="S81" s="1799"/>
      <c r="T81" s="1799">
        <v>32.713107327289414</v>
      </c>
      <c r="U81" s="1208"/>
    </row>
    <row r="82" spans="2:21" ht="24" customHeight="1" x14ac:dyDescent="0.25">
      <c r="B82" s="57"/>
      <c r="C82" s="58" t="s">
        <v>68</v>
      </c>
      <c r="D82" s="1799">
        <v>-0.50500117069889949</v>
      </c>
      <c r="E82" s="1799"/>
      <c r="F82" s="1799">
        <v>-0.74321968006666672</v>
      </c>
      <c r="G82" s="1799"/>
      <c r="H82" s="1799">
        <v>-9.485339586666667</v>
      </c>
      <c r="I82" s="1799"/>
      <c r="J82" s="1799">
        <v>39.799734999083356</v>
      </c>
      <c r="K82" s="1799"/>
      <c r="L82" s="1799">
        <v>-6.6224634062442007</v>
      </c>
      <c r="M82" s="1799"/>
      <c r="N82" s="1799">
        <v>-4.5448217121305641</v>
      </c>
      <c r="O82" s="1799"/>
      <c r="P82" s="1799">
        <v>1.3601145622333333</v>
      </c>
      <c r="Q82" s="1799"/>
      <c r="R82" s="1799">
        <v>-5.0070859130208802</v>
      </c>
      <c r="S82" s="1799"/>
      <c r="T82" s="1799">
        <v>39.483341219331741</v>
      </c>
      <c r="U82" s="1208"/>
    </row>
    <row r="83" spans="2:21" ht="24" customHeight="1" x14ac:dyDescent="0.25">
      <c r="B83" s="57"/>
      <c r="C83" s="58" t="s">
        <v>69</v>
      </c>
      <c r="D83" s="1799">
        <v>0.72051071680821899</v>
      </c>
      <c r="E83" s="1799"/>
      <c r="F83" s="1799">
        <v>-8.3294460933333328E-2</v>
      </c>
      <c r="G83" s="1799"/>
      <c r="H83" s="1799">
        <v>-9.2072874428333336</v>
      </c>
      <c r="I83" s="1799"/>
      <c r="J83" s="1799">
        <v>42.769704100027333</v>
      </c>
      <c r="K83" s="1799"/>
      <c r="L83" s="1799">
        <v>-6.4389629619442346</v>
      </c>
      <c r="M83" s="1799"/>
      <c r="N83" s="1799">
        <v>-6.0725865850885965</v>
      </c>
      <c r="O83" s="1799"/>
      <c r="P83" s="1799">
        <v>0.13309875340000002</v>
      </c>
      <c r="Q83" s="1799"/>
      <c r="R83" s="1799"/>
      <c r="S83" s="1799"/>
      <c r="T83" s="1799">
        <v>42.924974205437607</v>
      </c>
      <c r="U83" s="1208"/>
    </row>
    <row r="84" spans="2:21" ht="24" customHeight="1" x14ac:dyDescent="0.25">
      <c r="B84" s="57"/>
      <c r="C84" s="58" t="s">
        <v>70</v>
      </c>
      <c r="D84" s="1799">
        <v>0.59722803389895307</v>
      </c>
      <c r="E84" s="1799"/>
      <c r="F84" s="1799">
        <v>-1.0247245083000001</v>
      </c>
      <c r="G84" s="1799"/>
      <c r="H84" s="1799">
        <v>-8.7097758297333332</v>
      </c>
      <c r="I84" s="1799"/>
      <c r="J84" s="1799">
        <v>37.578357432510742</v>
      </c>
      <c r="K84" s="1799"/>
      <c r="L84" s="1799">
        <v>-1.4466434654585503</v>
      </c>
      <c r="M84" s="1799"/>
      <c r="N84" s="1799">
        <v>-4.4570889885336999</v>
      </c>
      <c r="O84" s="1799"/>
      <c r="P84" s="1799">
        <v>-0.55865132613333335</v>
      </c>
      <c r="Q84" s="1799"/>
      <c r="R84" s="1799"/>
      <c r="S84" s="1799"/>
      <c r="T84" s="1799">
        <v>36.734702965280817</v>
      </c>
      <c r="U84" s="1208"/>
    </row>
    <row r="85" spans="2:21" ht="24" customHeight="1" x14ac:dyDescent="0.25">
      <c r="B85" s="110"/>
      <c r="C85" s="51" t="s">
        <v>71</v>
      </c>
      <c r="D85" s="1801">
        <v>5.0982226699185231</v>
      </c>
      <c r="E85" s="1801"/>
      <c r="F85" s="1801">
        <v>0.58064286889999994</v>
      </c>
      <c r="G85" s="1801"/>
      <c r="H85" s="1801">
        <v>-6.8841101974333334</v>
      </c>
      <c r="I85" s="1801"/>
      <c r="J85" s="1801">
        <v>30.624116250189456</v>
      </c>
      <c r="K85" s="1801"/>
      <c r="L85" s="1801">
        <v>-2.9550655191329227</v>
      </c>
      <c r="M85" s="1801"/>
      <c r="N85" s="1801">
        <v>-1.6386586857317775</v>
      </c>
      <c r="O85" s="1801"/>
      <c r="P85" s="1801">
        <v>0.27313078216666664</v>
      </c>
      <c r="Q85" s="1801"/>
      <c r="R85" s="1801">
        <v>-4.0086633803714022</v>
      </c>
      <c r="S85" s="1801"/>
      <c r="T85" s="1801">
        <v>28.476005113431142</v>
      </c>
      <c r="U85" s="1219"/>
    </row>
    <row r="86" spans="2:21" ht="24" customHeight="1" x14ac:dyDescent="0.25">
      <c r="B86" s="57">
        <v>23</v>
      </c>
      <c r="C86" s="58" t="s">
        <v>72</v>
      </c>
      <c r="D86" s="1799">
        <v>9.604642502476036</v>
      </c>
      <c r="E86" s="1799"/>
      <c r="F86" s="1799">
        <v>1.8708125528999997</v>
      </c>
      <c r="G86" s="1799"/>
      <c r="H86" s="1799">
        <v>-5.3679969034666675</v>
      </c>
      <c r="I86" s="1799"/>
      <c r="J86" s="1799">
        <v>31.349077559877749</v>
      </c>
      <c r="K86" s="1799"/>
      <c r="L86" s="1799">
        <v>-1.3760789093843728</v>
      </c>
      <c r="M86" s="1799"/>
      <c r="N86" s="1799">
        <v>-3.0095475185238358</v>
      </c>
      <c r="O86" s="1799"/>
      <c r="P86" s="1799">
        <v>1.1991873661666668</v>
      </c>
      <c r="Q86" s="1799"/>
      <c r="R86" s="1799"/>
      <c r="S86" s="1799"/>
      <c r="T86" s="1799">
        <v>31.777372168045897</v>
      </c>
      <c r="U86" s="1208"/>
    </row>
    <row r="87" spans="2:21" ht="24" customHeight="1" x14ac:dyDescent="0.25">
      <c r="B87" s="57"/>
      <c r="C87" s="58" t="s">
        <v>73</v>
      </c>
      <c r="D87" s="1799">
        <v>13.552947424478853</v>
      </c>
      <c r="E87" s="1799"/>
      <c r="F87" s="1799">
        <v>3.2311539645000003</v>
      </c>
      <c r="G87" s="1799"/>
      <c r="H87" s="1799">
        <v>-4.4143127807000004</v>
      </c>
      <c r="I87" s="1799"/>
      <c r="J87" s="1799">
        <v>29.623487965552407</v>
      </c>
      <c r="K87" s="1799"/>
      <c r="L87" s="1799">
        <v>-9.2613039860012597E-2</v>
      </c>
      <c r="M87" s="1799"/>
      <c r="N87" s="1799">
        <v>-0.17015290339770983</v>
      </c>
      <c r="O87" s="1799"/>
      <c r="P87" s="1799">
        <v>1.6345651204666665</v>
      </c>
      <c r="Q87" s="1799"/>
      <c r="R87" s="1799"/>
      <c r="S87" s="1799"/>
      <c r="T87" s="1799">
        <v>28.283747540236472</v>
      </c>
      <c r="U87" s="1208"/>
    </row>
    <row r="88" spans="2:21" ht="24" customHeight="1" x14ac:dyDescent="0.25">
      <c r="B88" s="57"/>
      <c r="C88" s="58" t="s">
        <v>74</v>
      </c>
      <c r="D88" s="1799">
        <v>16.288940929265667</v>
      </c>
      <c r="E88" s="1799"/>
      <c r="F88" s="1799">
        <v>3.4327365252999997</v>
      </c>
      <c r="G88" s="1799"/>
      <c r="H88" s="1799">
        <v>-3.8426208607666665</v>
      </c>
      <c r="I88" s="1799"/>
      <c r="J88" s="1799">
        <v>24.516044098828996</v>
      </c>
      <c r="K88" s="1799"/>
      <c r="L88" s="1799">
        <v>0.95776459578880369</v>
      </c>
      <c r="M88" s="1799"/>
      <c r="N88" s="1799">
        <v>3.8548308013276049</v>
      </c>
      <c r="O88" s="1799"/>
      <c r="P88" s="1799">
        <v>2.2821528329</v>
      </c>
      <c r="Q88" s="1799"/>
      <c r="R88" s="1799">
        <v>4.6709938544886018</v>
      </c>
      <c r="S88" s="1799"/>
      <c r="T88" s="1799">
        <v>27.653458073839268</v>
      </c>
      <c r="U88" s="1208"/>
    </row>
    <row r="89" spans="2:21" ht="24" customHeight="1" x14ac:dyDescent="0.25">
      <c r="B89" s="57"/>
      <c r="C89" s="58" t="s">
        <v>75</v>
      </c>
      <c r="D89" s="1799">
        <v>16.306514829776788</v>
      </c>
      <c r="E89" s="1799"/>
      <c r="F89" s="1799">
        <v>5.6373906429999998</v>
      </c>
      <c r="G89" s="1799"/>
      <c r="H89" s="1799">
        <v>-3.0340185843666667</v>
      </c>
      <c r="I89" s="1799"/>
      <c r="J89" s="1799">
        <v>24.589725715929884</v>
      </c>
      <c r="K89" s="1799"/>
      <c r="L89" s="1799">
        <v>1.0778243007989348</v>
      </c>
      <c r="M89" s="1799"/>
      <c r="N89" s="1799">
        <v>4.1979549407465164</v>
      </c>
      <c r="O89" s="1799"/>
      <c r="P89" s="1799">
        <v>1.7271023216000001</v>
      </c>
      <c r="Q89" s="1799"/>
      <c r="R89" s="1799"/>
      <c r="S89" s="1799"/>
      <c r="T89" s="1799">
        <v>25.729928183169719</v>
      </c>
      <c r="U89" s="1208"/>
    </row>
    <row r="90" spans="2:21" ht="24" customHeight="1" x14ac:dyDescent="0.25">
      <c r="B90" s="57"/>
      <c r="C90" s="58" t="s">
        <v>76</v>
      </c>
      <c r="D90" s="1799">
        <v>14.286858944018315</v>
      </c>
      <c r="E90" s="1799"/>
      <c r="F90" s="1799">
        <v>8.7773223633666664</v>
      </c>
      <c r="G90" s="1799"/>
      <c r="H90" s="1799">
        <v>-1.5351260699666665</v>
      </c>
      <c r="I90" s="1799"/>
      <c r="J90" s="1799">
        <v>8.8540726776600618</v>
      </c>
      <c r="K90" s="1799"/>
      <c r="L90" s="1799">
        <v>3.7528686591211677</v>
      </c>
      <c r="M90" s="1799"/>
      <c r="N90" s="1799">
        <v>1.2254604159206677</v>
      </c>
      <c r="O90" s="1799"/>
      <c r="P90" s="1799">
        <v>3.3904215714666663</v>
      </c>
      <c r="Q90" s="1799"/>
      <c r="R90" s="1799"/>
      <c r="S90" s="1799"/>
      <c r="T90" s="1799">
        <v>17.206099269127051</v>
      </c>
      <c r="U90" s="1208"/>
    </row>
    <row r="91" spans="2:21" ht="24" customHeight="1" x14ac:dyDescent="0.25">
      <c r="B91" s="57"/>
      <c r="C91" s="58" t="s">
        <v>77</v>
      </c>
      <c r="D91" s="1799">
        <v>10.510056332370489</v>
      </c>
      <c r="E91" s="1799"/>
      <c r="F91" s="1799">
        <v>9.6919800546333335</v>
      </c>
      <c r="G91" s="1799"/>
      <c r="H91" s="1799">
        <v>0.55084007009999991</v>
      </c>
      <c r="I91" s="1799"/>
      <c r="J91" s="1799">
        <v>10.385737056880794</v>
      </c>
      <c r="K91" s="1799"/>
      <c r="L91" s="1799">
        <v>0.25980543218401131</v>
      </c>
      <c r="M91" s="1799"/>
      <c r="N91" s="1799">
        <v>-0.48629099070812476</v>
      </c>
      <c r="O91" s="1799"/>
      <c r="P91" s="1799">
        <v>4.5139238031666666</v>
      </c>
      <c r="Q91" s="1799"/>
      <c r="R91" s="1799">
        <v>1.3278943321128001</v>
      </c>
      <c r="S91" s="1799"/>
      <c r="T91" s="1799">
        <v>15.458652910207562</v>
      </c>
      <c r="U91" s="1208"/>
    </row>
    <row r="92" spans="2:21" ht="24" customHeight="1" x14ac:dyDescent="0.25">
      <c r="B92" s="57"/>
      <c r="C92" s="58" t="s">
        <v>66</v>
      </c>
      <c r="D92" s="1799">
        <v>11.359296756087893</v>
      </c>
      <c r="E92" s="1799"/>
      <c r="F92" s="1799">
        <v>9.0729371878999991</v>
      </c>
      <c r="G92" s="1799"/>
      <c r="H92" s="1799">
        <v>0.9069662656666666</v>
      </c>
      <c r="I92" s="1799"/>
      <c r="J92" s="1799">
        <v>6.330094120836228</v>
      </c>
      <c r="K92" s="1799"/>
      <c r="L92" s="1799">
        <v>6.5987655460368346</v>
      </c>
      <c r="M92" s="1799"/>
      <c r="N92" s="1799">
        <v>-2.9445376501637455</v>
      </c>
      <c r="O92" s="1799"/>
      <c r="P92" s="1799">
        <v>5.9834325170666665</v>
      </c>
      <c r="Q92" s="1799"/>
      <c r="R92" s="1799"/>
      <c r="S92" s="1799"/>
      <c r="T92" s="1799">
        <v>11.309475383301191</v>
      </c>
      <c r="U92" s="1208"/>
    </row>
    <row r="93" spans="2:21" ht="24" customHeight="1" x14ac:dyDescent="0.25">
      <c r="B93" s="57"/>
      <c r="C93" s="58" t="s">
        <v>67</v>
      </c>
      <c r="D93" s="1799">
        <v>6.8318573628269785</v>
      </c>
      <c r="E93" s="1799"/>
      <c r="F93" s="1799">
        <v>8.8009663743666664</v>
      </c>
      <c r="G93" s="1799"/>
      <c r="H93" s="1799">
        <v>1.8467132499999999</v>
      </c>
      <c r="I93" s="1799"/>
      <c r="J93" s="1799">
        <v>15.312738607385945</v>
      </c>
      <c r="K93" s="1799"/>
      <c r="L93" s="1799">
        <v>7.0604643719874431</v>
      </c>
      <c r="M93" s="1799"/>
      <c r="N93" s="1799">
        <v>-0.63520540927811675</v>
      </c>
      <c r="O93" s="1799"/>
      <c r="P93" s="1799">
        <v>4.4476057537000004</v>
      </c>
      <c r="Q93" s="1799"/>
      <c r="R93" s="1799"/>
      <c r="S93" s="1799"/>
      <c r="T93" s="1799">
        <v>14.587623319165745</v>
      </c>
      <c r="U93" s="1208"/>
    </row>
    <row r="94" spans="2:21" ht="24" customHeight="1" x14ac:dyDescent="0.25">
      <c r="B94" s="57"/>
      <c r="C94" s="58" t="s">
        <v>68</v>
      </c>
      <c r="D94" s="1799">
        <v>2.4351018966617382</v>
      </c>
      <c r="E94" s="1799"/>
      <c r="F94" s="1799">
        <v>9.5428533469666661</v>
      </c>
      <c r="G94" s="1799"/>
      <c r="H94" s="1799">
        <v>1.9362843748666669</v>
      </c>
      <c r="I94" s="1799"/>
      <c r="J94" s="1799">
        <v>10.226755176879408</v>
      </c>
      <c r="K94" s="1799"/>
      <c r="L94" s="1799">
        <v>4.4409341407694782</v>
      </c>
      <c r="M94" s="1799"/>
      <c r="N94" s="1799">
        <v>-3.7245957663660247</v>
      </c>
      <c r="O94" s="1799"/>
      <c r="P94" s="1799">
        <v>3.0609744721999999</v>
      </c>
      <c r="Q94" s="1799"/>
      <c r="R94" s="1799"/>
      <c r="S94" s="1799"/>
      <c r="T94" s="1799">
        <v>12.969359480540644</v>
      </c>
      <c r="U94" s="1208"/>
    </row>
    <row r="95" spans="2:21" ht="2.15" customHeight="1" x14ac:dyDescent="0.35">
      <c r="B95" s="546"/>
      <c r="C95" s="547"/>
      <c r="D95" s="1779"/>
      <c r="E95" s="1779"/>
      <c r="F95" s="1779"/>
      <c r="G95" s="1779"/>
      <c r="H95" s="1779"/>
      <c r="I95" s="1779"/>
      <c r="J95" s="1779"/>
      <c r="K95" s="1779"/>
      <c r="L95" s="1779"/>
      <c r="M95" s="1779"/>
      <c r="N95" s="1779"/>
      <c r="O95" s="1779"/>
      <c r="P95" s="1800"/>
      <c r="Q95" s="1800"/>
      <c r="R95" s="1779"/>
      <c r="S95" s="1779"/>
      <c r="T95" s="1800"/>
      <c r="U95" s="1800"/>
    </row>
    <row r="96" spans="2:21" s="319" customFormat="1" ht="18" customHeight="1" x14ac:dyDescent="0.3">
      <c r="B96" s="318" t="s">
        <v>294</v>
      </c>
      <c r="C96" s="318"/>
    </row>
    <row r="97" spans="2:3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</row>
    <row r="98" spans="2:3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605"/>
      <c r="P98" s="467"/>
      <c r="Q98" s="467"/>
      <c r="R98" s="467"/>
      <c r="S98" s="467"/>
      <c r="T98" s="467"/>
      <c r="U98" s="467"/>
      <c r="V98" s="467"/>
      <c r="W98" s="467"/>
      <c r="X98" s="467"/>
      <c r="Y98" s="467"/>
      <c r="Z98" s="467"/>
      <c r="AA98" s="467"/>
      <c r="AB98" s="467"/>
      <c r="AC98" s="467"/>
      <c r="AD98" s="467"/>
      <c r="AE98" s="467"/>
      <c r="AF98" s="467"/>
      <c r="AG98" s="467"/>
    </row>
    <row r="99" spans="2:3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67"/>
      <c r="P99" s="467"/>
      <c r="Q99" s="467"/>
      <c r="R99" s="467"/>
      <c r="S99" s="467"/>
      <c r="T99" s="467"/>
      <c r="U99" s="467"/>
      <c r="V99" s="467"/>
      <c r="W99" s="467"/>
      <c r="X99" s="467"/>
      <c r="Y99" s="467"/>
      <c r="Z99" s="467"/>
      <c r="AA99" s="467"/>
      <c r="AB99" s="467"/>
      <c r="AC99" s="467"/>
      <c r="AD99" s="467"/>
      <c r="AE99" s="467"/>
      <c r="AF99" s="467"/>
      <c r="AG99" s="467"/>
    </row>
    <row r="100" spans="2:33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</row>
    <row r="101" spans="2:33" ht="18" customHeight="1" x14ac:dyDescent="0.4">
      <c r="B101" s="90" t="str">
        <f>+Capa!G15</f>
        <v>Indicadores de Conjuntura  •  setembro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50" t="s">
        <v>898</v>
      </c>
    </row>
    <row r="102" spans="2:3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</row>
    <row r="103" spans="2:3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</row>
    <row r="104" spans="2:3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</row>
    <row r="105" spans="2:3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</row>
    <row r="106" spans="2:3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</row>
    <row r="107" spans="2:3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</row>
    <row r="108" spans="2:3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90"/>
      <c r="T108" s="43"/>
      <c r="U108" s="43"/>
    </row>
    <row r="109" spans="2:3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</row>
    <row r="110" spans="2:3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</row>
    <row r="111" spans="2:3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</row>
    <row r="112" spans="2:3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</row>
    <row r="113" spans="2:21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</row>
    <row r="114" spans="2:21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</row>
    <row r="115" spans="2:21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</row>
    <row r="116" spans="2:21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</row>
    <row r="117" spans="2:2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</row>
    <row r="118" spans="2:2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</row>
    <row r="119" spans="2:2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</row>
    <row r="120" spans="2:2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</row>
    <row r="121" spans="2:2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</row>
    <row r="122" spans="2:2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</row>
    <row r="123" spans="2:2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</row>
    <row r="124" spans="2:2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</row>
    <row r="125" spans="2:2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</row>
    <row r="126" spans="2:2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</row>
    <row r="127" spans="2:2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</row>
    <row r="128" spans="2:2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</row>
    <row r="129" spans="2:2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</row>
    <row r="130" spans="2:2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</row>
    <row r="131" spans="2:2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</row>
    <row r="132" spans="2:2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</row>
    <row r="133" spans="2:2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</row>
    <row r="134" spans="2:2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</row>
    <row r="135" spans="2:2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</row>
    <row r="136" spans="2:2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</row>
    <row r="137" spans="2:2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</row>
    <row r="138" spans="2:2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</row>
    <row r="139" spans="2:2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</row>
    <row r="140" spans="2:2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</row>
    <row r="141" spans="2:2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</row>
    <row r="142" spans="2:2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</row>
    <row r="143" spans="2:2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</row>
    <row r="144" spans="2:2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</row>
    <row r="145" spans="2:2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</row>
    <row r="146" spans="2:2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</row>
    <row r="147" spans="2:2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</row>
    <row r="148" spans="2:2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</row>
    <row r="149" spans="2:2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</row>
    <row r="150" spans="2:2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</row>
    <row r="151" spans="2:2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</row>
    <row r="152" spans="2:2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</row>
    <row r="153" spans="2:2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</row>
  </sheetData>
  <mergeCells count="451"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30:E30"/>
    <mergeCell ref="F30:G30"/>
    <mergeCell ref="H30:I30"/>
    <mergeCell ref="J30:K30"/>
    <mergeCell ref="L30:M30"/>
    <mergeCell ref="N30:O30"/>
    <mergeCell ref="P30:Q30"/>
    <mergeCell ref="R30:S30"/>
    <mergeCell ref="T30:U30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28:E28"/>
    <mergeCell ref="F28:G28"/>
    <mergeCell ref="H28:I28"/>
    <mergeCell ref="J28:K28"/>
    <mergeCell ref="L28:M28"/>
    <mergeCell ref="N28:O28"/>
    <mergeCell ref="P28:Q28"/>
    <mergeCell ref="R28:S28"/>
    <mergeCell ref="T28:U28"/>
    <mergeCell ref="L87:M87"/>
    <mergeCell ref="N87:O87"/>
    <mergeCell ref="P87:Q87"/>
    <mergeCell ref="R87:S87"/>
    <mergeCell ref="T87:U87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T69:U70"/>
    <mergeCell ref="N73:O73"/>
    <mergeCell ref="P73:Q73"/>
    <mergeCell ref="R73:S73"/>
    <mergeCell ref="T73:U73"/>
    <mergeCell ref="N74:O74"/>
    <mergeCell ref="P74:Q74"/>
    <mergeCell ref="R74:S74"/>
    <mergeCell ref="T74:U74"/>
    <mergeCell ref="T75:U75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R8:S9"/>
    <mergeCell ref="T8:U9"/>
    <mergeCell ref="B10:C10"/>
    <mergeCell ref="B11:C11"/>
    <mergeCell ref="B12:C12"/>
    <mergeCell ref="D12:E12"/>
    <mergeCell ref="F12:G12"/>
    <mergeCell ref="H12:I12"/>
    <mergeCell ref="J12:K12"/>
    <mergeCell ref="L12:M12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N12:O12"/>
    <mergeCell ref="P12:Q12"/>
    <mergeCell ref="R12:S12"/>
    <mergeCell ref="T12:U12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D18:E18"/>
    <mergeCell ref="F18:G18"/>
    <mergeCell ref="H18:I18"/>
    <mergeCell ref="J18:K18"/>
    <mergeCell ref="L18:M18"/>
    <mergeCell ref="N18:O18"/>
    <mergeCell ref="P18:Q18"/>
    <mergeCell ref="R18:S18"/>
    <mergeCell ref="T18:U18"/>
    <mergeCell ref="P19:Q19"/>
    <mergeCell ref="R19:S19"/>
    <mergeCell ref="T19:U19"/>
    <mergeCell ref="D20:E20"/>
    <mergeCell ref="F20:G20"/>
    <mergeCell ref="H20:I20"/>
    <mergeCell ref="J20:K20"/>
    <mergeCell ref="L20:M20"/>
    <mergeCell ref="N20:O20"/>
    <mergeCell ref="P20:Q20"/>
    <mergeCell ref="D19:E19"/>
    <mergeCell ref="F19:G19"/>
    <mergeCell ref="H19:I19"/>
    <mergeCell ref="J19:K19"/>
    <mergeCell ref="L19:M19"/>
    <mergeCell ref="N19:O19"/>
    <mergeCell ref="R20:S20"/>
    <mergeCell ref="T20:U20"/>
    <mergeCell ref="D21:E21"/>
    <mergeCell ref="F21:G21"/>
    <mergeCell ref="H21:I21"/>
    <mergeCell ref="J21:K21"/>
    <mergeCell ref="L21:M21"/>
    <mergeCell ref="N21:O21"/>
    <mergeCell ref="P21:Q21"/>
    <mergeCell ref="R21:S21"/>
    <mergeCell ref="T21:U21"/>
    <mergeCell ref="D22:E22"/>
    <mergeCell ref="F22:G22"/>
    <mergeCell ref="H22:I22"/>
    <mergeCell ref="J22:K22"/>
    <mergeCell ref="L22:M22"/>
    <mergeCell ref="N22:O22"/>
    <mergeCell ref="P22:Q22"/>
    <mergeCell ref="R22:S22"/>
    <mergeCell ref="T22:U22"/>
    <mergeCell ref="P23:Q23"/>
    <mergeCell ref="R23:S23"/>
    <mergeCell ref="T23:U23"/>
    <mergeCell ref="D24:E24"/>
    <mergeCell ref="F24:G24"/>
    <mergeCell ref="H24:I24"/>
    <mergeCell ref="J24:K24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R24:S24"/>
    <mergeCell ref="T24:U24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T76:U76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B76:C76"/>
    <mergeCell ref="D76:E76"/>
    <mergeCell ref="F76:G76"/>
    <mergeCell ref="H76:I76"/>
    <mergeCell ref="J76:K76"/>
    <mergeCell ref="L76:M76"/>
    <mergeCell ref="N76:O76"/>
    <mergeCell ref="P76:Q76"/>
    <mergeCell ref="R76:S76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D78:E78"/>
    <mergeCell ref="F78:G78"/>
    <mergeCell ref="H78:I78"/>
    <mergeCell ref="J78:K78"/>
    <mergeCell ref="L78:M78"/>
    <mergeCell ref="N78:O78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R79:S79"/>
    <mergeCell ref="T79:U79"/>
    <mergeCell ref="P80:Q80"/>
    <mergeCell ref="R80:S80"/>
    <mergeCell ref="T80:U80"/>
    <mergeCell ref="D81:E81"/>
    <mergeCell ref="F81:G81"/>
    <mergeCell ref="H81:I81"/>
    <mergeCell ref="J81:K81"/>
    <mergeCell ref="L81:M81"/>
    <mergeCell ref="N81:O81"/>
    <mergeCell ref="P81:Q81"/>
    <mergeCell ref="D80:E80"/>
    <mergeCell ref="F80:G80"/>
    <mergeCell ref="H80:I80"/>
    <mergeCell ref="J80:K80"/>
    <mergeCell ref="L80:M80"/>
    <mergeCell ref="N80:O80"/>
    <mergeCell ref="R81:S81"/>
    <mergeCell ref="T81:U81"/>
    <mergeCell ref="D82:E82"/>
    <mergeCell ref="F82:G82"/>
    <mergeCell ref="H82:I82"/>
    <mergeCell ref="J82:K82"/>
    <mergeCell ref="L82:M82"/>
    <mergeCell ref="N82:O82"/>
    <mergeCell ref="P82:Q82"/>
    <mergeCell ref="R82:S82"/>
    <mergeCell ref="T82:U82"/>
    <mergeCell ref="D83:E83"/>
    <mergeCell ref="F83:G83"/>
    <mergeCell ref="H83:I83"/>
    <mergeCell ref="J83:K83"/>
    <mergeCell ref="L83:M83"/>
    <mergeCell ref="N83:O83"/>
    <mergeCell ref="P83:Q83"/>
    <mergeCell ref="R83:S83"/>
    <mergeCell ref="T83:U83"/>
    <mergeCell ref="P84:Q84"/>
    <mergeCell ref="R84:S84"/>
    <mergeCell ref="T84:U84"/>
    <mergeCell ref="D85:E85"/>
    <mergeCell ref="F85:G85"/>
    <mergeCell ref="H85:I85"/>
    <mergeCell ref="J85:K85"/>
    <mergeCell ref="L85:M85"/>
    <mergeCell ref="N85:O85"/>
    <mergeCell ref="P85:Q85"/>
    <mergeCell ref="D84:E84"/>
    <mergeCell ref="F84:G84"/>
    <mergeCell ref="H84:I84"/>
    <mergeCell ref="J84:K84"/>
    <mergeCell ref="L84:M84"/>
    <mergeCell ref="N84:O84"/>
    <mergeCell ref="T95:U95"/>
    <mergeCell ref="R85:S85"/>
    <mergeCell ref="T85:U85"/>
    <mergeCell ref="D95:E95"/>
    <mergeCell ref="F95:G95"/>
    <mergeCell ref="H95:I95"/>
    <mergeCell ref="J95:K95"/>
    <mergeCell ref="L95:M95"/>
    <mergeCell ref="N95:O95"/>
    <mergeCell ref="P95:Q95"/>
    <mergeCell ref="R95:S95"/>
    <mergeCell ref="D86:E86"/>
    <mergeCell ref="F86:G86"/>
    <mergeCell ref="H86:I86"/>
    <mergeCell ref="J86:K86"/>
    <mergeCell ref="L86:M86"/>
    <mergeCell ref="N86:O86"/>
    <mergeCell ref="P86:Q86"/>
    <mergeCell ref="R86:S86"/>
    <mergeCell ref="T86:U86"/>
    <mergeCell ref="D87:E87"/>
    <mergeCell ref="F87:G87"/>
    <mergeCell ref="H87:I87"/>
    <mergeCell ref="J87:K87"/>
    <mergeCell ref="D27:E27"/>
    <mergeCell ref="F27:G27"/>
    <mergeCell ref="H27:I27"/>
    <mergeCell ref="J27:K27"/>
    <mergeCell ref="L27:M27"/>
    <mergeCell ref="N27:O27"/>
    <mergeCell ref="P27:Q27"/>
    <mergeCell ref="R27:S27"/>
    <mergeCell ref="T27:U27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32:E32"/>
    <mergeCell ref="F32:G32"/>
    <mergeCell ref="H32:I32"/>
    <mergeCell ref="J32:K32"/>
    <mergeCell ref="L32:M32"/>
    <mergeCell ref="N32:O32"/>
    <mergeCell ref="P32:Q32"/>
    <mergeCell ref="R32:S32"/>
    <mergeCell ref="T32:U32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</mergeCells>
  <phoneticPr fontId="96" type="noConversion"/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B1:AJ139"/>
  <sheetViews>
    <sheetView showGridLines="0" view="pageBreakPreview" topLeftCell="A2" zoomScale="65" zoomScaleNormal="100" zoomScaleSheetLayoutView="65" workbookViewId="0">
      <selection activeCell="D30" sqref="D30:H3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7.7265625" style="9" customWidth="1"/>
    <col min="5" max="5" width="5.7265625" style="9" customWidth="1"/>
    <col min="6" max="7" width="7.7265625" style="9" customWidth="1"/>
    <col min="8" max="8" width="0.26953125" style="9" customWidth="1"/>
    <col min="9" max="9" width="16" style="9" customWidth="1"/>
    <col min="10" max="11" width="6.7265625" style="9" customWidth="1"/>
    <col min="12" max="12" width="7.7265625" style="9" customWidth="1"/>
    <col min="13" max="13" width="5.7265625" style="9" customWidth="1"/>
    <col min="14" max="14" width="10.26953125" style="9" customWidth="1"/>
    <col min="15" max="15" width="9.7265625" style="9" customWidth="1"/>
    <col min="16" max="16" width="5.7265625" style="9" customWidth="1"/>
    <col min="17" max="17" width="7.26953125" style="9" customWidth="1"/>
    <col min="18" max="18" width="13.7265625" style="9" customWidth="1"/>
    <col min="19" max="19" width="10.7265625" style="9" customWidth="1"/>
    <col min="20" max="20" width="9" style="9" customWidth="1"/>
    <col min="21" max="21" width="6.54296875" style="9" customWidth="1"/>
    <col min="22" max="22" width="6.7265625" style="9" customWidth="1"/>
    <col min="23" max="24" width="7.7265625" style="9" customWidth="1"/>
    <col min="25" max="25" width="10.7265625" style="9" customWidth="1"/>
    <col min="26" max="26" width="9.7265625" style="9" customWidth="1"/>
    <col min="27" max="16384" width="9.1796875" style="9"/>
  </cols>
  <sheetData>
    <row r="1" spans="2:36" s="281" customFormat="1" ht="26.25" customHeight="1" x14ac:dyDescent="0.35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36" s="281" customFormat="1" ht="4" customHeight="1" x14ac:dyDescent="0.35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36" s="281" customFormat="1" ht="18" customHeight="1" x14ac:dyDescent="0.35">
      <c r="B3" s="43"/>
      <c r="C3" s="43"/>
      <c r="D3" s="43"/>
      <c r="E3" s="43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36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S4" s="282"/>
      <c r="T4" s="282"/>
      <c r="AB4" s="1123" t="s">
        <v>0</v>
      </c>
    </row>
    <row r="5" spans="2:36" ht="18" customHeight="1" x14ac:dyDescent="0.4">
      <c r="B5" s="39" t="s">
        <v>442</v>
      </c>
      <c r="C5" s="40"/>
    </row>
    <row r="6" spans="2:36" ht="18" customHeight="1" x14ac:dyDescent="0.25">
      <c r="B6" s="127" t="s">
        <v>58</v>
      </c>
      <c r="C6" s="92"/>
      <c r="AC6" s="608"/>
      <c r="AD6" s="608"/>
      <c r="AE6" s="608"/>
      <c r="AF6" s="608"/>
      <c r="AG6" s="608"/>
      <c r="AH6" s="608"/>
      <c r="AI6" s="608"/>
      <c r="AJ6" s="608"/>
    </row>
    <row r="7" spans="2:36" ht="25" customHeight="1" x14ac:dyDescent="0.25">
      <c r="B7" s="1820"/>
      <c r="C7" s="1843"/>
      <c r="D7" s="1845" t="s">
        <v>415</v>
      </c>
      <c r="E7" s="1846"/>
      <c r="F7" s="1846"/>
      <c r="G7" s="1846"/>
      <c r="H7" s="1846"/>
      <c r="I7" s="1846"/>
      <c r="J7" s="1846"/>
      <c r="K7" s="1846"/>
      <c r="L7" s="1846"/>
      <c r="M7" s="1846"/>
      <c r="N7" s="1846"/>
      <c r="O7" s="1846"/>
      <c r="P7" s="1846"/>
      <c r="Q7" s="1846"/>
      <c r="R7" s="1278"/>
      <c r="S7" s="1845" t="s">
        <v>434</v>
      </c>
      <c r="T7" s="1846"/>
      <c r="U7" s="1846"/>
      <c r="V7" s="1846"/>
      <c r="W7" s="1846"/>
      <c r="X7" s="1846"/>
      <c r="Y7" s="1846"/>
      <c r="Z7" s="1847"/>
      <c r="AC7" s="608"/>
      <c r="AD7" s="608"/>
      <c r="AE7" s="608"/>
      <c r="AF7" s="608"/>
      <c r="AG7" s="608"/>
      <c r="AH7" s="608"/>
      <c r="AI7" s="608"/>
      <c r="AJ7" s="608"/>
    </row>
    <row r="8" spans="2:36" ht="34.5" customHeight="1" x14ac:dyDescent="0.25">
      <c r="B8" s="1822"/>
      <c r="C8" s="1780"/>
      <c r="D8" s="1213" t="s">
        <v>443</v>
      </c>
      <c r="E8" s="1213"/>
      <c r="F8" s="1213"/>
      <c r="G8" s="1213"/>
      <c r="H8" s="1213"/>
      <c r="I8" s="1213" t="s">
        <v>444</v>
      </c>
      <c r="J8" s="1213"/>
      <c r="K8" s="1213"/>
      <c r="L8" s="1213"/>
      <c r="M8" s="1213" t="s">
        <v>445</v>
      </c>
      <c r="N8" s="1213"/>
      <c r="O8" s="1213"/>
      <c r="P8" s="1213" t="s">
        <v>446</v>
      </c>
      <c r="Q8" s="1213"/>
      <c r="R8" s="1213"/>
      <c r="S8" s="1213" t="s">
        <v>447</v>
      </c>
      <c r="T8" s="1213"/>
      <c r="U8" s="1213" t="s">
        <v>423</v>
      </c>
      <c r="V8" s="1213"/>
      <c r="W8" s="1213"/>
      <c r="X8" s="1213"/>
      <c r="Y8" s="1213" t="s">
        <v>448</v>
      </c>
      <c r="Z8" s="1265"/>
      <c r="AC8" s="608"/>
      <c r="AD8" s="608"/>
      <c r="AE8" s="608"/>
      <c r="AF8" s="608"/>
      <c r="AG8" s="608"/>
      <c r="AH8" s="608"/>
      <c r="AI8" s="608"/>
      <c r="AJ8" s="608"/>
    </row>
    <row r="9" spans="2:36" ht="27" customHeight="1" x14ac:dyDescent="0.25">
      <c r="B9" s="1824"/>
      <c r="C9" s="1844"/>
      <c r="D9" s="1834" t="s">
        <v>449</v>
      </c>
      <c r="E9" s="1835"/>
      <c r="F9" s="1835"/>
      <c r="G9" s="1835"/>
      <c r="H9" s="1836"/>
      <c r="I9" s="1834" t="s">
        <v>197</v>
      </c>
      <c r="J9" s="1835"/>
      <c r="K9" s="1835"/>
      <c r="L9" s="1835"/>
      <c r="M9" s="1835"/>
      <c r="N9" s="1835"/>
      <c r="O9" s="1835"/>
      <c r="P9" s="1835"/>
      <c r="Q9" s="1835"/>
      <c r="R9" s="1835"/>
      <c r="S9" s="1835"/>
      <c r="T9" s="1835"/>
      <c r="U9" s="1835"/>
      <c r="V9" s="1835"/>
      <c r="W9" s="1835"/>
      <c r="X9" s="1835"/>
      <c r="Y9" s="1835"/>
      <c r="Z9" s="1836"/>
      <c r="AC9" s="608"/>
      <c r="AD9" s="608"/>
      <c r="AE9" s="608"/>
      <c r="AF9" s="608"/>
      <c r="AG9" s="608"/>
      <c r="AH9" s="608"/>
      <c r="AI9" s="608"/>
      <c r="AJ9" s="608"/>
    </row>
    <row r="10" spans="2:36" ht="20.149999999999999" customHeight="1" x14ac:dyDescent="0.25">
      <c r="B10" s="1798" t="s">
        <v>204</v>
      </c>
      <c r="C10" s="1808"/>
      <c r="D10" s="1837">
        <v>87.336245474949976</v>
      </c>
      <c r="E10" s="1838"/>
      <c r="F10" s="1839" t="s">
        <v>1054</v>
      </c>
      <c r="G10" s="1839"/>
      <c r="H10" s="610"/>
      <c r="I10" s="609">
        <v>11.233353151775002</v>
      </c>
      <c r="J10" s="1839" t="s">
        <v>1055</v>
      </c>
      <c r="K10" s="1840"/>
      <c r="L10" s="1841"/>
      <c r="M10" s="1837">
        <v>26.673897467821796</v>
      </c>
      <c r="N10" s="1838"/>
      <c r="O10" s="611">
        <v>35704</v>
      </c>
      <c r="P10" s="1837">
        <v>23.315936557733338</v>
      </c>
      <c r="Q10" s="1838"/>
      <c r="R10" s="611">
        <v>35674</v>
      </c>
      <c r="S10" s="612">
        <v>40.566386212750004</v>
      </c>
      <c r="T10" s="611" t="s">
        <v>1058</v>
      </c>
      <c r="U10" s="1837">
        <v>35.915889373621155</v>
      </c>
      <c r="V10" s="1838"/>
      <c r="W10" s="1839">
        <v>35582</v>
      </c>
      <c r="X10" s="1842"/>
      <c r="Y10" s="613">
        <v>42.976158233200003</v>
      </c>
      <c r="Z10" s="614">
        <v>44713</v>
      </c>
      <c r="AC10" s="608"/>
      <c r="AD10" s="608"/>
      <c r="AE10" s="608"/>
      <c r="AF10" s="608"/>
      <c r="AG10" s="608"/>
      <c r="AH10" s="608"/>
      <c r="AI10" s="608"/>
      <c r="AJ10" s="608"/>
    </row>
    <row r="11" spans="2:36" ht="20.149999999999999" customHeight="1" x14ac:dyDescent="0.25">
      <c r="B11" s="1386" t="s">
        <v>450</v>
      </c>
      <c r="C11" s="1809"/>
      <c r="D11" s="1828">
        <v>57.766814274249995</v>
      </c>
      <c r="E11" s="1829"/>
      <c r="F11" s="1830" t="s">
        <v>1056</v>
      </c>
      <c r="G11" s="1830"/>
      <c r="H11" s="1831"/>
      <c r="I11" s="613">
        <v>7.0814679581750006</v>
      </c>
      <c r="J11" s="1830" t="s">
        <v>1057</v>
      </c>
      <c r="K11" s="1832"/>
      <c r="L11" s="1833"/>
      <c r="M11" s="1828">
        <v>-65.508846174416661</v>
      </c>
      <c r="N11" s="1829"/>
      <c r="O11" s="615">
        <v>41000</v>
      </c>
      <c r="P11" s="1828">
        <v>-77.497534774708342</v>
      </c>
      <c r="Q11" s="1829"/>
      <c r="R11" s="615">
        <v>41183</v>
      </c>
      <c r="S11" s="616">
        <v>-56.114285830225</v>
      </c>
      <c r="T11" s="615" t="s">
        <v>1059</v>
      </c>
      <c r="U11" s="1828">
        <v>-51.832800266150002</v>
      </c>
      <c r="V11" s="1829"/>
      <c r="W11" s="1830">
        <v>40909</v>
      </c>
      <c r="X11" s="1831"/>
      <c r="Y11" s="613">
        <v>-29.346987536708333</v>
      </c>
      <c r="Z11" s="614">
        <v>41122</v>
      </c>
      <c r="AC11" s="608"/>
      <c r="AD11" s="608"/>
      <c r="AE11" s="608"/>
      <c r="AF11" s="608"/>
      <c r="AG11" s="608"/>
      <c r="AH11" s="608"/>
      <c r="AI11" s="608"/>
      <c r="AJ11" s="608"/>
    </row>
    <row r="12" spans="2:36" ht="24" customHeight="1" x14ac:dyDescent="0.25">
      <c r="B12" s="1177">
        <v>2020</v>
      </c>
      <c r="C12" s="1177"/>
      <c r="D12" s="1376">
        <v>72.304592423575002</v>
      </c>
      <c r="E12" s="1376"/>
      <c r="F12" s="1376"/>
      <c r="G12" s="1376"/>
      <c r="H12" s="1376"/>
      <c r="I12" s="1827">
        <v>7.9669312604500009</v>
      </c>
      <c r="J12" s="1827"/>
      <c r="K12" s="1827"/>
      <c r="L12" s="1827"/>
      <c r="M12" s="1376">
        <v>-11.358098008775</v>
      </c>
      <c r="N12" s="1376"/>
      <c r="O12" s="1376"/>
      <c r="P12" s="1376">
        <v>-22.998852983058338</v>
      </c>
      <c r="Q12" s="1376"/>
      <c r="R12" s="1376"/>
      <c r="S12" s="1802">
        <v>-10.006457481349999</v>
      </c>
      <c r="T12" s="1237"/>
      <c r="U12" s="1376">
        <v>1.747796044350002</v>
      </c>
      <c r="V12" s="1376"/>
      <c r="W12" s="1376"/>
      <c r="X12" s="1376"/>
      <c r="Y12" s="1802">
        <v>7.253717419491668</v>
      </c>
      <c r="Z12" s="1237"/>
      <c r="AC12" s="608"/>
      <c r="AD12" s="608"/>
      <c r="AE12" s="608"/>
      <c r="AF12" s="608"/>
      <c r="AG12" s="608"/>
      <c r="AH12" s="608"/>
      <c r="AI12" s="608"/>
      <c r="AJ12" s="608"/>
    </row>
    <row r="13" spans="2:36" ht="24" customHeight="1" x14ac:dyDescent="0.25">
      <c r="B13" s="1177">
        <v>2021</v>
      </c>
      <c r="C13" s="1177"/>
      <c r="D13" s="1376">
        <v>77.351574620962509</v>
      </c>
      <c r="E13" s="1376"/>
      <c r="F13" s="1376"/>
      <c r="G13" s="1376"/>
      <c r="H13" s="1376"/>
      <c r="I13" s="1827">
        <v>9.0698965895687493</v>
      </c>
      <c r="J13" s="1827"/>
      <c r="K13" s="1827"/>
      <c r="L13" s="1827"/>
      <c r="M13" s="1376">
        <v>-2.0403776553805555</v>
      </c>
      <c r="N13" s="1376"/>
      <c r="O13" s="1376"/>
      <c r="P13" s="1376">
        <v>-14.798308592877779</v>
      </c>
      <c r="Q13" s="1376"/>
      <c r="R13" s="1376"/>
      <c r="S13" s="1802">
        <v>15.113004134343752</v>
      </c>
      <c r="T13" s="1237"/>
      <c r="U13" s="1376">
        <v>8.7128945408083336</v>
      </c>
      <c r="V13" s="1376"/>
      <c r="W13" s="1376"/>
      <c r="X13" s="1376"/>
      <c r="Y13" s="1802">
        <v>22.095029437366666</v>
      </c>
      <c r="Z13" s="1237"/>
      <c r="AC13" s="608"/>
      <c r="AD13" s="608"/>
      <c r="AE13" s="608"/>
      <c r="AF13" s="608"/>
      <c r="AG13" s="608"/>
      <c r="AH13" s="608"/>
      <c r="AI13" s="608"/>
      <c r="AJ13" s="608"/>
    </row>
    <row r="14" spans="2:36" ht="24" customHeight="1" x14ac:dyDescent="0.25">
      <c r="B14" s="1177">
        <v>2022</v>
      </c>
      <c r="C14" s="1177"/>
      <c r="D14" s="1376">
        <v>79.876752046999997</v>
      </c>
      <c r="E14" s="1376"/>
      <c r="F14" s="1376"/>
      <c r="G14" s="1376"/>
      <c r="H14" s="1376"/>
      <c r="I14" s="1827">
        <v>8.7727816942750003</v>
      </c>
      <c r="J14" s="1827"/>
      <c r="K14" s="1827"/>
      <c r="L14" s="1827"/>
      <c r="M14" s="1376">
        <v>3.1205870235750002</v>
      </c>
      <c r="N14" s="1376"/>
      <c r="O14" s="1376"/>
      <c r="P14" s="1376">
        <v>-13.082763385483332</v>
      </c>
      <c r="Q14" s="1376"/>
      <c r="R14" s="1376"/>
      <c r="S14" s="1802">
        <v>3.4368708294000005</v>
      </c>
      <c r="T14" s="1237"/>
      <c r="U14" s="1376">
        <v>5.9592777798750012</v>
      </c>
      <c r="V14" s="1376"/>
      <c r="W14" s="1376"/>
      <c r="X14" s="1376"/>
      <c r="Y14" s="1802">
        <v>38.803723673741665</v>
      </c>
      <c r="Z14" s="1237"/>
      <c r="AC14" s="608"/>
      <c r="AD14" s="608"/>
      <c r="AE14" s="608"/>
      <c r="AF14" s="608"/>
      <c r="AG14" s="608"/>
      <c r="AH14" s="608"/>
      <c r="AI14" s="608"/>
      <c r="AJ14" s="608"/>
    </row>
    <row r="15" spans="2:36" ht="24" customHeight="1" x14ac:dyDescent="0.25">
      <c r="B15" s="51"/>
      <c r="C15" s="51"/>
      <c r="D15" s="1367"/>
      <c r="E15" s="1367"/>
      <c r="F15" s="1367"/>
      <c r="G15" s="1367"/>
      <c r="H15" s="1367"/>
      <c r="I15" s="1826"/>
      <c r="J15" s="1826"/>
      <c r="K15" s="1826"/>
      <c r="L15" s="1826"/>
      <c r="M15" s="1367"/>
      <c r="N15" s="1367"/>
      <c r="O15" s="1367"/>
      <c r="P15" s="1367"/>
      <c r="Q15" s="1367"/>
      <c r="R15" s="1367"/>
      <c r="S15" s="1801"/>
      <c r="T15" s="1219"/>
      <c r="U15" s="1367"/>
      <c r="V15" s="1367"/>
      <c r="W15" s="1367"/>
      <c r="X15" s="1367"/>
      <c r="Y15" s="1801"/>
      <c r="Z15" s="1219"/>
      <c r="AC15" s="608"/>
      <c r="AD15" s="608"/>
      <c r="AE15" s="608"/>
      <c r="AF15" s="608"/>
      <c r="AG15" s="608"/>
      <c r="AH15" s="608"/>
      <c r="AI15" s="608"/>
      <c r="AJ15" s="608"/>
    </row>
    <row r="16" spans="2:36" ht="24" customHeight="1" x14ac:dyDescent="0.25">
      <c r="B16" s="57">
        <v>22</v>
      </c>
      <c r="C16" s="58" t="s">
        <v>75</v>
      </c>
      <c r="D16" s="1356"/>
      <c r="E16" s="1356"/>
      <c r="F16" s="1356"/>
      <c r="G16" s="1356"/>
      <c r="H16" s="1356"/>
      <c r="I16" s="1811"/>
      <c r="J16" s="1811"/>
      <c r="K16" s="1811"/>
      <c r="L16" s="1811"/>
      <c r="M16" s="1356">
        <v>3.2171132693</v>
      </c>
      <c r="N16" s="1356"/>
      <c r="O16" s="1356"/>
      <c r="P16" s="1356">
        <v>-16.695816044699999</v>
      </c>
      <c r="Q16" s="1356"/>
      <c r="R16" s="1356"/>
      <c r="S16" s="1799"/>
      <c r="T16" s="1208"/>
      <c r="U16" s="1356">
        <v>5.9284857497000001</v>
      </c>
      <c r="V16" s="1356"/>
      <c r="W16" s="1356"/>
      <c r="X16" s="1356"/>
      <c r="Y16" s="1799">
        <v>41.892647689299999</v>
      </c>
      <c r="Z16" s="1208"/>
      <c r="AC16" s="608"/>
      <c r="AD16" s="608"/>
      <c r="AE16" s="608"/>
      <c r="AF16" s="608"/>
      <c r="AG16" s="608"/>
      <c r="AH16" s="608"/>
      <c r="AI16" s="608"/>
      <c r="AJ16" s="608"/>
    </row>
    <row r="17" spans="2:36" ht="24" customHeight="1" x14ac:dyDescent="0.25">
      <c r="B17" s="57"/>
      <c r="C17" s="58" t="s">
        <v>76</v>
      </c>
      <c r="D17" s="1356"/>
      <c r="E17" s="1356"/>
      <c r="F17" s="1356"/>
      <c r="G17" s="1356"/>
      <c r="H17" s="1356"/>
      <c r="I17" s="1811"/>
      <c r="J17" s="1811"/>
      <c r="K17" s="1811"/>
      <c r="L17" s="1811"/>
      <c r="M17" s="1356">
        <v>2.7878437285</v>
      </c>
      <c r="N17" s="1356"/>
      <c r="O17" s="1356"/>
      <c r="P17" s="1356">
        <v>-13.312701944200001</v>
      </c>
      <c r="Q17" s="1356"/>
      <c r="R17" s="1356"/>
      <c r="S17" s="1799"/>
      <c r="T17" s="1208"/>
      <c r="U17" s="1356">
        <v>7.5802704731999997</v>
      </c>
      <c r="V17" s="1356"/>
      <c r="W17" s="1356"/>
      <c r="X17" s="1356"/>
      <c r="Y17" s="1799">
        <v>39.986323761400001</v>
      </c>
      <c r="Z17" s="1208"/>
      <c r="AC17" s="608"/>
      <c r="AD17" s="608"/>
      <c r="AE17" s="608"/>
      <c r="AF17" s="608"/>
      <c r="AG17" s="608"/>
      <c r="AH17" s="608"/>
      <c r="AI17" s="608"/>
      <c r="AJ17" s="608"/>
    </row>
    <row r="18" spans="2:36" ht="24" customHeight="1" x14ac:dyDescent="0.25">
      <c r="B18" s="57"/>
      <c r="C18" s="58" t="s">
        <v>77</v>
      </c>
      <c r="D18" s="1356">
        <v>80.403451604699995</v>
      </c>
      <c r="E18" s="1356"/>
      <c r="F18" s="1356"/>
      <c r="G18" s="1356"/>
      <c r="H18" s="1356"/>
      <c r="I18" s="1811">
        <v>8.7176949085000004</v>
      </c>
      <c r="J18" s="1811"/>
      <c r="K18" s="1811"/>
      <c r="L18" s="1811"/>
      <c r="M18" s="1356">
        <v>-0.66296420150000002</v>
      </c>
      <c r="N18" s="1356"/>
      <c r="O18" s="1356"/>
      <c r="P18" s="1356">
        <v>-16.557222707200001</v>
      </c>
      <c r="Q18" s="1356"/>
      <c r="R18" s="1356"/>
      <c r="S18" s="1799">
        <v>6.7026616658</v>
      </c>
      <c r="T18" s="1208"/>
      <c r="U18" s="1356">
        <v>1.7977975571</v>
      </c>
      <c r="V18" s="1356"/>
      <c r="W18" s="1356"/>
      <c r="X18" s="1356"/>
      <c r="Y18" s="1799">
        <v>42.976158233200003</v>
      </c>
      <c r="Z18" s="1208"/>
      <c r="AC18" s="608"/>
      <c r="AD18" s="608"/>
      <c r="AE18" s="608"/>
      <c r="AF18" s="608"/>
      <c r="AG18" s="608"/>
      <c r="AH18" s="608"/>
      <c r="AI18" s="608"/>
      <c r="AJ18" s="608"/>
    </row>
    <row r="19" spans="2:36" ht="24" customHeight="1" x14ac:dyDescent="0.25">
      <c r="B19" s="57"/>
      <c r="C19" s="58" t="s">
        <v>66</v>
      </c>
      <c r="D19" s="1356"/>
      <c r="E19" s="1356"/>
      <c r="F19" s="1356"/>
      <c r="G19" s="1356"/>
      <c r="H19" s="1356"/>
      <c r="I19" s="1811"/>
      <c r="J19" s="1811"/>
      <c r="K19" s="1811"/>
      <c r="L19" s="1811"/>
      <c r="M19" s="1356">
        <v>3.5928964209999998</v>
      </c>
      <c r="N19" s="1356"/>
      <c r="O19" s="1356"/>
      <c r="P19" s="1356">
        <v>-13.712407667400001</v>
      </c>
      <c r="Q19" s="1356"/>
      <c r="R19" s="1356"/>
      <c r="S19" s="1799"/>
      <c r="T19" s="1208"/>
      <c r="U19" s="1356">
        <v>6.6881033766</v>
      </c>
      <c r="V19" s="1356"/>
      <c r="W19" s="1356"/>
      <c r="X19" s="1356"/>
      <c r="Y19" s="1799">
        <v>39.156108477799997</v>
      </c>
      <c r="Z19" s="1208"/>
      <c r="AC19" s="608"/>
      <c r="AD19" s="608"/>
      <c r="AE19" s="608"/>
      <c r="AF19" s="608"/>
      <c r="AG19" s="608"/>
      <c r="AH19" s="608"/>
      <c r="AI19" s="608"/>
      <c r="AJ19" s="608"/>
    </row>
    <row r="20" spans="2:36" ht="24" customHeight="1" x14ac:dyDescent="0.25">
      <c r="B20" s="57"/>
      <c r="C20" s="58" t="s">
        <v>67</v>
      </c>
      <c r="D20" s="1356"/>
      <c r="E20" s="1356"/>
      <c r="F20" s="1356"/>
      <c r="G20" s="1356"/>
      <c r="H20" s="1356"/>
      <c r="I20" s="1811"/>
      <c r="J20" s="1811"/>
      <c r="K20" s="1811"/>
      <c r="L20" s="1811"/>
      <c r="M20" s="1356">
        <v>6.8601406151999997</v>
      </c>
      <c r="N20" s="1356"/>
      <c r="O20" s="1356"/>
      <c r="P20" s="1356">
        <v>-14.6505075005</v>
      </c>
      <c r="Q20" s="1356"/>
      <c r="R20" s="1356"/>
      <c r="S20" s="1799"/>
      <c r="T20" s="1208"/>
      <c r="U20" s="1356">
        <v>1.6280709998</v>
      </c>
      <c r="V20" s="1356"/>
      <c r="W20" s="1356"/>
      <c r="X20" s="1356"/>
      <c r="Y20" s="1799">
        <v>39.234131549300002</v>
      </c>
      <c r="Z20" s="1208"/>
      <c r="AC20" s="608"/>
      <c r="AD20" s="608"/>
      <c r="AE20" s="608"/>
      <c r="AF20" s="608"/>
      <c r="AG20" s="608"/>
      <c r="AH20" s="608"/>
      <c r="AI20" s="608"/>
      <c r="AJ20" s="608"/>
    </row>
    <row r="21" spans="2:36" ht="24" customHeight="1" x14ac:dyDescent="0.25">
      <c r="B21" s="57"/>
      <c r="C21" s="58" t="s">
        <v>68</v>
      </c>
      <c r="D21" s="1356">
        <v>81.413101720300006</v>
      </c>
      <c r="E21" s="1356"/>
      <c r="F21" s="1356"/>
      <c r="G21" s="1356"/>
      <c r="H21" s="1356"/>
      <c r="I21" s="1811">
        <v>8.9900517471000008</v>
      </c>
      <c r="J21" s="1811"/>
      <c r="K21" s="1811"/>
      <c r="L21" s="1811"/>
      <c r="M21" s="1356">
        <v>3.7899391953000001</v>
      </c>
      <c r="N21" s="1356"/>
      <c r="O21" s="1356"/>
      <c r="P21" s="1356">
        <v>-12.8889930568</v>
      </c>
      <c r="Q21" s="1356"/>
      <c r="R21" s="1356"/>
      <c r="S21" s="1799">
        <v>-1.3424709981</v>
      </c>
      <c r="T21" s="1208"/>
      <c r="U21" s="1356">
        <v>3.9989992366</v>
      </c>
      <c r="V21" s="1356"/>
      <c r="W21" s="1356"/>
      <c r="X21" s="1356"/>
      <c r="Y21" s="1799">
        <v>40.034316132699999</v>
      </c>
      <c r="Z21" s="1208"/>
      <c r="AC21" s="608"/>
      <c r="AD21" s="608"/>
      <c r="AE21" s="608"/>
      <c r="AF21" s="608"/>
      <c r="AG21" s="608"/>
      <c r="AH21" s="608"/>
      <c r="AI21" s="608"/>
      <c r="AJ21" s="608"/>
    </row>
    <row r="22" spans="2:36" ht="24" customHeight="1" x14ac:dyDescent="0.25">
      <c r="B22" s="57"/>
      <c r="C22" s="58" t="s">
        <v>69</v>
      </c>
      <c r="D22" s="1242"/>
      <c r="E22" s="1243"/>
      <c r="F22" s="1243"/>
      <c r="G22" s="1243"/>
      <c r="H22" s="1569"/>
      <c r="I22" s="1811"/>
      <c r="J22" s="1811"/>
      <c r="K22" s="1811"/>
      <c r="L22" s="1811"/>
      <c r="M22" s="1356">
        <v>4.3141439728000002</v>
      </c>
      <c r="N22" s="1356"/>
      <c r="O22" s="1356"/>
      <c r="P22" s="1356">
        <v>-13.4965061696</v>
      </c>
      <c r="Q22" s="1356"/>
      <c r="R22" s="1356"/>
      <c r="S22" s="1799"/>
      <c r="T22" s="1208"/>
      <c r="U22" s="1356">
        <v>1.8133949955999999</v>
      </c>
      <c r="V22" s="1356"/>
      <c r="W22" s="1356"/>
      <c r="X22" s="1356"/>
      <c r="Y22" s="1799">
        <v>39.8176955518</v>
      </c>
      <c r="Z22" s="1208"/>
      <c r="AC22" s="608"/>
      <c r="AD22" s="608"/>
      <c r="AE22" s="608"/>
      <c r="AF22" s="608"/>
      <c r="AG22" s="608"/>
      <c r="AH22" s="608"/>
      <c r="AI22" s="608"/>
      <c r="AJ22" s="608"/>
    </row>
    <row r="23" spans="2:36" ht="24" customHeight="1" x14ac:dyDescent="0.25">
      <c r="B23" s="57"/>
      <c r="C23" s="58" t="s">
        <v>70</v>
      </c>
      <c r="D23" s="1356"/>
      <c r="E23" s="1356"/>
      <c r="F23" s="1356"/>
      <c r="G23" s="1356"/>
      <c r="H23" s="1356"/>
      <c r="I23" s="1811"/>
      <c r="J23" s="1811"/>
      <c r="K23" s="1811"/>
      <c r="L23" s="1811"/>
      <c r="M23" s="1356">
        <v>-0.3296936103</v>
      </c>
      <c r="N23" s="1356"/>
      <c r="O23" s="1356"/>
      <c r="P23" s="1356">
        <v>-11.214573940299999</v>
      </c>
      <c r="Q23" s="1356"/>
      <c r="R23" s="1356"/>
      <c r="S23" s="1799"/>
      <c r="T23" s="1208"/>
      <c r="U23" s="1356">
        <v>0.69895215560000001</v>
      </c>
      <c r="V23" s="1356"/>
      <c r="W23" s="1356"/>
      <c r="X23" s="1356"/>
      <c r="Y23" s="1799">
        <v>39.6646802104</v>
      </c>
      <c r="Z23" s="1208"/>
      <c r="AC23" s="608"/>
      <c r="AD23" s="608"/>
      <c r="AE23" s="608"/>
      <c r="AF23" s="608"/>
      <c r="AG23" s="608"/>
      <c r="AH23" s="608"/>
      <c r="AI23" s="608"/>
      <c r="AJ23" s="608"/>
    </row>
    <row r="24" spans="2:36" ht="24" customHeight="1" x14ac:dyDescent="0.25">
      <c r="B24" s="110"/>
      <c r="C24" s="51" t="s">
        <v>71</v>
      </c>
      <c r="D24" s="1367">
        <v>79.872737056800005</v>
      </c>
      <c r="E24" s="1367"/>
      <c r="F24" s="1367"/>
      <c r="G24" s="1367"/>
      <c r="H24" s="1367"/>
      <c r="I24" s="1826">
        <v>8.6823666962000008</v>
      </c>
      <c r="J24" s="1826"/>
      <c r="K24" s="1826"/>
      <c r="L24" s="1826"/>
      <c r="M24" s="1367">
        <v>-8.5411270900000003E-2</v>
      </c>
      <c r="N24" s="1367"/>
      <c r="O24" s="1367"/>
      <c r="P24" s="1367">
        <v>-14.0951214228</v>
      </c>
      <c r="Q24" s="1367"/>
      <c r="R24" s="1367"/>
      <c r="S24" s="1801">
        <v>1.3903944316000001</v>
      </c>
      <c r="T24" s="1219"/>
      <c r="U24" s="1367">
        <v>1.2274449018</v>
      </c>
      <c r="V24" s="1367"/>
      <c r="W24" s="1367"/>
      <c r="X24" s="1367"/>
      <c r="Y24" s="1801">
        <v>31.294983542299999</v>
      </c>
      <c r="Z24" s="1219"/>
      <c r="AC24" s="608"/>
      <c r="AD24" s="608"/>
      <c r="AE24" s="608"/>
      <c r="AF24" s="608"/>
      <c r="AG24" s="608"/>
      <c r="AH24" s="608"/>
      <c r="AI24" s="608"/>
      <c r="AJ24" s="608"/>
    </row>
    <row r="25" spans="2:36" ht="24" customHeight="1" x14ac:dyDescent="0.25">
      <c r="B25" s="57">
        <v>23</v>
      </c>
      <c r="C25" s="58" t="s">
        <v>72</v>
      </c>
      <c r="D25" s="1848"/>
      <c r="E25" s="1849"/>
      <c r="F25" s="1849"/>
      <c r="G25" s="1849"/>
      <c r="H25" s="1850"/>
      <c r="I25" s="1851"/>
      <c r="J25" s="1852"/>
      <c r="K25" s="1852"/>
      <c r="L25" s="1853"/>
      <c r="M25" s="1848">
        <v>4.8154198716999996</v>
      </c>
      <c r="N25" s="1849"/>
      <c r="O25" s="1850"/>
      <c r="P25" s="1848">
        <v>-9.6265374833999999</v>
      </c>
      <c r="Q25" s="1849"/>
      <c r="R25" s="1850"/>
      <c r="S25" s="1503"/>
      <c r="T25" s="1854"/>
      <c r="U25" s="1848">
        <v>2.4463091432000001</v>
      </c>
      <c r="V25" s="1849"/>
      <c r="W25" s="1849"/>
      <c r="X25" s="1850"/>
      <c r="Y25" s="1503">
        <v>33.508623731699998</v>
      </c>
      <c r="Z25" s="1502"/>
      <c r="AC25" s="608"/>
      <c r="AD25" s="608"/>
      <c r="AE25" s="608"/>
      <c r="AF25" s="608"/>
      <c r="AG25" s="608"/>
      <c r="AH25" s="608"/>
      <c r="AI25" s="608"/>
      <c r="AJ25" s="608"/>
    </row>
    <row r="26" spans="2:36" ht="24" customHeight="1" x14ac:dyDescent="0.25">
      <c r="B26" s="57"/>
      <c r="C26" s="58" t="s">
        <v>73</v>
      </c>
      <c r="D26" s="1356"/>
      <c r="E26" s="1356"/>
      <c r="F26" s="1356"/>
      <c r="G26" s="1356"/>
      <c r="H26" s="1356"/>
      <c r="I26" s="1811"/>
      <c r="J26" s="1811"/>
      <c r="K26" s="1811"/>
      <c r="L26" s="1811"/>
      <c r="M26" s="1356">
        <v>4.1160168562999999</v>
      </c>
      <c r="N26" s="1356"/>
      <c r="O26" s="1356"/>
      <c r="P26" s="1356">
        <v>-14.637971174700001</v>
      </c>
      <c r="Q26" s="1356"/>
      <c r="R26" s="1356"/>
      <c r="S26" s="1799"/>
      <c r="T26" s="1208"/>
      <c r="U26" s="1356">
        <v>5.7274340777999999</v>
      </c>
      <c r="V26" s="1356"/>
      <c r="W26" s="1356"/>
      <c r="X26" s="1356"/>
      <c r="Y26" s="1799">
        <v>30.2106472633</v>
      </c>
      <c r="Z26" s="1208"/>
      <c r="AC26" s="608"/>
      <c r="AD26" s="608"/>
      <c r="AE26" s="608"/>
      <c r="AF26" s="608"/>
      <c r="AG26" s="608"/>
      <c r="AH26" s="608"/>
      <c r="AI26" s="608"/>
      <c r="AJ26" s="608"/>
    </row>
    <row r="27" spans="2:36" ht="24" customHeight="1" x14ac:dyDescent="0.25">
      <c r="B27" s="57"/>
      <c r="C27" s="58" t="s">
        <v>74</v>
      </c>
      <c r="D27" s="1356">
        <v>80.356999645200005</v>
      </c>
      <c r="E27" s="1356"/>
      <c r="F27" s="1356"/>
      <c r="G27" s="1356"/>
      <c r="H27" s="1356"/>
      <c r="I27" s="1811">
        <v>8.4990418492999993</v>
      </c>
      <c r="J27" s="1811"/>
      <c r="K27" s="1811"/>
      <c r="L27" s="1811"/>
      <c r="M27" s="1356">
        <v>0.29467650350000002</v>
      </c>
      <c r="N27" s="1356"/>
      <c r="O27" s="1356"/>
      <c r="P27" s="1356">
        <v>-13.1240674309</v>
      </c>
      <c r="Q27" s="1356"/>
      <c r="R27" s="1356"/>
      <c r="S27" s="1799">
        <v>12.7555936527</v>
      </c>
      <c r="T27" s="1208"/>
      <c r="U27" s="1356">
        <v>5.8266813395000003</v>
      </c>
      <c r="V27" s="1356"/>
      <c r="W27" s="1356"/>
      <c r="X27" s="1356"/>
      <c r="Y27" s="1799">
        <v>29.1418798598</v>
      </c>
      <c r="Z27" s="1208"/>
      <c r="AC27" s="608"/>
      <c r="AD27" s="608"/>
      <c r="AE27" s="608"/>
      <c r="AF27" s="608"/>
      <c r="AG27" s="608"/>
      <c r="AH27" s="608"/>
      <c r="AI27" s="608"/>
      <c r="AJ27" s="608"/>
    </row>
    <row r="28" spans="2:36" ht="24" customHeight="1" x14ac:dyDescent="0.25">
      <c r="B28" s="57"/>
      <c r="C28" s="58" t="s">
        <v>75</v>
      </c>
      <c r="D28" s="1356"/>
      <c r="E28" s="1356"/>
      <c r="F28" s="1356"/>
      <c r="G28" s="1356"/>
      <c r="H28" s="1356"/>
      <c r="I28" s="1811"/>
      <c r="J28" s="1811"/>
      <c r="K28" s="1811"/>
      <c r="L28" s="1811"/>
      <c r="M28" s="1356">
        <v>3.6204317607999998</v>
      </c>
      <c r="N28" s="1356"/>
      <c r="O28" s="1356"/>
      <c r="P28" s="1356">
        <v>-10.196320892299999</v>
      </c>
      <c r="Q28" s="1356"/>
      <c r="R28" s="1356"/>
      <c r="S28" s="1799"/>
      <c r="T28" s="1208"/>
      <c r="U28" s="1356">
        <v>10.95982718</v>
      </c>
      <c r="V28" s="1356"/>
      <c r="W28" s="1356"/>
      <c r="X28" s="1356"/>
      <c r="Y28" s="1799">
        <v>26.6527214511</v>
      </c>
      <c r="Z28" s="1208"/>
      <c r="AC28" s="608"/>
      <c r="AD28" s="608"/>
      <c r="AE28" s="608"/>
      <c r="AF28" s="608"/>
      <c r="AG28" s="608"/>
      <c r="AH28" s="608"/>
      <c r="AI28" s="608"/>
      <c r="AJ28" s="608"/>
    </row>
    <row r="29" spans="2:36" ht="24" customHeight="1" x14ac:dyDescent="0.25">
      <c r="B29" s="57"/>
      <c r="C29" s="58" t="s">
        <v>76</v>
      </c>
      <c r="D29" s="1356"/>
      <c r="E29" s="1356"/>
      <c r="F29" s="1356"/>
      <c r="G29" s="1356"/>
      <c r="H29" s="1356"/>
      <c r="I29" s="1811"/>
      <c r="J29" s="1811"/>
      <c r="K29" s="1811"/>
      <c r="L29" s="1811"/>
      <c r="M29" s="1356">
        <v>1.8678815074999999</v>
      </c>
      <c r="N29" s="1356"/>
      <c r="O29" s="1356"/>
      <c r="P29" s="1356">
        <v>-8.7237111905999996</v>
      </c>
      <c r="Q29" s="1356"/>
      <c r="R29" s="1356"/>
      <c r="S29" s="1799"/>
      <c r="T29" s="1208"/>
      <c r="U29" s="1356">
        <v>7.8197693565000002</v>
      </c>
      <c r="V29" s="1356"/>
      <c r="W29" s="1356"/>
      <c r="X29" s="1356"/>
      <c r="Y29" s="1799">
        <v>16.613302597699999</v>
      </c>
      <c r="Z29" s="1208"/>
      <c r="AC29" s="608"/>
      <c r="AD29" s="608"/>
      <c r="AE29" s="608"/>
      <c r="AF29" s="608"/>
      <c r="AG29" s="608"/>
      <c r="AH29" s="608"/>
      <c r="AI29" s="608"/>
      <c r="AJ29" s="608"/>
    </row>
    <row r="30" spans="2:36" ht="24" customHeight="1" x14ac:dyDescent="0.25">
      <c r="B30" s="57"/>
      <c r="C30" s="58" t="s">
        <v>77</v>
      </c>
      <c r="D30" s="1356">
        <v>81.606079336500002</v>
      </c>
      <c r="E30" s="1356"/>
      <c r="F30" s="1356"/>
      <c r="G30" s="1356"/>
      <c r="H30" s="1356"/>
      <c r="I30" s="1811">
        <v>9.0057327582000006</v>
      </c>
      <c r="J30" s="1811"/>
      <c r="K30" s="1811"/>
      <c r="L30" s="1811"/>
      <c r="M30" s="1356">
        <v>1.7701760313999999</v>
      </c>
      <c r="N30" s="1356"/>
      <c r="O30" s="1356"/>
      <c r="P30" s="1356">
        <v>-3.6727368327000001</v>
      </c>
      <c r="Q30" s="1356"/>
      <c r="R30" s="1356"/>
      <c r="S30" s="1799">
        <v>6.6854845701999999</v>
      </c>
      <c r="T30" s="1208"/>
      <c r="U30" s="1356">
        <v>9.4023744621999992</v>
      </c>
      <c r="V30" s="1356"/>
      <c r="W30" s="1356"/>
      <c r="X30" s="1356"/>
      <c r="Y30" s="1799">
        <v>14.165761526300001</v>
      </c>
      <c r="Z30" s="1208"/>
      <c r="AC30" s="608"/>
      <c r="AD30" s="608"/>
      <c r="AE30" s="608"/>
      <c r="AF30" s="608"/>
      <c r="AG30" s="608"/>
      <c r="AH30" s="608"/>
      <c r="AI30" s="608"/>
      <c r="AJ30" s="608"/>
    </row>
    <row r="31" spans="2:36" ht="24" customHeight="1" x14ac:dyDescent="0.25">
      <c r="B31" s="57"/>
      <c r="C31" s="58" t="s">
        <v>66</v>
      </c>
      <c r="D31" s="1356"/>
      <c r="E31" s="1356"/>
      <c r="F31" s="1356"/>
      <c r="G31" s="1356"/>
      <c r="H31" s="1356"/>
      <c r="I31" s="1811"/>
      <c r="J31" s="1811"/>
      <c r="K31" s="1811"/>
      <c r="L31" s="1811"/>
      <c r="M31" s="1356">
        <v>9.9102915103000004</v>
      </c>
      <c r="N31" s="1356"/>
      <c r="O31" s="1356"/>
      <c r="P31" s="1356">
        <v>-5.6888019292000003</v>
      </c>
      <c r="Q31" s="1356"/>
      <c r="R31" s="1356"/>
      <c r="S31" s="1799"/>
      <c r="T31" s="1208"/>
      <c r="U31" s="1356">
        <v>8.4908775590999994</v>
      </c>
      <c r="V31" s="1356"/>
      <c r="W31" s="1356"/>
      <c r="X31" s="1356"/>
      <c r="Y31" s="1799">
        <v>14.235041667300001</v>
      </c>
      <c r="Z31" s="1208"/>
      <c r="AC31" s="608"/>
      <c r="AD31" s="608"/>
      <c r="AE31" s="608"/>
      <c r="AF31" s="608"/>
      <c r="AG31" s="608"/>
      <c r="AH31" s="608"/>
      <c r="AI31" s="608"/>
      <c r="AJ31" s="608"/>
    </row>
    <row r="32" spans="2:36" ht="24" customHeight="1" x14ac:dyDescent="0.25">
      <c r="B32" s="57"/>
      <c r="C32" s="58" t="s">
        <v>67</v>
      </c>
      <c r="D32" s="1356"/>
      <c r="E32" s="1356"/>
      <c r="F32" s="1356"/>
      <c r="G32" s="1356"/>
      <c r="H32" s="1356"/>
      <c r="I32" s="1148"/>
      <c r="J32" s="1148"/>
      <c r="K32" s="1148"/>
      <c r="L32" s="1148"/>
      <c r="M32" s="1356">
        <v>6.4029126363</v>
      </c>
      <c r="N32" s="1356"/>
      <c r="O32" s="1356"/>
      <c r="P32" s="1356">
        <v>-8.6647721796999999</v>
      </c>
      <c r="Q32" s="1356"/>
      <c r="R32" s="1356"/>
      <c r="S32" s="99"/>
      <c r="T32" s="99"/>
      <c r="U32" s="1356">
        <v>3.0838803177999998</v>
      </c>
      <c r="V32" s="1356"/>
      <c r="W32" s="1356"/>
      <c r="X32" s="1356"/>
      <c r="Y32" s="1799">
        <v>14.5160392247</v>
      </c>
      <c r="Z32" s="1208"/>
      <c r="AC32" s="608"/>
      <c r="AD32" s="608"/>
      <c r="AE32" s="608"/>
      <c r="AF32" s="608"/>
      <c r="AG32" s="608"/>
      <c r="AH32" s="608"/>
      <c r="AI32" s="608"/>
      <c r="AJ32" s="608"/>
    </row>
    <row r="33" spans="2:36" ht="24" customHeight="1" x14ac:dyDescent="0.25">
      <c r="B33" s="57"/>
      <c r="C33" s="58" t="s">
        <v>68</v>
      </c>
      <c r="D33" s="1356"/>
      <c r="E33" s="1356"/>
      <c r="F33" s="1356"/>
      <c r="G33" s="1356"/>
      <c r="H33" s="1356"/>
      <c r="I33" s="1148"/>
      <c r="J33" s="1148"/>
      <c r="K33" s="1148"/>
      <c r="L33" s="1148"/>
      <c r="M33" s="1356">
        <v>3.9391256633</v>
      </c>
      <c r="N33" s="1356"/>
      <c r="O33" s="1356"/>
      <c r="P33" s="1356">
        <v>-7.8023245027000003</v>
      </c>
      <c r="Q33" s="1356"/>
      <c r="R33" s="1356"/>
      <c r="S33" s="1799"/>
      <c r="T33" s="1208"/>
      <c r="U33" s="1356">
        <v>2.8448721268999999</v>
      </c>
      <c r="V33" s="1356"/>
      <c r="W33" s="1356"/>
      <c r="X33" s="1356"/>
      <c r="Y33" s="1799">
        <v>15.587199163599999</v>
      </c>
      <c r="Z33" s="1208"/>
      <c r="AC33" s="608"/>
      <c r="AD33" s="608"/>
      <c r="AE33" s="608"/>
      <c r="AF33" s="608"/>
      <c r="AG33" s="608"/>
      <c r="AH33" s="608"/>
      <c r="AI33" s="608"/>
      <c r="AJ33" s="608"/>
    </row>
    <row r="34" spans="2:36" ht="2.15" customHeight="1" x14ac:dyDescent="0.25">
      <c r="B34" s="617"/>
      <c r="C34" s="617"/>
      <c r="D34" s="1692"/>
      <c r="E34" s="1692"/>
      <c r="F34" s="1692"/>
      <c r="G34" s="1692"/>
      <c r="H34" s="1692"/>
      <c r="I34" s="1855"/>
      <c r="J34" s="1855"/>
      <c r="K34" s="1855"/>
      <c r="L34" s="1855"/>
      <c r="M34" s="1692"/>
      <c r="N34" s="1692"/>
      <c r="O34" s="1692"/>
      <c r="P34" s="1692"/>
      <c r="Q34" s="1692"/>
      <c r="R34" s="1692"/>
      <c r="S34" s="1692"/>
      <c r="T34" s="1692"/>
      <c r="U34" s="1692"/>
      <c r="V34" s="1692"/>
      <c r="W34" s="1692"/>
      <c r="X34" s="1692"/>
      <c r="Y34" s="1692"/>
      <c r="Z34" s="1692"/>
      <c r="AC34" s="608"/>
      <c r="AD34" s="608"/>
      <c r="AE34" s="608"/>
      <c r="AF34" s="608"/>
      <c r="AG34" s="608"/>
      <c r="AH34" s="608"/>
      <c r="AI34" s="608"/>
      <c r="AJ34" s="608"/>
    </row>
    <row r="35" spans="2:36" s="319" customFormat="1" ht="18" customHeight="1" x14ac:dyDescent="0.3">
      <c r="B35" s="318" t="s">
        <v>451</v>
      </c>
      <c r="C35" s="318"/>
      <c r="AC35" s="608"/>
      <c r="AD35" s="608"/>
      <c r="AE35" s="608"/>
      <c r="AF35" s="608"/>
      <c r="AG35" s="608"/>
      <c r="AH35" s="608"/>
      <c r="AI35" s="608"/>
      <c r="AJ35" s="608"/>
    </row>
    <row r="36" spans="2:36" ht="18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36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3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3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3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36" ht="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3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36" ht="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36" ht="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36" ht="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36" ht="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36" ht="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36" ht="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0.149999999999999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6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6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6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6" ht="18" customHeight="1" x14ac:dyDescent="0.4">
      <c r="B68" s="39" t="s">
        <v>452</v>
      </c>
      <c r="C68" s="40"/>
    </row>
    <row r="69" spans="2:26" ht="29.15" customHeight="1" x14ac:dyDescent="0.25">
      <c r="B69" s="1820"/>
      <c r="C69" s="1821"/>
      <c r="D69" s="1279" t="s">
        <v>445</v>
      </c>
      <c r="E69" s="1279"/>
      <c r="F69" s="1279"/>
      <c r="G69" s="1279"/>
      <c r="H69" s="1279"/>
      <c r="I69" s="1279"/>
      <c r="J69" s="1279" t="s">
        <v>446</v>
      </c>
      <c r="K69" s="1279"/>
      <c r="L69" s="1279"/>
      <c r="M69" s="1279"/>
      <c r="N69" s="1279"/>
      <c r="O69" s="1279"/>
      <c r="P69" s="1279" t="s">
        <v>453</v>
      </c>
      <c r="Q69" s="1279"/>
      <c r="R69" s="1279"/>
      <c r="S69" s="1279"/>
      <c r="T69" s="1279"/>
      <c r="U69" s="1279" t="s">
        <v>454</v>
      </c>
      <c r="V69" s="1279"/>
      <c r="W69" s="1279"/>
      <c r="X69" s="1279"/>
      <c r="Y69" s="1279"/>
      <c r="Z69" s="1279"/>
    </row>
    <row r="70" spans="2:26" ht="26.15" customHeight="1" x14ac:dyDescent="0.25">
      <c r="B70" s="1822"/>
      <c r="C70" s="1823"/>
      <c r="D70" s="1213" t="s">
        <v>455</v>
      </c>
      <c r="E70" s="1213"/>
      <c r="F70" s="1213" t="s">
        <v>456</v>
      </c>
      <c r="G70" s="1213"/>
      <c r="H70" s="1213" t="s">
        <v>457</v>
      </c>
      <c r="I70" s="1213"/>
      <c r="J70" s="1213" t="s">
        <v>458</v>
      </c>
      <c r="K70" s="1213"/>
      <c r="L70" s="1213" t="s">
        <v>456</v>
      </c>
      <c r="M70" s="1213"/>
      <c r="N70" s="1213" t="s">
        <v>457</v>
      </c>
      <c r="O70" s="1213"/>
      <c r="P70" s="1213" t="s">
        <v>458</v>
      </c>
      <c r="Q70" s="1213"/>
      <c r="R70" s="1213" t="s">
        <v>456</v>
      </c>
      <c r="S70" s="1213" t="s">
        <v>457</v>
      </c>
      <c r="T70" s="1213"/>
      <c r="U70" s="1213" t="s">
        <v>458</v>
      </c>
      <c r="V70" s="1213"/>
      <c r="W70" s="1813" t="s">
        <v>456</v>
      </c>
      <c r="X70" s="1814"/>
      <c r="Y70" s="1213" t="s">
        <v>457</v>
      </c>
      <c r="Z70" s="1213"/>
    </row>
    <row r="71" spans="2:26" ht="22" customHeight="1" x14ac:dyDescent="0.25">
      <c r="B71" s="1822"/>
      <c r="C71" s="1823"/>
      <c r="D71" s="1819"/>
      <c r="E71" s="1819"/>
      <c r="F71" s="1819"/>
      <c r="G71" s="1819"/>
      <c r="H71" s="1819"/>
      <c r="I71" s="1819"/>
      <c r="J71" s="1819"/>
      <c r="K71" s="1819"/>
      <c r="L71" s="1819"/>
      <c r="M71" s="1819"/>
      <c r="N71" s="1819"/>
      <c r="O71" s="1819"/>
      <c r="P71" s="1819"/>
      <c r="Q71" s="1819"/>
      <c r="R71" s="1819"/>
      <c r="S71" s="1819"/>
      <c r="T71" s="1819"/>
      <c r="U71" s="1819"/>
      <c r="V71" s="1819"/>
      <c r="W71" s="1815"/>
      <c r="X71" s="1816"/>
      <c r="Y71" s="1819"/>
      <c r="Z71" s="1819"/>
    </row>
    <row r="72" spans="2:26" ht="26.15" customHeight="1" x14ac:dyDescent="0.25">
      <c r="B72" s="1824"/>
      <c r="C72" s="1825"/>
      <c r="D72" s="1527"/>
      <c r="E72" s="1527"/>
      <c r="F72" s="1527"/>
      <c r="G72" s="1527"/>
      <c r="H72" s="1527"/>
      <c r="I72" s="1527"/>
      <c r="J72" s="1527"/>
      <c r="K72" s="1527"/>
      <c r="L72" s="1527"/>
      <c r="M72" s="1527"/>
      <c r="N72" s="1527"/>
      <c r="O72" s="1527"/>
      <c r="P72" s="1527"/>
      <c r="Q72" s="1527"/>
      <c r="R72" s="1527"/>
      <c r="S72" s="1527"/>
      <c r="T72" s="1527"/>
      <c r="U72" s="1527"/>
      <c r="V72" s="1527"/>
      <c r="W72" s="1817"/>
      <c r="X72" s="1818"/>
      <c r="Y72" s="1527"/>
      <c r="Z72" s="1527"/>
    </row>
    <row r="73" spans="2:26" ht="24" customHeight="1" x14ac:dyDescent="0.25">
      <c r="B73" s="1177">
        <v>2020</v>
      </c>
      <c r="C73" s="1177"/>
      <c r="D73" s="1572">
        <v>-14.137920620983335</v>
      </c>
      <c r="E73" s="1572"/>
      <c r="F73" s="1572">
        <v>-4.1956082998916662</v>
      </c>
      <c r="G73" s="1572"/>
      <c r="H73" s="1572">
        <v>-15.545351119075001</v>
      </c>
      <c r="I73" s="1572"/>
      <c r="J73" s="1572">
        <v>-27.628411996341658</v>
      </c>
      <c r="K73" s="1572"/>
      <c r="L73" s="1572">
        <v>-16.53902164039167</v>
      </c>
      <c r="M73" s="1572"/>
      <c r="N73" s="1802">
        <v>-25.753138981208334</v>
      </c>
      <c r="O73" s="1802"/>
      <c r="P73" s="1572">
        <v>-2.620273734166682E-2</v>
      </c>
      <c r="Q73" s="1572"/>
      <c r="R73" s="47">
        <v>8.356242706083334</v>
      </c>
      <c r="S73" s="1802">
        <v>-2.5339559385833339</v>
      </c>
      <c r="T73" s="1802"/>
      <c r="U73" s="1572">
        <v>2.7772494451499998</v>
      </c>
      <c r="V73" s="1572"/>
      <c r="W73" s="1572">
        <v>7.6080286557749979</v>
      </c>
      <c r="X73" s="1572"/>
      <c r="Y73" s="1802">
        <v>11.934116871674997</v>
      </c>
      <c r="Z73" s="1237"/>
    </row>
    <row r="74" spans="2:26" ht="24" customHeight="1" x14ac:dyDescent="0.25">
      <c r="B74" s="1177">
        <v>2021</v>
      </c>
      <c r="C74" s="1177"/>
      <c r="D74" s="1572">
        <v>-4.1756001233638882</v>
      </c>
      <c r="E74" s="1572"/>
      <c r="F74" s="1572">
        <v>2.9527322151138886</v>
      </c>
      <c r="G74" s="1572"/>
      <c r="H74" s="1572">
        <v>-4.3779037473916675</v>
      </c>
      <c r="I74" s="1572"/>
      <c r="J74" s="1572">
        <v>-14.254550153791667</v>
      </c>
      <c r="K74" s="1572"/>
      <c r="L74" s="1572">
        <v>-14.134625776694444</v>
      </c>
      <c r="M74" s="1572"/>
      <c r="N74" s="1802">
        <v>-18.180214401805554</v>
      </c>
      <c r="O74" s="1802"/>
      <c r="P74" s="1572">
        <v>7.1829352765277781</v>
      </c>
      <c r="Q74" s="1572"/>
      <c r="R74" s="47">
        <v>15.797899820177781</v>
      </c>
      <c r="S74" s="1802">
        <v>4.4515154578416665</v>
      </c>
      <c r="T74" s="1802"/>
      <c r="U74" s="1572">
        <v>20.710127775011106</v>
      </c>
      <c r="V74" s="1572"/>
      <c r="W74" s="1572">
        <v>19.995707646844441</v>
      </c>
      <c r="X74" s="1572"/>
      <c r="Y74" s="1802">
        <v>25.007668262102772</v>
      </c>
      <c r="Z74" s="1237"/>
    </row>
    <row r="75" spans="2:26" ht="24" customHeight="1" x14ac:dyDescent="0.25">
      <c r="B75" s="1177">
        <v>2022</v>
      </c>
      <c r="C75" s="1177"/>
      <c r="D75" s="1572">
        <v>1.9157111510666658</v>
      </c>
      <c r="E75" s="1572"/>
      <c r="F75" s="1572">
        <v>6.7703689983833328</v>
      </c>
      <c r="G75" s="1572"/>
      <c r="H75" s="1572">
        <v>2.3487144159333329</v>
      </c>
      <c r="I75" s="1572"/>
      <c r="J75" s="1572">
        <v>-8.7023468122833325</v>
      </c>
      <c r="K75" s="1572"/>
      <c r="L75" s="1572">
        <v>-23.775538314091666</v>
      </c>
      <c r="M75" s="1572"/>
      <c r="N75" s="1802">
        <v>-12.242526080399999</v>
      </c>
      <c r="O75" s="1802"/>
      <c r="P75" s="1572">
        <v>6.5348960147083339</v>
      </c>
      <c r="Q75" s="1572"/>
      <c r="R75" s="47">
        <v>6.2574286506666672</v>
      </c>
      <c r="S75" s="1802">
        <v>4.7699323295250009</v>
      </c>
      <c r="T75" s="1802"/>
      <c r="U75" s="1572">
        <v>37.187475967458333</v>
      </c>
      <c r="V75" s="1572"/>
      <c r="W75" s="1572">
        <v>31.459150159566665</v>
      </c>
      <c r="X75" s="1572"/>
      <c r="Y75" s="1802">
        <v>47.109037468366665</v>
      </c>
      <c r="Z75" s="1237"/>
    </row>
    <row r="76" spans="2:26" ht="24" customHeight="1" x14ac:dyDescent="0.25">
      <c r="B76" s="51"/>
      <c r="C76" s="51"/>
      <c r="D76" s="1575"/>
      <c r="E76" s="1575"/>
      <c r="F76" s="1575"/>
      <c r="G76" s="1575"/>
      <c r="H76" s="1575"/>
      <c r="I76" s="1575"/>
      <c r="J76" s="1575"/>
      <c r="K76" s="1575"/>
      <c r="L76" s="1575"/>
      <c r="M76" s="1575"/>
      <c r="N76" s="1801"/>
      <c r="O76" s="1801"/>
      <c r="P76" s="1575"/>
      <c r="Q76" s="1575"/>
      <c r="R76" s="53"/>
      <c r="S76" s="1801"/>
      <c r="T76" s="1801"/>
      <c r="U76" s="1575"/>
      <c r="V76" s="1575"/>
      <c r="W76" s="1575"/>
      <c r="X76" s="1575"/>
      <c r="Y76" s="1801"/>
      <c r="Z76" s="1219"/>
    </row>
    <row r="77" spans="2:26" ht="24" customHeight="1" x14ac:dyDescent="0.25">
      <c r="B77" s="57">
        <v>22</v>
      </c>
      <c r="C77" s="58" t="s">
        <v>75</v>
      </c>
      <c r="D77" s="1570">
        <v>4.5571801399999998</v>
      </c>
      <c r="E77" s="1570"/>
      <c r="F77" s="1570">
        <v>-3.8209322458999999</v>
      </c>
      <c r="G77" s="1570"/>
      <c r="H77" s="1570">
        <v>6.3486775084999998</v>
      </c>
      <c r="I77" s="1570"/>
      <c r="J77" s="1570">
        <v>-11.9368134624</v>
      </c>
      <c r="K77" s="1570"/>
      <c r="L77" s="1570">
        <v>-27.804345101399999</v>
      </c>
      <c r="M77" s="1570"/>
      <c r="N77" s="1799">
        <v>-16.170912444300001</v>
      </c>
      <c r="O77" s="1799"/>
      <c r="P77" s="1570">
        <v>5.7047082872999999</v>
      </c>
      <c r="Q77" s="1570"/>
      <c r="R77" s="59">
        <v>4.17642896</v>
      </c>
      <c r="S77" s="1799">
        <v>7.6394022762000002</v>
      </c>
      <c r="T77" s="1799"/>
      <c r="U77" s="1570">
        <v>40.119417759000001</v>
      </c>
      <c r="V77" s="1570"/>
      <c r="W77" s="1570">
        <v>35.1639749689</v>
      </c>
      <c r="X77" s="1570"/>
      <c r="Y77" s="1799">
        <v>49.990275378699998</v>
      </c>
      <c r="Z77" s="1208"/>
    </row>
    <row r="78" spans="2:26" ht="24" customHeight="1" x14ac:dyDescent="0.25">
      <c r="B78" s="57"/>
      <c r="C78" s="58" t="s">
        <v>76</v>
      </c>
      <c r="D78" s="1570">
        <v>1.2598096766</v>
      </c>
      <c r="E78" s="1570"/>
      <c r="F78" s="1570">
        <v>3.3655728164999998</v>
      </c>
      <c r="G78" s="1570"/>
      <c r="H78" s="1570">
        <v>4.9002380405999997</v>
      </c>
      <c r="I78" s="1570"/>
      <c r="J78" s="1570">
        <v>-10.0209831338</v>
      </c>
      <c r="K78" s="1570"/>
      <c r="L78" s="1570">
        <v>-17.359044583500001</v>
      </c>
      <c r="M78" s="1570"/>
      <c r="N78" s="1799">
        <v>-15.725212152799999</v>
      </c>
      <c r="O78" s="1799"/>
      <c r="P78" s="1570">
        <v>4.6935030619000004</v>
      </c>
      <c r="Q78" s="1570"/>
      <c r="R78" s="59">
        <v>14.1115323143</v>
      </c>
      <c r="S78" s="1799">
        <v>7.4198843042</v>
      </c>
      <c r="T78" s="1799"/>
      <c r="U78" s="1570">
        <v>36.087749690400003</v>
      </c>
      <c r="V78" s="1570"/>
      <c r="W78" s="1570">
        <v>29.447993558699999</v>
      </c>
      <c r="X78" s="1570"/>
      <c r="Y78" s="1799">
        <v>54.542438147799999</v>
      </c>
      <c r="Z78" s="1208"/>
    </row>
    <row r="79" spans="2:26" ht="24" customHeight="1" x14ac:dyDescent="0.25">
      <c r="B79" s="57"/>
      <c r="C79" s="58" t="s">
        <v>77</v>
      </c>
      <c r="D79" s="1570">
        <v>-0.2062299074</v>
      </c>
      <c r="E79" s="1570"/>
      <c r="F79" s="1570">
        <v>-0.20388975479999999</v>
      </c>
      <c r="G79" s="1570"/>
      <c r="H79" s="1570">
        <v>-1.7764621712999999</v>
      </c>
      <c r="I79" s="1570"/>
      <c r="J79" s="1570">
        <v>-11.7547962898</v>
      </c>
      <c r="K79" s="1570"/>
      <c r="L79" s="1570">
        <v>-28.778444350099999</v>
      </c>
      <c r="M79" s="1570"/>
      <c r="N79" s="1799">
        <v>-15.2557807748</v>
      </c>
      <c r="O79" s="1799"/>
      <c r="P79" s="1570">
        <v>-2.8408770378999999</v>
      </c>
      <c r="Q79" s="1570"/>
      <c r="R79" s="59">
        <v>8.0627599556000007</v>
      </c>
      <c r="S79" s="1799">
        <v>4.7679645459</v>
      </c>
      <c r="T79" s="1799"/>
      <c r="U79" s="1570">
        <v>43.087836350400003</v>
      </c>
      <c r="V79" s="1570"/>
      <c r="W79" s="1570">
        <v>31.678343245299999</v>
      </c>
      <c r="X79" s="1570"/>
      <c r="Y79" s="1799">
        <v>51.410927522100003</v>
      </c>
      <c r="Z79" s="1208"/>
    </row>
    <row r="80" spans="2:26" ht="24" customHeight="1" x14ac:dyDescent="0.25">
      <c r="B80" s="57"/>
      <c r="C80" s="58" t="s">
        <v>66</v>
      </c>
      <c r="D80" s="1570">
        <v>2.5216883851</v>
      </c>
      <c r="E80" s="1570"/>
      <c r="F80" s="1570">
        <v>0.16590411999999999</v>
      </c>
      <c r="G80" s="1570"/>
      <c r="H80" s="1570">
        <v>7.9979678752999996</v>
      </c>
      <c r="I80" s="1570"/>
      <c r="J80" s="1570">
        <v>-10.335951381299999</v>
      </c>
      <c r="K80" s="1570"/>
      <c r="L80" s="1570">
        <v>-30.073433950999998</v>
      </c>
      <c r="M80" s="1570"/>
      <c r="N80" s="1799">
        <v>-6.8691584831999997</v>
      </c>
      <c r="O80" s="1799"/>
      <c r="P80" s="1570">
        <v>7.7680712688</v>
      </c>
      <c r="Q80" s="1570"/>
      <c r="R80" s="59">
        <v>7.3092073503000003</v>
      </c>
      <c r="S80" s="1799">
        <v>4.4095716992999998</v>
      </c>
      <c r="T80" s="1799"/>
      <c r="U80" s="1570">
        <v>38.865519652099998</v>
      </c>
      <c r="V80" s="1570"/>
      <c r="W80" s="1570">
        <v>28.3025386835</v>
      </c>
      <c r="X80" s="1570"/>
      <c r="Y80" s="1799">
        <v>47.924039428999997</v>
      </c>
      <c r="Z80" s="1208"/>
    </row>
    <row r="81" spans="2:26" ht="24" customHeight="1" x14ac:dyDescent="0.25">
      <c r="B81" s="57"/>
      <c r="C81" s="58" t="s">
        <v>67</v>
      </c>
      <c r="D81" s="1570">
        <v>4.5198736297000002</v>
      </c>
      <c r="E81" s="1570"/>
      <c r="F81" s="1570">
        <v>10.563018746299999</v>
      </c>
      <c r="G81" s="1570"/>
      <c r="H81" s="1570">
        <v>7.9449258208</v>
      </c>
      <c r="I81" s="1570"/>
      <c r="J81" s="1570">
        <v>-11.6498992855</v>
      </c>
      <c r="K81" s="1570"/>
      <c r="L81" s="1570">
        <v>-33.433174712899998</v>
      </c>
      <c r="M81" s="1570"/>
      <c r="N81" s="1799">
        <v>-5.3312797168000001</v>
      </c>
      <c r="O81" s="1799"/>
      <c r="P81" s="1570">
        <v>3.0052682387999998</v>
      </c>
      <c r="Q81" s="1570"/>
      <c r="R81" s="59">
        <v>-0.85794467679999997</v>
      </c>
      <c r="S81" s="1799">
        <v>1.2239325974999999</v>
      </c>
      <c r="T81" s="1799"/>
      <c r="U81" s="1570">
        <v>35.3143070287</v>
      </c>
      <c r="V81" s="1570"/>
      <c r="W81" s="1570">
        <v>40.305129195100001</v>
      </c>
      <c r="X81" s="1570"/>
      <c r="Y81" s="1799">
        <v>44.9666611643</v>
      </c>
      <c r="Z81" s="1208"/>
    </row>
    <row r="82" spans="2:26" ht="24" customHeight="1" x14ac:dyDescent="0.25">
      <c r="B82" s="57"/>
      <c r="C82" s="58" t="s">
        <v>68</v>
      </c>
      <c r="D82" s="1570">
        <v>0.2214575731</v>
      </c>
      <c r="E82" s="1570"/>
      <c r="F82" s="1570">
        <v>10.7041670431</v>
      </c>
      <c r="G82" s="1570"/>
      <c r="H82" s="1570">
        <v>4.4764177963999998</v>
      </c>
      <c r="I82" s="1570"/>
      <c r="J82" s="1570">
        <v>-8.5019682664000005</v>
      </c>
      <c r="K82" s="1570"/>
      <c r="L82" s="1570">
        <v>-26.012123729799999</v>
      </c>
      <c r="M82" s="1570"/>
      <c r="N82" s="1799">
        <v>-10.2051901047</v>
      </c>
      <c r="O82" s="1799"/>
      <c r="P82" s="1570">
        <v>3.2085226843000001</v>
      </c>
      <c r="Q82" s="1570"/>
      <c r="R82" s="59">
        <v>8.6935534386000004</v>
      </c>
      <c r="S82" s="1799">
        <v>1.7374213178</v>
      </c>
      <c r="T82" s="1799"/>
      <c r="U82" s="1570">
        <v>38.174553493799998</v>
      </c>
      <c r="V82" s="1570"/>
      <c r="W82" s="1570">
        <v>38.720170125599999</v>
      </c>
      <c r="X82" s="1570"/>
      <c r="Y82" s="1799">
        <v>44.144702840900003</v>
      </c>
      <c r="Z82" s="1208"/>
    </row>
    <row r="83" spans="2:26" ht="24" customHeight="1" x14ac:dyDescent="0.25">
      <c r="B83" s="57"/>
      <c r="C83" s="58" t="s">
        <v>69</v>
      </c>
      <c r="D83" s="1570">
        <v>-1.2000200962000001</v>
      </c>
      <c r="E83" s="1570"/>
      <c r="F83" s="1570">
        <v>20.546826871899999</v>
      </c>
      <c r="G83" s="1570"/>
      <c r="H83" s="1570">
        <v>1.1408248972999999</v>
      </c>
      <c r="I83" s="1570"/>
      <c r="J83" s="1570">
        <v>-7.7680326304999996</v>
      </c>
      <c r="K83" s="1570"/>
      <c r="L83" s="1570">
        <v>-31.8093541675</v>
      </c>
      <c r="M83" s="1570"/>
      <c r="N83" s="1799">
        <v>-9.0939096519000007</v>
      </c>
      <c r="O83" s="1799"/>
      <c r="P83" s="1570">
        <v>2.5744841415000002</v>
      </c>
      <c r="Q83" s="1570"/>
      <c r="R83" s="59">
        <v>2.9722791810999998</v>
      </c>
      <c r="S83" s="1799">
        <v>-0.34268876279999999</v>
      </c>
      <c r="T83" s="1799"/>
      <c r="U83" s="1570">
        <v>38.747023665</v>
      </c>
      <c r="V83" s="1570"/>
      <c r="W83" s="1570">
        <v>35.452199631399999</v>
      </c>
      <c r="X83" s="1570"/>
      <c r="Y83" s="1799">
        <v>44.938044456199997</v>
      </c>
      <c r="Z83" s="1208"/>
    </row>
    <row r="84" spans="2:26" ht="24" customHeight="1" x14ac:dyDescent="0.25">
      <c r="B84" s="57"/>
      <c r="C84" s="58" t="s">
        <v>70</v>
      </c>
      <c r="D84" s="1570">
        <v>-4.9028534204999996</v>
      </c>
      <c r="E84" s="1570"/>
      <c r="F84" s="1570">
        <v>8.3232779400000005</v>
      </c>
      <c r="G84" s="1570"/>
      <c r="H84" s="1570">
        <v>0.70870893599999996</v>
      </c>
      <c r="I84" s="1570"/>
      <c r="J84" s="1570">
        <v>-10.119478516499999</v>
      </c>
      <c r="K84" s="1570"/>
      <c r="L84" s="1570">
        <v>-13.189348364300001</v>
      </c>
      <c r="M84" s="1570"/>
      <c r="N84" s="1799">
        <v>-11.537464721399999</v>
      </c>
      <c r="O84" s="1799"/>
      <c r="P84" s="1570">
        <v>0.5033072569</v>
      </c>
      <c r="Q84" s="1570"/>
      <c r="R84" s="59">
        <v>-0.99055722089999998</v>
      </c>
      <c r="S84" s="1799">
        <v>2.3151307169000002</v>
      </c>
      <c r="T84" s="1799"/>
      <c r="U84" s="1570">
        <v>40.713449044599997</v>
      </c>
      <c r="V84" s="1570"/>
      <c r="W84" s="1570">
        <v>23.8112503352</v>
      </c>
      <c r="X84" s="1570"/>
      <c r="Y84" s="1799">
        <v>50.010018512000002</v>
      </c>
      <c r="Z84" s="1208"/>
    </row>
    <row r="85" spans="2:26" ht="24" customHeight="1" x14ac:dyDescent="0.25">
      <c r="B85" s="110"/>
      <c r="C85" s="51" t="s">
        <v>71</v>
      </c>
      <c r="D85" s="1575">
        <v>-6.5238362500999996</v>
      </c>
      <c r="E85" s="1575"/>
      <c r="F85" s="1575">
        <v>11.972841923800001</v>
      </c>
      <c r="G85" s="1575"/>
      <c r="H85" s="1575">
        <v>1.471171062</v>
      </c>
      <c r="I85" s="1575"/>
      <c r="J85" s="1575">
        <v>-13.603367323900001</v>
      </c>
      <c r="K85" s="1575"/>
      <c r="L85" s="1575">
        <v>-21.4585685666</v>
      </c>
      <c r="M85" s="1575"/>
      <c r="N85" s="1801">
        <v>-9.2977592022</v>
      </c>
      <c r="O85" s="1801"/>
      <c r="P85" s="1575">
        <v>-1.377069884</v>
      </c>
      <c r="Q85" s="1575"/>
      <c r="R85" s="53">
        <v>5.3491597812</v>
      </c>
      <c r="S85" s="1801">
        <v>2.4341586570999998</v>
      </c>
      <c r="T85" s="1801"/>
      <c r="U85" s="1575">
        <v>30.465918925899999</v>
      </c>
      <c r="V85" s="1575"/>
      <c r="W85" s="1575">
        <v>22.624326267299999</v>
      </c>
      <c r="X85" s="1575"/>
      <c r="Y85" s="1801">
        <v>39.296894299100003</v>
      </c>
      <c r="Z85" s="1219"/>
    </row>
    <row r="86" spans="2:26" ht="24" customHeight="1" x14ac:dyDescent="0.25">
      <c r="B86" s="57">
        <v>23</v>
      </c>
      <c r="C86" s="58" t="s">
        <v>72</v>
      </c>
      <c r="D86" s="1570">
        <v>0.78293298379999998</v>
      </c>
      <c r="E86" s="1570"/>
      <c r="F86" s="1570">
        <v>13.517029774299999</v>
      </c>
      <c r="G86" s="1570"/>
      <c r="H86" s="1570">
        <v>4.9132719718000004</v>
      </c>
      <c r="I86" s="1570"/>
      <c r="J86" s="1570">
        <v>-10.0195446646</v>
      </c>
      <c r="K86" s="1570"/>
      <c r="L86" s="1570">
        <v>-12.0388865191</v>
      </c>
      <c r="M86" s="1570"/>
      <c r="N86" s="1799">
        <v>-7.1289776188999996</v>
      </c>
      <c r="O86" s="1799"/>
      <c r="P86" s="1570">
        <v>-1.6775955113000001</v>
      </c>
      <c r="Q86" s="1570"/>
      <c r="R86" s="59">
        <v>13.55761135</v>
      </c>
      <c r="S86" s="1799">
        <v>0.85807594620000005</v>
      </c>
      <c r="T86" s="1799"/>
      <c r="U86" s="1570">
        <v>33.517079814799999</v>
      </c>
      <c r="V86" s="1570"/>
      <c r="W86" s="1570">
        <v>25.444622394</v>
      </c>
      <c r="X86" s="1570"/>
      <c r="Y86" s="1799">
        <v>39.648143934399997</v>
      </c>
      <c r="Z86" s="1208"/>
    </row>
    <row r="87" spans="2:26" ht="24" customHeight="1" x14ac:dyDescent="0.25">
      <c r="B87" s="57"/>
      <c r="C87" s="58" t="s">
        <v>73</v>
      </c>
      <c r="D87" s="1570">
        <v>-4.9717778266000003</v>
      </c>
      <c r="E87" s="1570"/>
      <c r="F87" s="1570">
        <v>18.054621666500001</v>
      </c>
      <c r="G87" s="1570"/>
      <c r="H87" s="1570">
        <v>8.6646502291999994</v>
      </c>
      <c r="I87" s="1570"/>
      <c r="J87" s="1570">
        <v>-17.525561594999999</v>
      </c>
      <c r="K87" s="1570"/>
      <c r="L87" s="1570">
        <v>-11.4105982807</v>
      </c>
      <c r="M87" s="1570"/>
      <c r="N87" s="1799">
        <v>-12.275780213399999</v>
      </c>
      <c r="O87" s="1799"/>
      <c r="P87" s="1570">
        <v>2.5545453196999999</v>
      </c>
      <c r="Q87" s="1570"/>
      <c r="R87" s="59">
        <v>9.7256598446000009</v>
      </c>
      <c r="S87" s="1799">
        <v>7.9781039091999997</v>
      </c>
      <c r="T87" s="1799"/>
      <c r="U87" s="1570">
        <v>32.501044058700003</v>
      </c>
      <c r="V87" s="1570"/>
      <c r="W87" s="1570">
        <v>22.5074242914</v>
      </c>
      <c r="X87" s="1570"/>
      <c r="Y87" s="1799">
        <v>32.261860699499998</v>
      </c>
      <c r="Z87" s="1208"/>
    </row>
    <row r="88" spans="2:26" ht="24" customHeight="1" x14ac:dyDescent="0.25">
      <c r="B88" s="57"/>
      <c r="C88" s="58" t="s">
        <v>74</v>
      </c>
      <c r="D88" s="1570">
        <v>-1.9683366198000001</v>
      </c>
      <c r="E88" s="1570"/>
      <c r="F88" s="1570">
        <v>-5.1402850519000003</v>
      </c>
      <c r="G88" s="1570"/>
      <c r="H88" s="1570">
        <v>8.2234720727999999</v>
      </c>
      <c r="I88" s="1570"/>
      <c r="J88" s="1570">
        <v>-10.806974950400001</v>
      </c>
      <c r="K88" s="1570"/>
      <c r="L88" s="1570">
        <v>-16.152582891200002</v>
      </c>
      <c r="M88" s="1570"/>
      <c r="N88" s="1799">
        <v>-14.6847363504</v>
      </c>
      <c r="O88" s="1799"/>
      <c r="P88" s="1570">
        <v>3.1734378121</v>
      </c>
      <c r="Q88" s="1570"/>
      <c r="R88" s="59">
        <v>10.6569099746</v>
      </c>
      <c r="S88" s="1799">
        <v>6.5741503553999996</v>
      </c>
      <c r="T88" s="1799"/>
      <c r="U88" s="1570">
        <v>31.9112697909</v>
      </c>
      <c r="V88" s="1570"/>
      <c r="W88" s="1570">
        <v>20.5343781688</v>
      </c>
      <c r="X88" s="1570"/>
      <c r="Y88" s="1799">
        <v>31.082778600699999</v>
      </c>
      <c r="Z88" s="1208"/>
    </row>
    <row r="89" spans="2:26" ht="24" customHeight="1" x14ac:dyDescent="0.25">
      <c r="B89" s="57"/>
      <c r="C89" s="58" t="s">
        <v>75</v>
      </c>
      <c r="D89" s="1570">
        <v>6.8463612990999998</v>
      </c>
      <c r="E89" s="1570"/>
      <c r="F89" s="1570">
        <v>-11.715783916399999</v>
      </c>
      <c r="G89" s="1570"/>
      <c r="H89" s="1570">
        <v>9.9331684906</v>
      </c>
      <c r="I89" s="1570"/>
      <c r="J89" s="1570">
        <v>-5.1656942368000003</v>
      </c>
      <c r="K89" s="1570"/>
      <c r="L89" s="1570">
        <v>-23.9282075574</v>
      </c>
      <c r="M89" s="1570"/>
      <c r="N89" s="1799">
        <v>-8.1233984650999993</v>
      </c>
      <c r="O89" s="1799"/>
      <c r="P89" s="1570">
        <v>12.058449634900001</v>
      </c>
      <c r="Q89" s="1570"/>
      <c r="R89" s="59">
        <v>11.2699745189</v>
      </c>
      <c r="S89" s="1799">
        <v>8.8874161736000001</v>
      </c>
      <c r="T89" s="1799"/>
      <c r="U89" s="1570">
        <v>30.604868828200001</v>
      </c>
      <c r="V89" s="1570"/>
      <c r="W89" s="1570">
        <v>17.964729633699999</v>
      </c>
      <c r="X89" s="1570"/>
      <c r="Y89" s="1799">
        <v>26.678720238099999</v>
      </c>
      <c r="Z89" s="1208"/>
    </row>
    <row r="90" spans="2:26" ht="24" customHeight="1" x14ac:dyDescent="0.25">
      <c r="B90" s="57"/>
      <c r="C90" s="58" t="s">
        <v>76</v>
      </c>
      <c r="D90" s="1570">
        <v>1.5257408473</v>
      </c>
      <c r="E90" s="1570"/>
      <c r="F90" s="1570">
        <v>-10.3693048</v>
      </c>
      <c r="G90" s="1570"/>
      <c r="H90" s="1570">
        <v>11.698157050100001</v>
      </c>
      <c r="I90" s="1570"/>
      <c r="J90" s="1570">
        <v>-4.2811547723999999</v>
      </c>
      <c r="K90" s="1570"/>
      <c r="L90" s="1570">
        <v>-21.075038856199999</v>
      </c>
      <c r="M90" s="1570"/>
      <c r="N90" s="1799">
        <v>-7.5718339358</v>
      </c>
      <c r="O90" s="1799"/>
      <c r="P90" s="1570">
        <v>9.5929701855000005</v>
      </c>
      <c r="Q90" s="1570"/>
      <c r="R90" s="59">
        <v>5.0499268592000002</v>
      </c>
      <c r="S90" s="1799">
        <v>6.6549492125</v>
      </c>
      <c r="T90" s="1799"/>
      <c r="U90" s="1570">
        <v>18.0095233077</v>
      </c>
      <c r="V90" s="1570"/>
      <c r="W90" s="1570">
        <v>17.382385130599999</v>
      </c>
      <c r="X90" s="1570"/>
      <c r="Y90" s="1799">
        <v>13.4773860556</v>
      </c>
      <c r="Z90" s="1208"/>
    </row>
    <row r="91" spans="2:26" ht="24" customHeight="1" x14ac:dyDescent="0.25">
      <c r="B91" s="57"/>
      <c r="C91" s="58" t="s">
        <v>77</v>
      </c>
      <c r="D91" s="1570">
        <v>4.0762982217000001</v>
      </c>
      <c r="E91" s="1570"/>
      <c r="F91" s="1570">
        <v>-12.1243431361</v>
      </c>
      <c r="G91" s="1570"/>
      <c r="H91" s="1570">
        <v>7.9960427162999999</v>
      </c>
      <c r="I91" s="1570"/>
      <c r="J91" s="1570">
        <v>-4.2989294408000003</v>
      </c>
      <c r="K91" s="1570"/>
      <c r="L91" s="1570">
        <v>4.4459878046999997</v>
      </c>
      <c r="M91" s="1570"/>
      <c r="N91" s="1799">
        <v>-8.6318047570999994</v>
      </c>
      <c r="O91" s="1799"/>
      <c r="P91" s="1570">
        <v>6.1342425793000004</v>
      </c>
      <c r="Q91" s="1570"/>
      <c r="R91" s="59">
        <v>17.4162632968</v>
      </c>
      <c r="S91" s="1799">
        <v>9.3614565955</v>
      </c>
      <c r="T91" s="1799"/>
      <c r="U91" s="1570">
        <v>14.597717321399999</v>
      </c>
      <c r="V91" s="1570"/>
      <c r="W91" s="1570">
        <v>11.852374473499999</v>
      </c>
      <c r="X91" s="1570"/>
      <c r="Y91" s="1799">
        <v>15.1144325055</v>
      </c>
      <c r="Z91" s="1208"/>
    </row>
    <row r="92" spans="2:26" ht="24" customHeight="1" x14ac:dyDescent="0.25">
      <c r="B92" s="57"/>
      <c r="C92" s="58" t="s">
        <v>66</v>
      </c>
      <c r="D92" s="1570">
        <v>3.9772243594000001</v>
      </c>
      <c r="E92" s="1570"/>
      <c r="F92" s="1570">
        <v>20.351651897499998</v>
      </c>
      <c r="G92" s="1570"/>
      <c r="H92" s="1570">
        <v>12.925101682299999</v>
      </c>
      <c r="I92" s="1570"/>
      <c r="J92" s="1570">
        <v>-7.7638882767000004</v>
      </c>
      <c r="K92" s="1570"/>
      <c r="L92" s="1570">
        <v>-3.7271172780000001</v>
      </c>
      <c r="M92" s="1570"/>
      <c r="N92" s="1799">
        <v>-3.3631966477000002</v>
      </c>
      <c r="O92" s="1799"/>
      <c r="P92" s="1570">
        <v>5.1440468607999996</v>
      </c>
      <c r="Q92" s="1570"/>
      <c r="R92" s="59">
        <v>19.837429073500001</v>
      </c>
      <c r="S92" s="1799">
        <v>6.0876238975000003</v>
      </c>
      <c r="T92" s="1799"/>
      <c r="U92" s="1570">
        <v>14.414790610100001</v>
      </c>
      <c r="V92" s="1570"/>
      <c r="W92" s="1570">
        <v>12.624085495999999</v>
      </c>
      <c r="X92" s="1570"/>
      <c r="Y92" s="1799">
        <v>15.1173888096</v>
      </c>
      <c r="Z92" s="1208"/>
    </row>
    <row r="93" spans="2:26" ht="24" customHeight="1" x14ac:dyDescent="0.25">
      <c r="B93" s="57"/>
      <c r="C93" s="58" t="s">
        <v>67</v>
      </c>
      <c r="D93" s="1570">
        <v>1.1239244936999999</v>
      </c>
      <c r="E93" s="1570"/>
      <c r="F93" s="1570">
        <v>14.3491633577</v>
      </c>
      <c r="G93" s="1570"/>
      <c r="H93" s="1570">
        <v>10.096198685099999</v>
      </c>
      <c r="I93" s="1570"/>
      <c r="J93" s="1570">
        <v>-8.1457646803999992</v>
      </c>
      <c r="K93" s="1570"/>
      <c r="L93" s="1570">
        <v>-14.2514941345</v>
      </c>
      <c r="M93" s="1570"/>
      <c r="N93" s="1799">
        <v>-5.4136859182999997</v>
      </c>
      <c r="O93" s="1799"/>
      <c r="P93" s="1570">
        <v>4.0069156811999997</v>
      </c>
      <c r="Q93" s="1570"/>
      <c r="R93" s="59">
        <v>1.611641095</v>
      </c>
      <c r="S93" s="1799">
        <v>2.5004031897000001</v>
      </c>
      <c r="T93" s="1799"/>
      <c r="U93" s="1570">
        <v>12.3272731545</v>
      </c>
      <c r="V93" s="1570"/>
      <c r="W93" s="1570">
        <v>11.587739283199999</v>
      </c>
      <c r="X93" s="1570"/>
      <c r="Y93" s="1799">
        <v>20.727623990200001</v>
      </c>
      <c r="Z93" s="1208"/>
    </row>
    <row r="94" spans="2:26" ht="24" customHeight="1" x14ac:dyDescent="0.25">
      <c r="B94" s="57"/>
      <c r="C94" s="58" t="s">
        <v>68</v>
      </c>
      <c r="D94" s="1570">
        <v>-1.1062139367999999</v>
      </c>
      <c r="E94" s="1570"/>
      <c r="F94" s="1570">
        <v>17.9579092448</v>
      </c>
      <c r="G94" s="1570"/>
      <c r="H94" s="1570">
        <v>2.6372898093999999</v>
      </c>
      <c r="I94" s="1570"/>
      <c r="J94" s="1570">
        <v>-6.1592944938</v>
      </c>
      <c r="K94" s="1570"/>
      <c r="L94" s="1570">
        <v>-23.538844811600001</v>
      </c>
      <c r="M94" s="1570"/>
      <c r="N94" s="1799">
        <v>1.0235100794000001</v>
      </c>
      <c r="O94" s="1799"/>
      <c r="P94" s="1570">
        <v>2.086231808</v>
      </c>
      <c r="Q94" s="1570"/>
      <c r="R94" s="59">
        <v>7.0412300199000004</v>
      </c>
      <c r="S94" s="1799">
        <v>1.0784176158000001</v>
      </c>
      <c r="T94" s="1799"/>
      <c r="U94" s="1570">
        <v>15.528115832299999</v>
      </c>
      <c r="V94" s="1570"/>
      <c r="W94" s="1570">
        <v>13.355546547599999</v>
      </c>
      <c r="X94" s="1570"/>
      <c r="Y94" s="1799">
        <v>17.373845889399998</v>
      </c>
      <c r="Z94" s="1208"/>
    </row>
    <row r="95" spans="2:26" ht="2.15" customHeight="1" x14ac:dyDescent="0.35">
      <c r="B95" s="553"/>
      <c r="C95" s="553"/>
      <c r="D95" s="1693"/>
      <c r="E95" s="1693"/>
      <c r="F95" s="1812"/>
      <c r="G95" s="1812"/>
      <c r="H95" s="1812"/>
      <c r="I95" s="1812"/>
      <c r="J95" s="1812"/>
      <c r="K95" s="1812"/>
      <c r="L95" s="1812"/>
      <c r="M95" s="1812"/>
      <c r="N95" s="1812"/>
      <c r="O95" s="1812"/>
      <c r="P95" s="1692"/>
      <c r="Q95" s="1692"/>
      <c r="R95" s="617"/>
      <c r="S95" s="1692"/>
      <c r="T95" s="1692"/>
      <c r="U95" s="1692"/>
      <c r="V95" s="1692"/>
      <c r="W95" s="1692"/>
      <c r="X95" s="1692"/>
      <c r="Y95" s="1692"/>
      <c r="Z95" s="1692"/>
    </row>
    <row r="96" spans="2:26" s="319" customFormat="1" ht="18" customHeight="1" x14ac:dyDescent="0.3">
      <c r="B96" s="318" t="s">
        <v>451</v>
      </c>
      <c r="C96" s="318"/>
    </row>
    <row r="97" spans="2:26" ht="18" customHeight="1" x14ac:dyDescent="0.35">
      <c r="B97" s="387"/>
      <c r="C97" s="387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6" ht="18" customHeight="1" x14ac:dyDescent="0.35">
      <c r="B98" s="387"/>
      <c r="C98" s="387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6" ht="18" customHeight="1" x14ac:dyDescent="0.35">
      <c r="B99" s="387"/>
      <c r="C99" s="387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6" s="20" customFormat="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2:26" ht="18" customHeight="1" x14ac:dyDescent="0.4">
      <c r="B101" s="123" t="s">
        <v>899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Z101" s="126" t="str">
        <f>+Capa!G15</f>
        <v>Indicadores de Conjuntura  •  setembro | 2023</v>
      </c>
    </row>
    <row r="102" spans="2:2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</sheetData>
  <mergeCells count="462">
    <mergeCell ref="U30:X30"/>
    <mergeCell ref="Y30:Z30"/>
    <mergeCell ref="D91:E91"/>
    <mergeCell ref="F91:G91"/>
    <mergeCell ref="H91:I91"/>
    <mergeCell ref="J91:K91"/>
    <mergeCell ref="L91:M91"/>
    <mergeCell ref="N91:O91"/>
    <mergeCell ref="P91:Q91"/>
    <mergeCell ref="S91:T91"/>
    <mergeCell ref="U91:V91"/>
    <mergeCell ref="W91:X91"/>
    <mergeCell ref="Y91:Z91"/>
    <mergeCell ref="U73:V73"/>
    <mergeCell ref="W73:X73"/>
    <mergeCell ref="Y73:Z73"/>
    <mergeCell ref="N75:O75"/>
    <mergeCell ref="P75:Q75"/>
    <mergeCell ref="S75:T75"/>
    <mergeCell ref="S33:T33"/>
    <mergeCell ref="U29:X29"/>
    <mergeCell ref="Y29:Z29"/>
    <mergeCell ref="D90:E90"/>
    <mergeCell ref="F90:G90"/>
    <mergeCell ref="H90:I90"/>
    <mergeCell ref="J90:K90"/>
    <mergeCell ref="L90:M90"/>
    <mergeCell ref="N90:O90"/>
    <mergeCell ref="P90:Q90"/>
    <mergeCell ref="S90:T90"/>
    <mergeCell ref="U90:V90"/>
    <mergeCell ref="W90:X90"/>
    <mergeCell ref="Y90:Z90"/>
    <mergeCell ref="U34:X34"/>
    <mergeCell ref="S74:T74"/>
    <mergeCell ref="U74:V74"/>
    <mergeCell ref="W74:X74"/>
    <mergeCell ref="Y74:Z74"/>
    <mergeCell ref="S73:T73"/>
    <mergeCell ref="D30:H30"/>
    <mergeCell ref="I30:L30"/>
    <mergeCell ref="M30:O30"/>
    <mergeCell ref="P30:R30"/>
    <mergeCell ref="S30:T30"/>
    <mergeCell ref="U89:V89"/>
    <mergeCell ref="W89:X89"/>
    <mergeCell ref="Y89:Z89"/>
    <mergeCell ref="Y34:Z34"/>
    <mergeCell ref="D34:H34"/>
    <mergeCell ref="I34:L34"/>
    <mergeCell ref="M34:O34"/>
    <mergeCell ref="P34:R34"/>
    <mergeCell ref="S34:T34"/>
    <mergeCell ref="D28:H28"/>
    <mergeCell ref="I28:L28"/>
    <mergeCell ref="S28:T28"/>
    <mergeCell ref="D89:E89"/>
    <mergeCell ref="F89:G89"/>
    <mergeCell ref="H89:I89"/>
    <mergeCell ref="J89:K89"/>
    <mergeCell ref="L89:M89"/>
    <mergeCell ref="N89:O89"/>
    <mergeCell ref="P89:Q89"/>
    <mergeCell ref="S89:T89"/>
    <mergeCell ref="D29:H29"/>
    <mergeCell ref="I29:L29"/>
    <mergeCell ref="M29:O29"/>
    <mergeCell ref="P29:R29"/>
    <mergeCell ref="S29:T29"/>
    <mergeCell ref="M26:O26"/>
    <mergeCell ref="P26:R26"/>
    <mergeCell ref="S26:T26"/>
    <mergeCell ref="U26:X26"/>
    <mergeCell ref="Y26:Z26"/>
    <mergeCell ref="M28:O28"/>
    <mergeCell ref="P28:R28"/>
    <mergeCell ref="U28:X28"/>
    <mergeCell ref="Y28:Z28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U11:V11"/>
    <mergeCell ref="W11:X11"/>
    <mergeCell ref="B12:C12"/>
    <mergeCell ref="D12:H12"/>
    <mergeCell ref="I12:L12"/>
    <mergeCell ref="M12:O12"/>
    <mergeCell ref="P12:R12"/>
    <mergeCell ref="S12:T12"/>
    <mergeCell ref="U12:X12"/>
    <mergeCell ref="B11:C11"/>
    <mergeCell ref="D11:E11"/>
    <mergeCell ref="F11:H11"/>
    <mergeCell ref="J11:L11"/>
    <mergeCell ref="M11:N11"/>
    <mergeCell ref="P11:Q11"/>
    <mergeCell ref="B14:C14"/>
    <mergeCell ref="D14:H14"/>
    <mergeCell ref="I14:L14"/>
    <mergeCell ref="M14:O14"/>
    <mergeCell ref="P14:R14"/>
    <mergeCell ref="S14:T14"/>
    <mergeCell ref="U14:X14"/>
    <mergeCell ref="Y14:Z14"/>
    <mergeCell ref="Y12:Z12"/>
    <mergeCell ref="B13:C13"/>
    <mergeCell ref="D13:H13"/>
    <mergeCell ref="I13:L13"/>
    <mergeCell ref="M13:O13"/>
    <mergeCell ref="P13:R13"/>
    <mergeCell ref="S13:T13"/>
    <mergeCell ref="U13:X13"/>
    <mergeCell ref="Y13:Z13"/>
    <mergeCell ref="D16:H16"/>
    <mergeCell ref="I16:L16"/>
    <mergeCell ref="M16:O16"/>
    <mergeCell ref="P16:R16"/>
    <mergeCell ref="S16:T16"/>
    <mergeCell ref="U16:X16"/>
    <mergeCell ref="Y16:Z16"/>
    <mergeCell ref="D15:H15"/>
    <mergeCell ref="I15:L15"/>
    <mergeCell ref="M15:O15"/>
    <mergeCell ref="P15:R15"/>
    <mergeCell ref="S15:T15"/>
    <mergeCell ref="U15:X15"/>
    <mergeCell ref="Y15:Z15"/>
    <mergeCell ref="Y17:Z17"/>
    <mergeCell ref="D18:H18"/>
    <mergeCell ref="I18:L18"/>
    <mergeCell ref="M18:O18"/>
    <mergeCell ref="P18:R18"/>
    <mergeCell ref="S18:T18"/>
    <mergeCell ref="U18:X18"/>
    <mergeCell ref="Y18:Z18"/>
    <mergeCell ref="D17:H17"/>
    <mergeCell ref="I17:L17"/>
    <mergeCell ref="M17:O17"/>
    <mergeCell ref="P17:R17"/>
    <mergeCell ref="S17:T17"/>
    <mergeCell ref="U17:X17"/>
    <mergeCell ref="Y19:Z19"/>
    <mergeCell ref="D20:H20"/>
    <mergeCell ref="I20:L20"/>
    <mergeCell ref="M20:O20"/>
    <mergeCell ref="P20:R20"/>
    <mergeCell ref="S20:T20"/>
    <mergeCell ref="U20:X20"/>
    <mergeCell ref="Y20:Z20"/>
    <mergeCell ref="D19:H19"/>
    <mergeCell ref="I19:L19"/>
    <mergeCell ref="M19:O19"/>
    <mergeCell ref="P19:R19"/>
    <mergeCell ref="S19:T19"/>
    <mergeCell ref="U19:X19"/>
    <mergeCell ref="Y21:Z21"/>
    <mergeCell ref="D22:H22"/>
    <mergeCell ref="I22:L22"/>
    <mergeCell ref="M22:O22"/>
    <mergeCell ref="P22:R22"/>
    <mergeCell ref="S22:T22"/>
    <mergeCell ref="U22:X22"/>
    <mergeCell ref="Y22:Z22"/>
    <mergeCell ref="D21:H21"/>
    <mergeCell ref="I21:L21"/>
    <mergeCell ref="M21:O21"/>
    <mergeCell ref="P21:R21"/>
    <mergeCell ref="S21:T21"/>
    <mergeCell ref="U21:X21"/>
    <mergeCell ref="J70:K72"/>
    <mergeCell ref="Y23:Z23"/>
    <mergeCell ref="D24:H24"/>
    <mergeCell ref="I24:L24"/>
    <mergeCell ref="M24:O24"/>
    <mergeCell ref="P24:R24"/>
    <mergeCell ref="S24:T24"/>
    <mergeCell ref="U24:X24"/>
    <mergeCell ref="Y24:Z24"/>
    <mergeCell ref="D23:H23"/>
    <mergeCell ref="I23:L23"/>
    <mergeCell ref="M23:O23"/>
    <mergeCell ref="P23:R23"/>
    <mergeCell ref="S23:T23"/>
    <mergeCell ref="U23:X23"/>
    <mergeCell ref="D25:H25"/>
    <mergeCell ref="I25:L25"/>
    <mergeCell ref="M25:O25"/>
    <mergeCell ref="P25:R25"/>
    <mergeCell ref="S25:T25"/>
    <mergeCell ref="U25:X25"/>
    <mergeCell ref="Y25:Z25"/>
    <mergeCell ref="D26:H26"/>
    <mergeCell ref="I26:L26"/>
    <mergeCell ref="W70:X72"/>
    <mergeCell ref="Y70:Z72"/>
    <mergeCell ref="B73:C73"/>
    <mergeCell ref="D73:E73"/>
    <mergeCell ref="F73:G73"/>
    <mergeCell ref="H73:I73"/>
    <mergeCell ref="J73:K73"/>
    <mergeCell ref="L73:M73"/>
    <mergeCell ref="N73:O73"/>
    <mergeCell ref="P73:Q73"/>
    <mergeCell ref="L70:M72"/>
    <mergeCell ref="N70:O72"/>
    <mergeCell ref="P70:Q72"/>
    <mergeCell ref="R70:R72"/>
    <mergeCell ref="S70:T72"/>
    <mergeCell ref="U70:V72"/>
    <mergeCell ref="B69:C72"/>
    <mergeCell ref="D69:I69"/>
    <mergeCell ref="J69:O69"/>
    <mergeCell ref="P69:T69"/>
    <mergeCell ref="U69:Z69"/>
    <mergeCell ref="D70:E72"/>
    <mergeCell ref="F70:G72"/>
    <mergeCell ref="H70:I72"/>
    <mergeCell ref="W75:X75"/>
    <mergeCell ref="Y75:Z75"/>
    <mergeCell ref="P76:Q76"/>
    <mergeCell ref="S76:T76"/>
    <mergeCell ref="U76:V76"/>
    <mergeCell ref="W76:X76"/>
    <mergeCell ref="Y76:Z76"/>
    <mergeCell ref="N76:O76"/>
    <mergeCell ref="B74:C74"/>
    <mergeCell ref="D74:E74"/>
    <mergeCell ref="F74:G74"/>
    <mergeCell ref="H74:I74"/>
    <mergeCell ref="J74:K74"/>
    <mergeCell ref="L74:M74"/>
    <mergeCell ref="N74:O74"/>
    <mergeCell ref="P74:Q74"/>
    <mergeCell ref="N78:O78"/>
    <mergeCell ref="P78:Q78"/>
    <mergeCell ref="S78:T78"/>
    <mergeCell ref="U78:V78"/>
    <mergeCell ref="B75:C75"/>
    <mergeCell ref="D75:E75"/>
    <mergeCell ref="F75:G75"/>
    <mergeCell ref="H75:I75"/>
    <mergeCell ref="J75:K75"/>
    <mergeCell ref="L75:M75"/>
    <mergeCell ref="D76:E76"/>
    <mergeCell ref="F76:G76"/>
    <mergeCell ref="H76:I76"/>
    <mergeCell ref="J76:K76"/>
    <mergeCell ref="L76:M76"/>
    <mergeCell ref="U75:V75"/>
    <mergeCell ref="D78:E78"/>
    <mergeCell ref="F78:G78"/>
    <mergeCell ref="H78:I78"/>
    <mergeCell ref="J78:K78"/>
    <mergeCell ref="L78:M78"/>
    <mergeCell ref="D77:E77"/>
    <mergeCell ref="F77:G77"/>
    <mergeCell ref="H77:I77"/>
    <mergeCell ref="J77:K77"/>
    <mergeCell ref="L77:M77"/>
    <mergeCell ref="W78:X78"/>
    <mergeCell ref="Y78:Z78"/>
    <mergeCell ref="P77:Q77"/>
    <mergeCell ref="S77:T77"/>
    <mergeCell ref="U77:V77"/>
    <mergeCell ref="W77:X77"/>
    <mergeCell ref="Y77:Z77"/>
    <mergeCell ref="N77:O77"/>
    <mergeCell ref="D80:E80"/>
    <mergeCell ref="F80:G80"/>
    <mergeCell ref="H80:I80"/>
    <mergeCell ref="J80:K80"/>
    <mergeCell ref="L80:M80"/>
    <mergeCell ref="D79:E79"/>
    <mergeCell ref="F79:G79"/>
    <mergeCell ref="H79:I79"/>
    <mergeCell ref="J79:K79"/>
    <mergeCell ref="L79:M79"/>
    <mergeCell ref="N80:O80"/>
    <mergeCell ref="P80:Q80"/>
    <mergeCell ref="S80:T80"/>
    <mergeCell ref="U80:V80"/>
    <mergeCell ref="W80:X80"/>
    <mergeCell ref="Y80:Z80"/>
    <mergeCell ref="D82:E82"/>
    <mergeCell ref="F82:G82"/>
    <mergeCell ref="H82:I82"/>
    <mergeCell ref="J82:K82"/>
    <mergeCell ref="L82:M82"/>
    <mergeCell ref="D81:E81"/>
    <mergeCell ref="F81:G81"/>
    <mergeCell ref="H81:I81"/>
    <mergeCell ref="J81:K81"/>
    <mergeCell ref="L81:M81"/>
    <mergeCell ref="P81:Q81"/>
    <mergeCell ref="S81:T81"/>
    <mergeCell ref="U81:V81"/>
    <mergeCell ref="W81:X81"/>
    <mergeCell ref="Y81:Z81"/>
    <mergeCell ref="N81:O81"/>
    <mergeCell ref="P79:Q79"/>
    <mergeCell ref="S79:T79"/>
    <mergeCell ref="U79:V79"/>
    <mergeCell ref="W79:X79"/>
    <mergeCell ref="Y79:Z79"/>
    <mergeCell ref="N79:O79"/>
    <mergeCell ref="D95:E95"/>
    <mergeCell ref="F95:G95"/>
    <mergeCell ref="H95:I95"/>
    <mergeCell ref="J95:K95"/>
    <mergeCell ref="L95:M95"/>
    <mergeCell ref="D85:E85"/>
    <mergeCell ref="F85:G85"/>
    <mergeCell ref="H85:I85"/>
    <mergeCell ref="J85:K85"/>
    <mergeCell ref="L85:M85"/>
    <mergeCell ref="D86:E86"/>
    <mergeCell ref="F86:G86"/>
    <mergeCell ref="H86:I86"/>
    <mergeCell ref="J86:K86"/>
    <mergeCell ref="L86:M86"/>
    <mergeCell ref="D87:E87"/>
    <mergeCell ref="F87:G87"/>
    <mergeCell ref="H87:I87"/>
    <mergeCell ref="J87:K87"/>
    <mergeCell ref="L87:M87"/>
    <mergeCell ref="N95:O95"/>
    <mergeCell ref="P95:Q95"/>
    <mergeCell ref="S95:T95"/>
    <mergeCell ref="U95:V95"/>
    <mergeCell ref="W95:X95"/>
    <mergeCell ref="Y95:Z95"/>
    <mergeCell ref="P85:Q85"/>
    <mergeCell ref="S85:T85"/>
    <mergeCell ref="U85:V85"/>
    <mergeCell ref="W85:X85"/>
    <mergeCell ref="Y85:Z85"/>
    <mergeCell ref="N85:O85"/>
    <mergeCell ref="N86:O86"/>
    <mergeCell ref="P86:Q86"/>
    <mergeCell ref="S86:T86"/>
    <mergeCell ref="U86:V86"/>
    <mergeCell ref="W86:X86"/>
    <mergeCell ref="Y86:Z86"/>
    <mergeCell ref="N87:O87"/>
    <mergeCell ref="P87:Q87"/>
    <mergeCell ref="S87:T87"/>
    <mergeCell ref="U87:V87"/>
    <mergeCell ref="W87:X87"/>
    <mergeCell ref="Y87:Z87"/>
    <mergeCell ref="D27:H27"/>
    <mergeCell ref="I27:L27"/>
    <mergeCell ref="M27:O27"/>
    <mergeCell ref="P27:R27"/>
    <mergeCell ref="S27:T27"/>
    <mergeCell ref="U27:X27"/>
    <mergeCell ref="Y27:Z27"/>
    <mergeCell ref="D88:E88"/>
    <mergeCell ref="F88:G88"/>
    <mergeCell ref="H88:I88"/>
    <mergeCell ref="J88:K88"/>
    <mergeCell ref="L88:M88"/>
    <mergeCell ref="N88:O88"/>
    <mergeCell ref="P88:Q88"/>
    <mergeCell ref="S88:T88"/>
    <mergeCell ref="U88:V88"/>
    <mergeCell ref="W88:X88"/>
    <mergeCell ref="Y88:Z88"/>
    <mergeCell ref="N84:O84"/>
    <mergeCell ref="P84:Q84"/>
    <mergeCell ref="S84:T84"/>
    <mergeCell ref="U84:V84"/>
    <mergeCell ref="W84:X84"/>
    <mergeCell ref="Y84:Z84"/>
    <mergeCell ref="D31:H31"/>
    <mergeCell ref="I31:L31"/>
    <mergeCell ref="M31:O31"/>
    <mergeCell ref="P31:R31"/>
    <mergeCell ref="S31:T31"/>
    <mergeCell ref="U31:X31"/>
    <mergeCell ref="Y31:Z31"/>
    <mergeCell ref="D92:E92"/>
    <mergeCell ref="F92:G92"/>
    <mergeCell ref="H92:I92"/>
    <mergeCell ref="J92:K92"/>
    <mergeCell ref="L92:M92"/>
    <mergeCell ref="N92:O92"/>
    <mergeCell ref="P92:Q92"/>
    <mergeCell ref="S92:T92"/>
    <mergeCell ref="U92:V92"/>
    <mergeCell ref="W92:X92"/>
    <mergeCell ref="Y92:Z92"/>
    <mergeCell ref="P83:Q83"/>
    <mergeCell ref="S83:T83"/>
    <mergeCell ref="U83:V83"/>
    <mergeCell ref="W83:X83"/>
    <mergeCell ref="Y83:Z83"/>
    <mergeCell ref="N83:O83"/>
    <mergeCell ref="M32:O32"/>
    <mergeCell ref="P32:R32"/>
    <mergeCell ref="U32:X32"/>
    <mergeCell ref="Y32:Z32"/>
    <mergeCell ref="D32:H32"/>
    <mergeCell ref="D93:E93"/>
    <mergeCell ref="F93:G93"/>
    <mergeCell ref="H93:I93"/>
    <mergeCell ref="J93:K93"/>
    <mergeCell ref="L93:M93"/>
    <mergeCell ref="N93:O93"/>
    <mergeCell ref="P93:Q93"/>
    <mergeCell ref="S93:T93"/>
    <mergeCell ref="U93:V93"/>
    <mergeCell ref="W93:X93"/>
    <mergeCell ref="Y93:Z93"/>
    <mergeCell ref="D84:E84"/>
    <mergeCell ref="F84:G84"/>
    <mergeCell ref="H84:I84"/>
    <mergeCell ref="J84:K84"/>
    <mergeCell ref="L84:M84"/>
    <mergeCell ref="D83:E83"/>
    <mergeCell ref="F83:G83"/>
    <mergeCell ref="H83:I83"/>
    <mergeCell ref="D33:H33"/>
    <mergeCell ref="M33:O33"/>
    <mergeCell ref="P33:R33"/>
    <mergeCell ref="U33:X33"/>
    <mergeCell ref="Y33:Z33"/>
    <mergeCell ref="D94:E94"/>
    <mergeCell ref="F94:G94"/>
    <mergeCell ref="H94:I94"/>
    <mergeCell ref="J94:K94"/>
    <mergeCell ref="L94:M94"/>
    <mergeCell ref="N94:O94"/>
    <mergeCell ref="P94:Q94"/>
    <mergeCell ref="S94:T94"/>
    <mergeCell ref="U94:V94"/>
    <mergeCell ref="W94:X94"/>
    <mergeCell ref="Y94:Z94"/>
    <mergeCell ref="J83:K83"/>
    <mergeCell ref="L83:M83"/>
    <mergeCell ref="N82:O82"/>
    <mergeCell ref="P82:Q82"/>
    <mergeCell ref="S82:T82"/>
    <mergeCell ref="U82:V82"/>
    <mergeCell ref="W82:X82"/>
    <mergeCell ref="Y82:Z82"/>
  </mergeCells>
  <phoneticPr fontId="96" type="noConversion"/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B1:R145"/>
  <sheetViews>
    <sheetView showGridLines="0" view="pageBreakPreview" zoomScale="70" zoomScaleNormal="75" zoomScaleSheetLayoutView="70" workbookViewId="0">
      <selection activeCell="H23" sqref="H23:I2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5.54296875" style="9" customWidth="1"/>
    <col min="5" max="15" width="15.7265625" style="9" customWidth="1"/>
    <col min="16" max="16384" width="9.1796875" style="9"/>
  </cols>
  <sheetData>
    <row r="1" spans="2:18" ht="26.25" customHeight="1" x14ac:dyDescent="0.6">
      <c r="B1" s="618"/>
      <c r="C1" s="618"/>
      <c r="D1" s="618"/>
      <c r="E1" s="618"/>
      <c r="F1" s="618"/>
      <c r="G1" s="618"/>
      <c r="H1" s="618"/>
      <c r="I1" s="618"/>
      <c r="J1" s="618"/>
      <c r="K1" s="618"/>
      <c r="L1" s="618"/>
      <c r="M1" s="618"/>
      <c r="N1" s="618"/>
      <c r="O1" s="481" t="s">
        <v>8</v>
      </c>
      <c r="P1" s="43"/>
      <c r="Q1" s="43"/>
      <c r="R1" s="43"/>
    </row>
    <row r="2" spans="2:18" s="20" customFormat="1" ht="4" customHeight="1" x14ac:dyDescent="0.35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482"/>
      <c r="P2" s="152"/>
      <c r="Q2" s="152"/>
      <c r="R2" s="152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23" t="s">
        <v>0</v>
      </c>
      <c r="R4" s="43"/>
    </row>
    <row r="5" spans="2:18" ht="18" customHeight="1" x14ac:dyDescent="0.4">
      <c r="B5" s="39" t="s">
        <v>459</v>
      </c>
      <c r="C5" s="40"/>
    </row>
    <row r="6" spans="2:18" ht="18" customHeight="1" x14ac:dyDescent="0.25">
      <c r="B6" s="127" t="s">
        <v>460</v>
      </c>
      <c r="C6" s="92"/>
    </row>
    <row r="7" spans="2:18" ht="36" customHeight="1" x14ac:dyDescent="0.35">
      <c r="B7" s="1859"/>
      <c r="C7" s="1859"/>
      <c r="D7" s="1172" t="s">
        <v>461</v>
      </c>
      <c r="E7" s="1172"/>
      <c r="F7" s="1172"/>
      <c r="G7" s="1172"/>
      <c r="H7" s="1172" t="s">
        <v>462</v>
      </c>
      <c r="I7" s="1172"/>
      <c r="J7" s="1172"/>
      <c r="K7" s="1172"/>
      <c r="L7" s="1172" t="s">
        <v>463</v>
      </c>
      <c r="M7" s="1172"/>
      <c r="N7" s="1172"/>
      <c r="O7" s="1172"/>
      <c r="P7" s="43"/>
      <c r="Q7" s="43"/>
      <c r="R7" s="43"/>
    </row>
    <row r="8" spans="2:18" ht="32.15" customHeight="1" x14ac:dyDescent="0.35">
      <c r="B8" s="1859"/>
      <c r="C8" s="1859"/>
      <c r="D8" s="1172" t="s">
        <v>0</v>
      </c>
      <c r="E8" s="1172"/>
      <c r="F8" s="81" t="s">
        <v>59</v>
      </c>
      <c r="G8" s="81" t="s">
        <v>126</v>
      </c>
      <c r="H8" s="1172" t="s">
        <v>0</v>
      </c>
      <c r="I8" s="1172"/>
      <c r="J8" s="81" t="s">
        <v>59</v>
      </c>
      <c r="K8" s="81" t="s">
        <v>126</v>
      </c>
      <c r="L8" s="1172" t="s">
        <v>0</v>
      </c>
      <c r="M8" s="1172"/>
      <c r="N8" s="81" t="s">
        <v>59</v>
      </c>
      <c r="O8" s="81" t="s">
        <v>126</v>
      </c>
      <c r="P8" s="43"/>
      <c r="Q8" s="43"/>
      <c r="R8" s="43"/>
    </row>
    <row r="9" spans="2:18" ht="24" customHeight="1" x14ac:dyDescent="0.35">
      <c r="B9" s="1177">
        <v>2020</v>
      </c>
      <c r="C9" s="1164"/>
      <c r="D9" s="1249">
        <v>97.313333333333333</v>
      </c>
      <c r="E9" s="1250"/>
      <c r="F9" s="129">
        <v>-4.4433170220774976</v>
      </c>
      <c r="G9" s="619"/>
      <c r="H9" s="1249">
        <v>98.265000000000001</v>
      </c>
      <c r="I9" s="1250"/>
      <c r="J9" s="129">
        <v>-3.4187334141467018</v>
      </c>
      <c r="K9" s="619"/>
      <c r="L9" s="1249">
        <v>95.826666666666668</v>
      </c>
      <c r="M9" s="1250"/>
      <c r="N9" s="129">
        <v>-6.0384697095978268</v>
      </c>
      <c r="O9" s="620"/>
      <c r="P9" s="43"/>
      <c r="Q9" s="43"/>
      <c r="R9" s="43"/>
    </row>
    <row r="10" spans="2:18" ht="24" customHeight="1" x14ac:dyDescent="0.35">
      <c r="B10" s="1177">
        <v>2021</v>
      </c>
      <c r="C10" s="1164"/>
      <c r="D10" s="1249">
        <v>100.00166666666667</v>
      </c>
      <c r="E10" s="1250"/>
      <c r="F10" s="129">
        <v>2.7625539494416707</v>
      </c>
      <c r="G10" s="619"/>
      <c r="H10" s="1249">
        <v>100.00250000000001</v>
      </c>
      <c r="I10" s="1250"/>
      <c r="J10" s="129">
        <v>1.768177886327793</v>
      </c>
      <c r="K10" s="619"/>
      <c r="L10" s="1249">
        <v>100.00083333333332</v>
      </c>
      <c r="M10" s="1250"/>
      <c r="N10" s="129">
        <v>4.3559551968832544</v>
      </c>
      <c r="O10" s="620"/>
      <c r="P10" s="43"/>
      <c r="Q10" s="43"/>
      <c r="R10" s="43"/>
    </row>
    <row r="11" spans="2:18" ht="24" customHeight="1" x14ac:dyDescent="0.35">
      <c r="B11" s="1177">
        <v>2022</v>
      </c>
      <c r="C11" s="1164"/>
      <c r="D11" s="1249">
        <v>102.25749999999999</v>
      </c>
      <c r="E11" s="1250"/>
      <c r="F11" s="129">
        <v>2.2557957367377091</v>
      </c>
      <c r="G11" s="619"/>
      <c r="H11" s="1249">
        <v>102.73166666666667</v>
      </c>
      <c r="I11" s="1250"/>
      <c r="J11" s="129">
        <v>2.7290984392056794</v>
      </c>
      <c r="K11" s="619"/>
      <c r="L11" s="1249">
        <v>101.51333333333332</v>
      </c>
      <c r="M11" s="1250"/>
      <c r="N11" s="129">
        <v>1.5124873959383667</v>
      </c>
      <c r="O11" s="620"/>
      <c r="P11" s="43"/>
      <c r="Q11" s="43"/>
      <c r="R11" s="43"/>
    </row>
    <row r="12" spans="2:18" ht="24" customHeight="1" x14ac:dyDescent="0.35">
      <c r="B12" s="51"/>
      <c r="C12" s="52"/>
      <c r="D12" s="1860"/>
      <c r="E12" s="1861"/>
      <c r="F12" s="621"/>
      <c r="G12" s="622"/>
      <c r="H12" s="1860"/>
      <c r="I12" s="1861"/>
      <c r="J12" s="621"/>
      <c r="K12" s="622"/>
      <c r="L12" s="1860"/>
      <c r="M12" s="1861"/>
      <c r="N12" s="621"/>
      <c r="O12" s="623"/>
      <c r="P12" s="43"/>
      <c r="Q12" s="43"/>
      <c r="R12" s="43"/>
    </row>
    <row r="13" spans="2:18" ht="24" customHeight="1" x14ac:dyDescent="0.35">
      <c r="B13" s="57">
        <v>22</v>
      </c>
      <c r="C13" s="84" t="s">
        <v>73</v>
      </c>
      <c r="D13" s="1242">
        <v>101.47</v>
      </c>
      <c r="E13" s="1243"/>
      <c r="F13" s="139">
        <v>2.9629629629629672</v>
      </c>
      <c r="G13" s="248">
        <v>2.3417172593235058</v>
      </c>
      <c r="H13" s="1242">
        <v>102.34</v>
      </c>
      <c r="I13" s="1243"/>
      <c r="J13" s="139">
        <v>3.677438962617785</v>
      </c>
      <c r="K13" s="248">
        <v>2.4895843918300908</v>
      </c>
      <c r="L13" s="1242">
        <v>100.11</v>
      </c>
      <c r="M13" s="1243"/>
      <c r="N13" s="139">
        <v>1.8413021363173909</v>
      </c>
      <c r="O13" s="99">
        <v>2.1053712642497668</v>
      </c>
      <c r="P13" s="43"/>
      <c r="Q13" s="43"/>
      <c r="R13" s="43"/>
    </row>
    <row r="14" spans="2:18" ht="24" customHeight="1" x14ac:dyDescent="0.35">
      <c r="B14" s="57"/>
      <c r="C14" s="84" t="s">
        <v>74</v>
      </c>
      <c r="D14" s="1242">
        <v>101.92</v>
      </c>
      <c r="E14" s="1243"/>
      <c r="F14" s="139">
        <v>1.7368736274705476</v>
      </c>
      <c r="G14" s="248">
        <v>2.1371416995847214</v>
      </c>
      <c r="H14" s="1242">
        <v>102.85</v>
      </c>
      <c r="I14" s="1243"/>
      <c r="J14" s="139">
        <v>2.922045431802256</v>
      </c>
      <c r="K14" s="248">
        <v>2.6352148272956955</v>
      </c>
      <c r="L14" s="1242">
        <v>100.46</v>
      </c>
      <c r="M14" s="1243"/>
      <c r="N14" s="139">
        <v>-0.1193080135215796</v>
      </c>
      <c r="O14" s="99">
        <v>1.3476906406609812</v>
      </c>
      <c r="P14" s="43"/>
      <c r="Q14" s="43"/>
      <c r="R14" s="43"/>
    </row>
    <row r="15" spans="2:18" ht="24" customHeight="1" x14ac:dyDescent="0.35">
      <c r="B15" s="57"/>
      <c r="C15" s="84" t="s">
        <v>75</v>
      </c>
      <c r="D15" s="1242">
        <v>101.57</v>
      </c>
      <c r="E15" s="1243"/>
      <c r="F15" s="139">
        <v>0.96421471172962736</v>
      </c>
      <c r="G15" s="248">
        <v>1.8397641069583415</v>
      </c>
      <c r="H15" s="1242">
        <v>102.41</v>
      </c>
      <c r="I15" s="1243"/>
      <c r="J15" s="139">
        <v>2.4202420242024125</v>
      </c>
      <c r="K15" s="248">
        <v>2.58103543882644</v>
      </c>
      <c r="L15" s="1242">
        <v>100.27</v>
      </c>
      <c r="M15" s="1243"/>
      <c r="N15" s="139">
        <v>-1.250738625172354</v>
      </c>
      <c r="O15" s="99">
        <v>0.68286045456835698</v>
      </c>
      <c r="P15" s="43"/>
      <c r="Q15" s="43"/>
      <c r="R15" s="43"/>
    </row>
    <row r="16" spans="2:18" ht="24" customHeight="1" x14ac:dyDescent="0.35">
      <c r="B16" s="57"/>
      <c r="C16" s="84" t="s">
        <v>76</v>
      </c>
      <c r="D16" s="1242">
        <v>102.03</v>
      </c>
      <c r="E16" s="1243"/>
      <c r="F16" s="139">
        <v>1.7349685910858392</v>
      </c>
      <c r="G16" s="248">
        <v>1.8186207451516889</v>
      </c>
      <c r="H16" s="1242">
        <v>103.11</v>
      </c>
      <c r="I16" s="1243"/>
      <c r="J16" s="139">
        <v>3.6698170118640627</v>
      </c>
      <c r="K16" s="248">
        <v>2.7992744860943164</v>
      </c>
      <c r="L16" s="1242">
        <v>100.34</v>
      </c>
      <c r="M16" s="1243"/>
      <c r="N16" s="139">
        <v>-1.2207127387280914</v>
      </c>
      <c r="O16" s="99">
        <v>0.29492015087071444</v>
      </c>
      <c r="P16" s="43"/>
      <c r="Q16" s="43"/>
      <c r="R16" s="43"/>
    </row>
    <row r="17" spans="2:18" ht="24" customHeight="1" x14ac:dyDescent="0.35">
      <c r="B17" s="57"/>
      <c r="C17" s="84" t="s">
        <v>77</v>
      </c>
      <c r="D17" s="1242">
        <v>101.8</v>
      </c>
      <c r="E17" s="1243"/>
      <c r="F17" s="139">
        <v>2.4144869215291687</v>
      </c>
      <c r="G17" s="248">
        <v>1.9179184549356076</v>
      </c>
      <c r="H17" s="1242">
        <v>102.13</v>
      </c>
      <c r="I17" s="1243"/>
      <c r="J17" s="139">
        <v>2.6225884244372999</v>
      </c>
      <c r="K17" s="248">
        <v>2.7697576042436056</v>
      </c>
      <c r="L17" s="1242">
        <v>101.29</v>
      </c>
      <c r="M17" s="1243"/>
      <c r="N17" s="139">
        <v>2.086272928845001</v>
      </c>
      <c r="O17" s="99">
        <v>0.59231000903523512</v>
      </c>
      <c r="P17" s="43"/>
      <c r="Q17" s="43"/>
      <c r="R17" s="43"/>
    </row>
    <row r="18" spans="2:18" ht="24" customHeight="1" x14ac:dyDescent="0.35">
      <c r="B18" s="57"/>
      <c r="C18" s="84" t="s">
        <v>66</v>
      </c>
      <c r="D18" s="1242">
        <v>101.96</v>
      </c>
      <c r="E18" s="1243"/>
      <c r="F18" s="139">
        <v>2.4826615740275448</v>
      </c>
      <c r="G18" s="248">
        <v>1.9986493670704153</v>
      </c>
      <c r="H18" s="1242">
        <v>102.55</v>
      </c>
      <c r="I18" s="1243"/>
      <c r="J18" s="139">
        <v>3.4291477559253547</v>
      </c>
      <c r="K18" s="248">
        <v>2.8638450357620915</v>
      </c>
      <c r="L18" s="1242">
        <v>101.03</v>
      </c>
      <c r="M18" s="1243"/>
      <c r="N18" s="139">
        <v>0.99970008997301019</v>
      </c>
      <c r="O18" s="99">
        <v>0.65071880061344789</v>
      </c>
      <c r="P18" s="43"/>
      <c r="Q18" s="43"/>
      <c r="R18" s="43"/>
    </row>
    <row r="19" spans="2:18" ht="24" customHeight="1" x14ac:dyDescent="0.35">
      <c r="B19" s="57"/>
      <c r="C19" s="84" t="s">
        <v>67</v>
      </c>
      <c r="D19" s="1242">
        <v>102.92</v>
      </c>
      <c r="E19" s="1243"/>
      <c r="F19" s="139">
        <v>2.899420115976814</v>
      </c>
      <c r="G19" s="248">
        <v>2.1118355758238172</v>
      </c>
      <c r="H19" s="1242">
        <v>103.16</v>
      </c>
      <c r="I19" s="1243"/>
      <c r="J19" s="139">
        <v>2.6876368703961706</v>
      </c>
      <c r="K19" s="248">
        <v>2.8415877685991964</v>
      </c>
      <c r="L19" s="1242">
        <v>102.54</v>
      </c>
      <c r="M19" s="1243"/>
      <c r="N19" s="139">
        <v>3.2212603180994615</v>
      </c>
      <c r="O19" s="99">
        <v>0.97110522815953004</v>
      </c>
      <c r="P19" s="43"/>
      <c r="Q19" s="43"/>
      <c r="R19" s="43"/>
    </row>
    <row r="20" spans="2:18" ht="24" customHeight="1" x14ac:dyDescent="0.35">
      <c r="B20" s="57"/>
      <c r="C20" s="84" t="s">
        <v>68</v>
      </c>
      <c r="D20" s="1242">
        <v>102.49</v>
      </c>
      <c r="E20" s="1243"/>
      <c r="F20" s="139">
        <v>-0.26274815103154436</v>
      </c>
      <c r="G20" s="248">
        <v>1.8403337969401967</v>
      </c>
      <c r="H20" s="1242">
        <v>102.89</v>
      </c>
      <c r="I20" s="1243"/>
      <c r="J20" s="139">
        <v>1.7403342232769736</v>
      </c>
      <c r="K20" s="248">
        <v>2.7173549293889154</v>
      </c>
      <c r="L20" s="1242">
        <v>101.86</v>
      </c>
      <c r="M20" s="1243"/>
      <c r="N20" s="139">
        <v>-3.2760421612382462</v>
      </c>
      <c r="O20" s="99">
        <v>0.47543054724383804</v>
      </c>
      <c r="P20" s="43"/>
      <c r="Q20" s="43"/>
      <c r="R20" s="43"/>
    </row>
    <row r="21" spans="2:18" ht="24" customHeight="1" x14ac:dyDescent="0.35">
      <c r="B21" s="57"/>
      <c r="C21" s="84" t="s">
        <v>69</v>
      </c>
      <c r="D21" s="1242">
        <v>103.07</v>
      </c>
      <c r="E21" s="1243"/>
      <c r="F21" s="139">
        <v>3.1009302790837134</v>
      </c>
      <c r="G21" s="248">
        <v>1.9665171419416705</v>
      </c>
      <c r="H21" s="1242">
        <v>103.2</v>
      </c>
      <c r="I21" s="1243"/>
      <c r="J21" s="139">
        <v>2.482621648460781</v>
      </c>
      <c r="K21" s="248">
        <v>2.6936499659031554</v>
      </c>
      <c r="L21" s="1242">
        <v>102.86</v>
      </c>
      <c r="M21" s="1243"/>
      <c r="N21" s="139">
        <v>4.0882412467111884</v>
      </c>
      <c r="O21" s="99">
        <v>0.83203483958609326</v>
      </c>
      <c r="P21" s="43"/>
      <c r="Q21" s="43"/>
      <c r="R21" s="43"/>
    </row>
    <row r="22" spans="2:18" ht="24" customHeight="1" x14ac:dyDescent="0.35">
      <c r="B22" s="57"/>
      <c r="C22" s="84" t="s">
        <v>70</v>
      </c>
      <c r="D22" s="1242">
        <v>104.2</v>
      </c>
      <c r="E22" s="1243"/>
      <c r="F22" s="139">
        <v>3.0560775393136286</v>
      </c>
      <c r="G22" s="248">
        <v>2.0666830328323504</v>
      </c>
      <c r="H22" s="1242">
        <v>104.18</v>
      </c>
      <c r="I22" s="1243"/>
      <c r="J22" s="139">
        <v>1.987273617229568</v>
      </c>
      <c r="K22" s="248">
        <v>2.6280121166913695</v>
      </c>
      <c r="L22" s="1242">
        <v>104.23</v>
      </c>
      <c r="M22" s="1243"/>
      <c r="N22" s="139">
        <v>4.7748291113791641</v>
      </c>
      <c r="O22" s="99">
        <v>1.1883994766681116</v>
      </c>
      <c r="P22" s="43"/>
      <c r="Q22" s="43"/>
      <c r="R22" s="43"/>
    </row>
    <row r="23" spans="2:18" ht="24" customHeight="1" x14ac:dyDescent="0.35">
      <c r="B23" s="57"/>
      <c r="C23" s="84" t="s">
        <v>71</v>
      </c>
      <c r="D23" s="1242">
        <v>104.53</v>
      </c>
      <c r="E23" s="1243"/>
      <c r="F23" s="139">
        <v>4.3317696376883985</v>
      </c>
      <c r="G23" s="248">
        <v>2.2557957367377091</v>
      </c>
      <c r="H23" s="1242">
        <v>104.58</v>
      </c>
      <c r="I23" s="1243"/>
      <c r="J23" s="139">
        <v>3.8324066719618743</v>
      </c>
      <c r="K23" s="248">
        <v>2.7290984392056572</v>
      </c>
      <c r="L23" s="1242">
        <v>104.44</v>
      </c>
      <c r="M23" s="1243"/>
      <c r="N23" s="139">
        <v>5.1021435040756735</v>
      </c>
      <c r="O23" s="99">
        <v>1.5124873959383667</v>
      </c>
      <c r="P23" s="43"/>
      <c r="Q23" s="43"/>
      <c r="R23" s="43"/>
    </row>
    <row r="24" spans="2:18" ht="24" customHeight="1" x14ac:dyDescent="0.35">
      <c r="B24" s="253">
        <v>23</v>
      </c>
      <c r="C24" s="624" t="s">
        <v>72</v>
      </c>
      <c r="D24" s="1848">
        <v>107.22</v>
      </c>
      <c r="E24" s="1849"/>
      <c r="F24" s="267">
        <v>8.1610007061434509</v>
      </c>
      <c r="G24" s="475">
        <v>8.1610007061434509</v>
      </c>
      <c r="H24" s="1848">
        <v>106.94</v>
      </c>
      <c r="I24" s="1849"/>
      <c r="J24" s="267">
        <v>7.6071644194002808</v>
      </c>
      <c r="K24" s="475">
        <v>7.6071644194002808</v>
      </c>
      <c r="L24" s="1848">
        <v>107.66</v>
      </c>
      <c r="M24" s="1849"/>
      <c r="N24" s="267">
        <v>9.044869847057635</v>
      </c>
      <c r="O24" s="384">
        <v>9.044869847057635</v>
      </c>
      <c r="P24" s="43"/>
      <c r="Q24" s="43"/>
      <c r="R24" s="43"/>
    </row>
    <row r="25" spans="2:18" ht="24" customHeight="1" x14ac:dyDescent="0.35">
      <c r="B25" s="57"/>
      <c r="C25" s="84" t="s">
        <v>73</v>
      </c>
      <c r="D25" s="1242">
        <v>106.33</v>
      </c>
      <c r="E25" s="1243"/>
      <c r="F25" s="139">
        <v>4.7895929831477169</v>
      </c>
      <c r="G25" s="248">
        <v>6.4556331006979217</v>
      </c>
      <c r="H25" s="1242">
        <v>105.44</v>
      </c>
      <c r="I25" s="1243"/>
      <c r="J25" s="139">
        <v>3.0291186241938606</v>
      </c>
      <c r="K25" s="248">
        <v>5.2845528455284452</v>
      </c>
      <c r="L25" s="1242">
        <v>107.71</v>
      </c>
      <c r="M25" s="1243"/>
      <c r="N25" s="139">
        <v>7.5916491858954993</v>
      </c>
      <c r="O25" s="99">
        <v>8.3132166566083363</v>
      </c>
      <c r="P25" s="43"/>
      <c r="Q25" s="43"/>
      <c r="R25" s="43"/>
    </row>
    <row r="26" spans="2:18" ht="24" customHeight="1" x14ac:dyDescent="0.35">
      <c r="B26" s="57"/>
      <c r="C26" s="84" t="s">
        <v>74</v>
      </c>
      <c r="D26" s="1242">
        <v>107.79</v>
      </c>
      <c r="E26" s="1243"/>
      <c r="F26" s="139">
        <v>5.7594191522762905</v>
      </c>
      <c r="G26" s="248">
        <v>6.2210762924765461</v>
      </c>
      <c r="H26" s="1242">
        <v>106.79</v>
      </c>
      <c r="I26" s="1243"/>
      <c r="J26" s="139">
        <v>3.8308215848323002</v>
      </c>
      <c r="K26" s="248">
        <v>4.7936434973897768</v>
      </c>
      <c r="L26" s="1242">
        <v>109.36</v>
      </c>
      <c r="M26" s="1243"/>
      <c r="N26" s="139">
        <v>8.8592474616763006</v>
      </c>
      <c r="O26" s="99">
        <v>8.4964918142332202</v>
      </c>
      <c r="P26" s="43"/>
      <c r="Q26" s="43"/>
      <c r="R26" s="43"/>
    </row>
    <row r="27" spans="2:18" ht="24" customHeight="1" x14ac:dyDescent="0.35">
      <c r="B27" s="57"/>
      <c r="C27" s="84" t="s">
        <v>75</v>
      </c>
      <c r="D27" s="1242">
        <v>106.44</v>
      </c>
      <c r="E27" s="1243"/>
      <c r="F27" s="139">
        <v>4.794722851235611</v>
      </c>
      <c r="G27" s="248">
        <v>5.8625553713281819</v>
      </c>
      <c r="H27" s="1242">
        <v>105.16</v>
      </c>
      <c r="I27" s="1243"/>
      <c r="J27" s="139">
        <v>2.6852846401718589</v>
      </c>
      <c r="K27" s="248">
        <v>4.2631087522728484</v>
      </c>
      <c r="L27" s="1242">
        <v>108.44</v>
      </c>
      <c r="M27" s="1243"/>
      <c r="N27" s="139">
        <v>8.1480003989229175</v>
      </c>
      <c r="O27" s="99">
        <v>8.4090397176965315</v>
      </c>
      <c r="P27" s="43"/>
      <c r="Q27" s="43"/>
      <c r="R27" s="43"/>
    </row>
    <row r="28" spans="2:18" ht="24" customHeight="1" x14ac:dyDescent="0.35">
      <c r="B28" s="57"/>
      <c r="C28" s="84" t="s">
        <v>76</v>
      </c>
      <c r="D28" s="1242">
        <v>107.38</v>
      </c>
      <c r="E28" s="1243"/>
      <c r="F28" s="139">
        <v>5.2435558169165786</v>
      </c>
      <c r="G28" s="248">
        <v>5.7377696988856641</v>
      </c>
      <c r="H28" s="1242">
        <v>106.26</v>
      </c>
      <c r="I28" s="1243"/>
      <c r="J28" s="139">
        <v>3.0549898167006262</v>
      </c>
      <c r="K28" s="248">
        <v>4.0188986257327031</v>
      </c>
      <c r="L28" s="1242">
        <v>109.12</v>
      </c>
      <c r="M28" s="1243"/>
      <c r="N28" s="139">
        <v>8.7502491528802082</v>
      </c>
      <c r="O28" s="99">
        <v>8.4775259546718384</v>
      </c>
      <c r="P28" s="43"/>
      <c r="Q28" s="43"/>
      <c r="R28" s="43"/>
    </row>
    <row r="29" spans="2:18" ht="24" customHeight="1" x14ac:dyDescent="0.35">
      <c r="B29" s="57"/>
      <c r="C29" s="84" t="s">
        <v>77</v>
      </c>
      <c r="D29" s="1242">
        <v>109.26</v>
      </c>
      <c r="E29" s="1243"/>
      <c r="F29" s="139">
        <v>7.3280943025540335</v>
      </c>
      <c r="G29" s="248">
        <v>6.004079484142677</v>
      </c>
      <c r="H29" s="1242">
        <v>107.96</v>
      </c>
      <c r="I29" s="1243"/>
      <c r="J29" s="139">
        <v>5.7084108489180441</v>
      </c>
      <c r="K29" s="248">
        <v>4.3007415634902513</v>
      </c>
      <c r="L29" s="1242">
        <v>111.29</v>
      </c>
      <c r="M29" s="1243"/>
      <c r="N29" s="139">
        <v>9.8726429065060692</v>
      </c>
      <c r="O29" s="99">
        <v>8.7125748502993936</v>
      </c>
      <c r="P29" s="43"/>
      <c r="Q29" s="43"/>
      <c r="R29" s="43"/>
    </row>
    <row r="30" spans="2:18" ht="24" customHeight="1" x14ac:dyDescent="0.35">
      <c r="B30" s="57"/>
      <c r="C30" s="84" t="s">
        <v>66</v>
      </c>
      <c r="D30" s="1242">
        <v>108.24</v>
      </c>
      <c r="E30" s="1243"/>
      <c r="F30" s="139">
        <v>6.1592781482934456</v>
      </c>
      <c r="G30" s="248">
        <v>6.0263706541950901</v>
      </c>
      <c r="H30" s="1242">
        <v>107.28</v>
      </c>
      <c r="I30" s="1243"/>
      <c r="J30" s="139">
        <v>4.6123842028279016</v>
      </c>
      <c r="K30" s="248">
        <v>4.3454537823355954</v>
      </c>
      <c r="L30" s="1242">
        <v>109.74</v>
      </c>
      <c r="M30" s="1243"/>
      <c r="N30" s="139">
        <v>8.6212016232802178</v>
      </c>
      <c r="O30" s="99">
        <v>8.6994289620210061</v>
      </c>
      <c r="P30" s="43"/>
      <c r="Q30" s="43"/>
      <c r="R30" s="43"/>
    </row>
    <row r="31" spans="2:18" ht="2.15" customHeight="1" x14ac:dyDescent="0.35">
      <c r="B31" s="1684"/>
      <c r="C31" s="1856"/>
      <c r="D31" s="1857"/>
      <c r="E31" s="1858"/>
      <c r="F31" s="625"/>
      <c r="G31" s="626"/>
      <c r="H31" s="1857"/>
      <c r="I31" s="1858"/>
      <c r="J31" s="627"/>
      <c r="K31" s="628"/>
      <c r="L31" s="1857"/>
      <c r="M31" s="1858"/>
      <c r="N31" s="625"/>
      <c r="O31" s="626"/>
      <c r="P31" s="43"/>
      <c r="Q31" s="43"/>
      <c r="R31" s="43"/>
    </row>
    <row r="32" spans="2:18" s="319" customFormat="1" ht="18" customHeight="1" x14ac:dyDescent="0.3">
      <c r="B32" s="318" t="s">
        <v>464</v>
      </c>
      <c r="C32" s="318"/>
    </row>
    <row r="33" spans="2:18" ht="24" customHeight="1" x14ac:dyDescent="0.35">
      <c r="B33" s="92"/>
      <c r="C33" s="92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</row>
    <row r="34" spans="2:18" ht="18" customHeight="1" x14ac:dyDescent="0.35">
      <c r="B34" s="92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</row>
    <row r="35" spans="2:18" ht="24" customHeight="1" x14ac:dyDescent="0.35">
      <c r="B35" s="92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</row>
    <row r="36" spans="2:18" ht="24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4" customHeight="1" x14ac:dyDescent="0.35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</row>
    <row r="38" spans="2:18" ht="8.15" customHeight="1" x14ac:dyDescent="0.35">
      <c r="B38" s="92"/>
      <c r="C38" s="9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</row>
    <row r="39" spans="2:18" ht="4" customHeight="1" x14ac:dyDescent="0.35">
      <c r="B39" s="92"/>
      <c r="C39" s="92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</row>
    <row r="40" spans="2:18" ht="2.15" customHeight="1" x14ac:dyDescent="0.35">
      <c r="B40" s="92"/>
      <c r="C40" s="92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</row>
    <row r="41" spans="2:1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</row>
    <row r="42" spans="2:1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</row>
    <row r="43" spans="2:1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</row>
    <row r="44" spans="2:1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</row>
    <row r="45" spans="2:1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</row>
    <row r="46" spans="2:1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</row>
    <row r="47" spans="2:1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</row>
    <row r="48" spans="2:1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</row>
    <row r="49" spans="2:1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</row>
    <row r="50" spans="2:1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</row>
    <row r="51" spans="2:1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</row>
    <row r="52" spans="2:1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</row>
    <row r="53" spans="2:1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</row>
    <row r="54" spans="2:1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</row>
    <row r="55" spans="2:1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</row>
    <row r="56" spans="2:1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</row>
    <row r="57" spans="2:1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</row>
    <row r="58" spans="2:1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</row>
    <row r="59" spans="2:1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</row>
    <row r="60" spans="2:1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</row>
    <row r="61" spans="2:1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</row>
    <row r="62" spans="2:1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</row>
    <row r="63" spans="2:1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</row>
    <row r="64" spans="2:1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</row>
    <row r="65" spans="2:1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</row>
    <row r="66" spans="2:18" ht="8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</row>
    <row r="67" spans="2:18" ht="18" customHeight="1" x14ac:dyDescent="0.4">
      <c r="B67" s="39" t="s">
        <v>465</v>
      </c>
      <c r="C67" s="40"/>
    </row>
    <row r="68" spans="2:18" ht="18" customHeight="1" x14ac:dyDescent="0.25">
      <c r="B68" s="127" t="s">
        <v>466</v>
      </c>
      <c r="C68" s="92"/>
    </row>
    <row r="69" spans="2:18" ht="24" customHeight="1" x14ac:dyDescent="0.35">
      <c r="B69" s="1686"/>
      <c r="C69" s="1686"/>
      <c r="D69" s="1279" t="s">
        <v>467</v>
      </c>
      <c r="E69" s="1279"/>
      <c r="F69" s="1279" t="s">
        <v>468</v>
      </c>
      <c r="G69" s="1279"/>
      <c r="H69" s="1279" t="s">
        <v>469</v>
      </c>
      <c r="I69" s="1279"/>
      <c r="J69" s="1279" t="s">
        <v>470</v>
      </c>
      <c r="K69" s="1279"/>
      <c r="L69" s="1279" t="s">
        <v>446</v>
      </c>
      <c r="M69" s="1279"/>
      <c r="N69" s="1279" t="s">
        <v>471</v>
      </c>
      <c r="O69" s="1279"/>
      <c r="P69" s="43"/>
      <c r="Q69" s="43"/>
      <c r="R69" s="43"/>
    </row>
    <row r="70" spans="2:18" ht="24" customHeight="1" x14ac:dyDescent="0.35">
      <c r="B70" s="1686"/>
      <c r="C70" s="1686"/>
      <c r="D70" s="1527"/>
      <c r="E70" s="1527"/>
      <c r="F70" s="1527"/>
      <c r="G70" s="1527"/>
      <c r="H70" s="1527"/>
      <c r="I70" s="1527"/>
      <c r="J70" s="1527"/>
      <c r="K70" s="1527"/>
      <c r="L70" s="1527"/>
      <c r="M70" s="1527"/>
      <c r="N70" s="1527"/>
      <c r="O70" s="1527"/>
      <c r="P70" s="43"/>
      <c r="Q70" s="43"/>
      <c r="R70" s="43"/>
    </row>
    <row r="71" spans="2:18" ht="24" customHeight="1" x14ac:dyDescent="0.35">
      <c r="B71" s="1797" t="s">
        <v>204</v>
      </c>
      <c r="C71" s="1798"/>
      <c r="D71" s="629">
        <v>33.436642623666671</v>
      </c>
      <c r="E71" s="630">
        <v>37043</v>
      </c>
      <c r="F71" s="631">
        <v>15.660594455666665</v>
      </c>
      <c r="G71" s="630">
        <v>43678</v>
      </c>
      <c r="H71" s="629">
        <v>19.445699558666668</v>
      </c>
      <c r="I71" s="630">
        <v>43678</v>
      </c>
      <c r="J71" s="629">
        <v>26.488694378333324</v>
      </c>
      <c r="K71" s="630">
        <v>36982</v>
      </c>
      <c r="L71" s="629">
        <v>29.113155765999998</v>
      </c>
      <c r="M71" s="630">
        <v>36982</v>
      </c>
      <c r="N71" s="629">
        <v>34.583680770000001</v>
      </c>
      <c r="O71" s="591">
        <v>37257</v>
      </c>
      <c r="P71" s="43"/>
      <c r="Q71" s="43"/>
      <c r="R71" s="43"/>
    </row>
    <row r="72" spans="2:18" ht="24" customHeight="1" x14ac:dyDescent="0.35">
      <c r="B72" s="1385" t="s">
        <v>205</v>
      </c>
      <c r="C72" s="1386"/>
      <c r="D72" s="632">
        <v>-72.386814343666671</v>
      </c>
      <c r="E72" s="633">
        <v>43952</v>
      </c>
      <c r="F72" s="632">
        <v>-33.987921344666667</v>
      </c>
      <c r="G72" s="633">
        <v>37773</v>
      </c>
      <c r="H72" s="632">
        <v>-29.659121321333334</v>
      </c>
      <c r="I72" s="633">
        <v>43922</v>
      </c>
      <c r="J72" s="632">
        <v>-67.582527186999997</v>
      </c>
      <c r="K72" s="633">
        <v>43922</v>
      </c>
      <c r="L72" s="632">
        <v>-71.733611066999998</v>
      </c>
      <c r="M72" s="633">
        <v>43952</v>
      </c>
      <c r="N72" s="632">
        <v>-55.202745833333331</v>
      </c>
      <c r="O72" s="570">
        <v>43922</v>
      </c>
      <c r="P72" s="43"/>
      <c r="Q72" s="43"/>
      <c r="R72" s="43"/>
    </row>
    <row r="73" spans="2:18" ht="24" customHeight="1" x14ac:dyDescent="0.35">
      <c r="B73" s="1177">
        <v>2020</v>
      </c>
      <c r="C73" s="1164"/>
      <c r="D73" s="1241">
        <v>-30.295629101083332</v>
      </c>
      <c r="E73" s="1241"/>
      <c r="F73" s="1241">
        <v>-11.946769969416666</v>
      </c>
      <c r="G73" s="1241"/>
      <c r="H73" s="1241">
        <v>-1.958014817166668</v>
      </c>
      <c r="I73" s="1241"/>
      <c r="J73" s="1241">
        <v>-9.8887369346666691</v>
      </c>
      <c r="K73" s="1241"/>
      <c r="L73" s="1241">
        <v>-31.876860104083338</v>
      </c>
      <c r="M73" s="1241"/>
      <c r="N73" s="1241">
        <v>-1.0857799038333329</v>
      </c>
      <c r="O73" s="1239"/>
      <c r="P73" s="43"/>
      <c r="Q73" s="43"/>
      <c r="R73" s="43"/>
    </row>
    <row r="74" spans="2:18" ht="24" customHeight="1" x14ac:dyDescent="0.35">
      <c r="B74" s="1177">
        <v>2021</v>
      </c>
      <c r="C74" s="1164"/>
      <c r="D74" s="1241">
        <v>-2.0799284395555557</v>
      </c>
      <c r="E74" s="1241"/>
      <c r="F74" s="1241">
        <v>-0.89643421827777814</v>
      </c>
      <c r="G74" s="1241"/>
      <c r="H74" s="1241">
        <v>5.4430744813888881</v>
      </c>
      <c r="I74" s="1241"/>
      <c r="J74" s="1241">
        <v>7.3625309664166672</v>
      </c>
      <c r="K74" s="1241"/>
      <c r="L74" s="1241">
        <v>-2.2081877853333309</v>
      </c>
      <c r="M74" s="1241"/>
      <c r="N74" s="1241">
        <v>12.388153062638887</v>
      </c>
      <c r="O74" s="1239"/>
      <c r="P74" s="43"/>
      <c r="Q74" s="43"/>
      <c r="R74" s="43"/>
    </row>
    <row r="75" spans="2:18" ht="24" customHeight="1" x14ac:dyDescent="0.35">
      <c r="B75" s="1177">
        <v>2022</v>
      </c>
      <c r="C75" s="1164"/>
      <c r="D75" s="1241">
        <v>15.689537225583335</v>
      </c>
      <c r="E75" s="1241"/>
      <c r="F75" s="1241">
        <v>9.2611647931666656</v>
      </c>
      <c r="G75" s="1241"/>
      <c r="H75" s="1241">
        <v>9.665331726749999</v>
      </c>
      <c r="I75" s="1241"/>
      <c r="J75" s="1241">
        <v>10.382713548583334</v>
      </c>
      <c r="K75" s="1241"/>
      <c r="L75" s="1241">
        <v>14.093433238750002</v>
      </c>
      <c r="M75" s="1241"/>
      <c r="N75" s="1241">
        <v>13.268040156166668</v>
      </c>
      <c r="O75" s="1239"/>
      <c r="P75" s="43"/>
      <c r="Q75" s="43"/>
      <c r="R75" s="43"/>
    </row>
    <row r="76" spans="2:18" ht="24" customHeight="1" x14ac:dyDescent="0.35">
      <c r="B76" s="51"/>
      <c r="C76" s="52"/>
      <c r="D76" s="1223"/>
      <c r="E76" s="1223"/>
      <c r="F76" s="1223"/>
      <c r="G76" s="1223"/>
      <c r="H76" s="1223"/>
      <c r="I76" s="1223"/>
      <c r="J76" s="1223"/>
      <c r="K76" s="1223"/>
      <c r="L76" s="1223"/>
      <c r="M76" s="1223"/>
      <c r="N76" s="1223"/>
      <c r="O76" s="1221"/>
      <c r="P76" s="43"/>
      <c r="Q76" s="43"/>
      <c r="R76" s="43"/>
    </row>
    <row r="77" spans="2:18" ht="24" customHeight="1" x14ac:dyDescent="0.35">
      <c r="B77" s="57">
        <v>22</v>
      </c>
      <c r="C77" s="84" t="s">
        <v>75</v>
      </c>
      <c r="D77" s="1359">
        <v>20.718942352000003</v>
      </c>
      <c r="E77" s="1359"/>
      <c r="F77" s="1359">
        <v>9.1561589140000006</v>
      </c>
      <c r="G77" s="1359"/>
      <c r="H77" s="1359">
        <v>11.906655723</v>
      </c>
      <c r="I77" s="1359"/>
      <c r="J77" s="1359">
        <v>22.663413413000001</v>
      </c>
      <c r="K77" s="1359"/>
      <c r="L77" s="1359">
        <v>27.214930596000002</v>
      </c>
      <c r="M77" s="1359"/>
      <c r="N77" s="1359">
        <v>13.694276907999999</v>
      </c>
      <c r="O77" s="1210"/>
      <c r="P77" s="43"/>
      <c r="Q77" s="43"/>
      <c r="R77" s="43"/>
    </row>
    <row r="78" spans="2:18" ht="24" customHeight="1" x14ac:dyDescent="0.35">
      <c r="B78" s="57"/>
      <c r="C78" s="84" t="s">
        <v>76</v>
      </c>
      <c r="D78" s="1359">
        <v>23.377481056000001</v>
      </c>
      <c r="E78" s="1359"/>
      <c r="F78" s="1359">
        <v>10.300073362999999</v>
      </c>
      <c r="G78" s="1359"/>
      <c r="H78" s="1359">
        <v>11.331659987999998</v>
      </c>
      <c r="I78" s="1359"/>
      <c r="J78" s="1359">
        <v>15.307559838</v>
      </c>
      <c r="K78" s="1359"/>
      <c r="L78" s="1359">
        <v>22.738005818999998</v>
      </c>
      <c r="M78" s="1359"/>
      <c r="N78" s="1359">
        <v>14.440640390999999</v>
      </c>
      <c r="O78" s="1210"/>
      <c r="P78" s="43"/>
      <c r="Q78" s="43"/>
      <c r="R78" s="43"/>
    </row>
    <row r="79" spans="2:18" ht="24" customHeight="1" x14ac:dyDescent="0.35">
      <c r="B79" s="57"/>
      <c r="C79" s="84" t="s">
        <v>77</v>
      </c>
      <c r="D79" s="1359">
        <v>26.517447037000004</v>
      </c>
      <c r="E79" s="1359"/>
      <c r="F79" s="1359">
        <v>10.795158103</v>
      </c>
      <c r="G79" s="1359"/>
      <c r="H79" s="1359">
        <v>12.148821803000001</v>
      </c>
      <c r="I79" s="1359"/>
      <c r="J79" s="1359">
        <v>9.8085085039999989</v>
      </c>
      <c r="K79" s="1359"/>
      <c r="L79" s="1359">
        <v>21.423479710000002</v>
      </c>
      <c r="M79" s="1359"/>
      <c r="N79" s="1359">
        <v>12.981776725999996</v>
      </c>
      <c r="O79" s="1210"/>
      <c r="P79" s="43"/>
      <c r="Q79" s="43"/>
      <c r="R79" s="43"/>
    </row>
    <row r="80" spans="2:18" ht="24" customHeight="1" x14ac:dyDescent="0.35">
      <c r="B80" s="57"/>
      <c r="C80" s="84" t="s">
        <v>66</v>
      </c>
      <c r="D80" s="1359">
        <v>20.971962528999999</v>
      </c>
      <c r="E80" s="1359"/>
      <c r="F80" s="1359">
        <v>10.898990565</v>
      </c>
      <c r="G80" s="1359"/>
      <c r="H80" s="1359">
        <v>8.0660095099999989</v>
      </c>
      <c r="I80" s="1359"/>
      <c r="J80" s="1359">
        <v>5.8188768799999995</v>
      </c>
      <c r="K80" s="1359"/>
      <c r="L80" s="1359">
        <v>14.936953982999999</v>
      </c>
      <c r="M80" s="1359"/>
      <c r="N80" s="1359">
        <v>10.592059596000002</v>
      </c>
      <c r="O80" s="1210"/>
      <c r="P80" s="43"/>
      <c r="Q80" s="43"/>
      <c r="R80" s="43"/>
    </row>
    <row r="81" spans="2:18" ht="24" customHeight="1" x14ac:dyDescent="0.35">
      <c r="B81" s="57"/>
      <c r="C81" s="84" t="s">
        <v>67</v>
      </c>
      <c r="D81" s="1359">
        <v>18.676196521000001</v>
      </c>
      <c r="E81" s="1359"/>
      <c r="F81" s="1359">
        <v>10.994234112000001</v>
      </c>
      <c r="G81" s="1359"/>
      <c r="H81" s="1359">
        <v>9.7086951199999998</v>
      </c>
      <c r="I81" s="1359"/>
      <c r="J81" s="1359">
        <v>8.1742494019999992</v>
      </c>
      <c r="K81" s="1359"/>
      <c r="L81" s="1359">
        <v>18.863281104000002</v>
      </c>
      <c r="M81" s="1359"/>
      <c r="N81" s="1359">
        <v>12.975685378</v>
      </c>
      <c r="O81" s="1210"/>
      <c r="P81" s="43"/>
      <c r="Q81" s="43"/>
      <c r="R81" s="43"/>
    </row>
    <row r="82" spans="2:18" ht="24" customHeight="1" x14ac:dyDescent="0.35">
      <c r="B82" s="57"/>
      <c r="C82" s="84" t="s">
        <v>68</v>
      </c>
      <c r="D82" s="1359">
        <v>12.754129059</v>
      </c>
      <c r="E82" s="1359"/>
      <c r="F82" s="1359">
        <v>7.7860938070000003</v>
      </c>
      <c r="G82" s="1359"/>
      <c r="H82" s="1359">
        <v>8.5795507700000009</v>
      </c>
      <c r="I82" s="1359"/>
      <c r="J82" s="1359">
        <v>5.6798411560000002</v>
      </c>
      <c r="K82" s="1359"/>
      <c r="L82" s="1359">
        <v>10.197694889999999</v>
      </c>
      <c r="M82" s="1359"/>
      <c r="N82" s="1359">
        <v>10.231636906</v>
      </c>
      <c r="O82" s="1210"/>
      <c r="P82" s="43"/>
      <c r="Q82" s="43"/>
      <c r="R82" s="43"/>
    </row>
    <row r="83" spans="2:18" ht="24" customHeight="1" x14ac:dyDescent="0.35">
      <c r="B83" s="57"/>
      <c r="C83" s="84" t="s">
        <v>69</v>
      </c>
      <c r="D83" s="1359">
        <v>11.393671811000001</v>
      </c>
      <c r="E83" s="1359"/>
      <c r="F83" s="1359">
        <v>11.726282564999998</v>
      </c>
      <c r="G83" s="1359"/>
      <c r="H83" s="1359">
        <v>6.7057917959999997</v>
      </c>
      <c r="I83" s="1359"/>
      <c r="J83" s="1359">
        <v>1.74953336</v>
      </c>
      <c r="K83" s="1359"/>
      <c r="L83" s="1359">
        <v>12.310460701</v>
      </c>
      <c r="M83" s="1359"/>
      <c r="N83" s="1359">
        <v>0.22529156700000108</v>
      </c>
      <c r="O83" s="1210"/>
      <c r="P83" s="43"/>
      <c r="Q83" s="43"/>
      <c r="R83" s="43"/>
    </row>
    <row r="84" spans="2:18" ht="24" customHeight="1" x14ac:dyDescent="0.35">
      <c r="B84" s="57"/>
      <c r="C84" s="84" t="s">
        <v>70</v>
      </c>
      <c r="D84" s="1359">
        <v>11.828196359000001</v>
      </c>
      <c r="E84" s="1359"/>
      <c r="F84" s="1359">
        <v>10.136577061000001</v>
      </c>
      <c r="G84" s="1359"/>
      <c r="H84" s="1359">
        <v>7.8735825740000003</v>
      </c>
      <c r="I84" s="1359"/>
      <c r="J84" s="1359">
        <v>5.331623228999999</v>
      </c>
      <c r="K84" s="1359"/>
      <c r="L84" s="1359">
        <v>8.1794576019999994</v>
      </c>
      <c r="M84" s="1359"/>
      <c r="N84" s="1359">
        <v>9.3054937819999992</v>
      </c>
      <c r="O84" s="1210"/>
      <c r="P84" s="43"/>
      <c r="Q84" s="43"/>
      <c r="R84" s="43"/>
    </row>
    <row r="85" spans="2:18" ht="24" customHeight="1" x14ac:dyDescent="0.35">
      <c r="B85" s="110"/>
      <c r="C85" s="52" t="s">
        <v>71</v>
      </c>
      <c r="D85" s="1223">
        <v>4.8293177629999997</v>
      </c>
      <c r="E85" s="1223"/>
      <c r="F85" s="1223">
        <v>8.020108402</v>
      </c>
      <c r="G85" s="1223"/>
      <c r="H85" s="1223">
        <v>2.2342846180000002</v>
      </c>
      <c r="I85" s="1223"/>
      <c r="J85" s="1223">
        <v>6.9783804019999991</v>
      </c>
      <c r="K85" s="1223"/>
      <c r="L85" s="1223">
        <v>5.7783210990000002</v>
      </c>
      <c r="M85" s="1223"/>
      <c r="N85" s="1223">
        <v>10.313952587999999</v>
      </c>
      <c r="O85" s="1221"/>
      <c r="P85" s="43"/>
      <c r="Q85" s="43"/>
      <c r="R85" s="43"/>
    </row>
    <row r="86" spans="2:18" ht="24" customHeight="1" x14ac:dyDescent="0.35">
      <c r="B86" s="57">
        <v>23</v>
      </c>
      <c r="C86" s="84" t="s">
        <v>72</v>
      </c>
      <c r="D86" s="1359">
        <v>4.8806049310000006</v>
      </c>
      <c r="E86" s="1359"/>
      <c r="F86" s="1359">
        <v>-3.5162455470000005</v>
      </c>
      <c r="G86" s="1359"/>
      <c r="H86" s="1359">
        <v>9.0433543739999998</v>
      </c>
      <c r="I86" s="1359"/>
      <c r="J86" s="1359">
        <v>8.0061199189999996</v>
      </c>
      <c r="K86" s="1359"/>
      <c r="L86" s="1359">
        <v>6.5212923959999998</v>
      </c>
      <c r="M86" s="1359"/>
      <c r="N86" s="1359">
        <v>17.134246173000001</v>
      </c>
      <c r="O86" s="1210"/>
      <c r="P86" s="43"/>
      <c r="Q86" s="43"/>
      <c r="R86" s="43"/>
    </row>
    <row r="87" spans="2:18" ht="24" customHeight="1" x14ac:dyDescent="0.35">
      <c r="B87" s="57"/>
      <c r="C87" s="84" t="s">
        <v>73</v>
      </c>
      <c r="D87" s="1359">
        <v>20.402415712</v>
      </c>
      <c r="E87" s="1359"/>
      <c r="F87" s="1359">
        <v>12.530403736</v>
      </c>
      <c r="G87" s="1359"/>
      <c r="H87" s="1359">
        <v>7.2856677499999991</v>
      </c>
      <c r="I87" s="1359"/>
      <c r="J87" s="1359">
        <v>11.873861016999999</v>
      </c>
      <c r="K87" s="1359"/>
      <c r="L87" s="1359">
        <v>15.186973074999999</v>
      </c>
      <c r="M87" s="1359"/>
      <c r="N87" s="1359">
        <v>16.073657777000001</v>
      </c>
      <c r="O87" s="1210"/>
      <c r="P87" s="43"/>
      <c r="Q87" s="43"/>
      <c r="R87" s="43"/>
    </row>
    <row r="88" spans="2:18" ht="24" customHeight="1" x14ac:dyDescent="0.35">
      <c r="B88" s="57"/>
      <c r="C88" s="84" t="s">
        <v>74</v>
      </c>
      <c r="D88" s="1359">
        <v>12.564787825</v>
      </c>
      <c r="E88" s="1359"/>
      <c r="F88" s="1359">
        <v>7.5231852259999998</v>
      </c>
      <c r="G88" s="1359"/>
      <c r="H88" s="1359">
        <v>5.7122080010000005</v>
      </c>
      <c r="I88" s="1359"/>
      <c r="J88" s="1359">
        <v>12.959305235999999</v>
      </c>
      <c r="K88" s="1359"/>
      <c r="L88" s="1359">
        <v>15.123361150000001</v>
      </c>
      <c r="M88" s="1359"/>
      <c r="N88" s="1359">
        <v>11.657385059999999</v>
      </c>
      <c r="O88" s="1210"/>
      <c r="P88" s="43"/>
      <c r="Q88" s="43"/>
      <c r="R88" s="43"/>
    </row>
    <row r="89" spans="2:18" ht="24" customHeight="1" x14ac:dyDescent="0.35">
      <c r="B89" s="57"/>
      <c r="C89" s="84" t="s">
        <v>75</v>
      </c>
      <c r="D89" s="1359">
        <v>16.343639523</v>
      </c>
      <c r="E89" s="1359"/>
      <c r="F89" s="1359">
        <v>14.940459480000001</v>
      </c>
      <c r="G89" s="1359"/>
      <c r="H89" s="1359">
        <v>7.5431835889999999</v>
      </c>
      <c r="I89" s="1359"/>
      <c r="J89" s="1359">
        <v>12.305155536999999</v>
      </c>
      <c r="K89" s="1359"/>
      <c r="L89" s="1359">
        <v>17.828201382</v>
      </c>
      <c r="M89" s="1359"/>
      <c r="N89" s="1359">
        <v>18.302530058000002</v>
      </c>
      <c r="O89" s="1210"/>
      <c r="P89" s="43"/>
      <c r="Q89" s="43"/>
      <c r="R89" s="43"/>
    </row>
    <row r="90" spans="2:18" ht="24" customHeight="1" x14ac:dyDescent="0.35">
      <c r="B90" s="57"/>
      <c r="C90" s="84" t="s">
        <v>76</v>
      </c>
      <c r="D90" s="1359">
        <v>6.7437920600000005</v>
      </c>
      <c r="E90" s="1359"/>
      <c r="F90" s="1359">
        <v>8.0674962130000001</v>
      </c>
      <c r="G90" s="1359"/>
      <c r="H90" s="1359">
        <v>3.787362087</v>
      </c>
      <c r="I90" s="1359"/>
      <c r="J90" s="1359">
        <v>9.9781422089999996</v>
      </c>
      <c r="K90" s="1359"/>
      <c r="L90" s="1359">
        <v>10.859694980999999</v>
      </c>
      <c r="M90" s="1359"/>
      <c r="N90" s="1359">
        <v>4.9730635479999989</v>
      </c>
      <c r="O90" s="1210"/>
      <c r="P90" s="43"/>
      <c r="Q90" s="43"/>
      <c r="R90" s="43"/>
    </row>
    <row r="91" spans="2:18" ht="24" customHeight="1" x14ac:dyDescent="0.35">
      <c r="B91" s="57"/>
      <c r="C91" s="84" t="s">
        <v>77</v>
      </c>
      <c r="D91" s="1359">
        <v>16.801284023000001</v>
      </c>
      <c r="E91" s="1359"/>
      <c r="F91" s="1359">
        <v>11.128692343999999</v>
      </c>
      <c r="G91" s="1359"/>
      <c r="H91" s="1359">
        <v>-1.1650538560000001</v>
      </c>
      <c r="I91" s="1359"/>
      <c r="J91" s="1359">
        <v>7.6801796919999994</v>
      </c>
      <c r="K91" s="1359"/>
      <c r="L91" s="1359">
        <v>10.857647360999998</v>
      </c>
      <c r="M91" s="1359"/>
      <c r="N91" s="1359">
        <v>2.4996190459999994</v>
      </c>
      <c r="O91" s="1210"/>
      <c r="P91" s="43"/>
      <c r="Q91" s="43"/>
      <c r="R91" s="43"/>
    </row>
    <row r="92" spans="2:18" ht="24" customHeight="1" x14ac:dyDescent="0.35">
      <c r="B92" s="57"/>
      <c r="C92" s="84" t="s">
        <v>66</v>
      </c>
      <c r="D92" s="1359">
        <v>10.443656475000001</v>
      </c>
      <c r="E92" s="1359"/>
      <c r="F92" s="1359">
        <v>5.6162062070000012</v>
      </c>
      <c r="G92" s="1359"/>
      <c r="H92" s="1359">
        <v>-0.82393698200000021</v>
      </c>
      <c r="I92" s="1359"/>
      <c r="J92" s="1359">
        <v>-2.2883672500000003</v>
      </c>
      <c r="K92" s="1359"/>
      <c r="L92" s="1359">
        <v>6.1727474269999991</v>
      </c>
      <c r="M92" s="1359"/>
      <c r="N92" s="1359">
        <v>4.213856054999999</v>
      </c>
      <c r="O92" s="1210"/>
      <c r="P92" s="43"/>
      <c r="Q92" s="43"/>
      <c r="R92" s="43"/>
    </row>
    <row r="93" spans="2:18" ht="24" customHeight="1" x14ac:dyDescent="0.35">
      <c r="B93" s="57"/>
      <c r="C93" s="84" t="s">
        <v>67</v>
      </c>
      <c r="D93" s="1359">
        <v>6.2259279440000004</v>
      </c>
      <c r="E93" s="1359"/>
      <c r="F93" s="1359">
        <v>3.1954856990000002</v>
      </c>
      <c r="G93" s="1359"/>
      <c r="H93" s="1359">
        <v>9.0358978370000003</v>
      </c>
      <c r="I93" s="1359"/>
      <c r="J93" s="1359">
        <v>0.5926931660000001</v>
      </c>
      <c r="K93" s="1359"/>
      <c r="L93" s="1359">
        <v>-4.2552423319999999</v>
      </c>
      <c r="M93" s="1359"/>
      <c r="N93" s="1359">
        <v>3.6536449260000001</v>
      </c>
      <c r="O93" s="1210"/>
      <c r="P93" s="43"/>
      <c r="Q93" s="43"/>
      <c r="R93" s="43"/>
    </row>
    <row r="94" spans="2:18" ht="24" customHeight="1" x14ac:dyDescent="0.35">
      <c r="B94" s="57"/>
      <c r="C94" s="84" t="s">
        <v>68</v>
      </c>
      <c r="D94" s="1359">
        <v>-2.8692104320000009</v>
      </c>
      <c r="E94" s="1359"/>
      <c r="F94" s="1359">
        <v>2.0871879040000003</v>
      </c>
      <c r="G94" s="1359"/>
      <c r="H94" s="1359">
        <v>3.7002634519999997</v>
      </c>
      <c r="I94" s="1359"/>
      <c r="J94" s="1359">
        <v>7.4253616319999995</v>
      </c>
      <c r="K94" s="1359"/>
      <c r="L94" s="1359">
        <v>-7.4256437189999991</v>
      </c>
      <c r="M94" s="1359"/>
      <c r="N94" s="1359">
        <v>9.4548504930000004</v>
      </c>
      <c r="O94" s="1210"/>
      <c r="P94" s="43"/>
      <c r="Q94" s="43"/>
      <c r="R94" s="43"/>
    </row>
    <row r="95" spans="2:18" ht="2.15" customHeight="1" x14ac:dyDescent="0.35">
      <c r="B95" s="546"/>
      <c r="C95" s="592"/>
      <c r="D95" s="1779"/>
      <c r="E95" s="1779"/>
      <c r="F95" s="1779"/>
      <c r="G95" s="1779"/>
      <c r="H95" s="1779"/>
      <c r="I95" s="1779"/>
      <c r="J95" s="1779"/>
      <c r="K95" s="1779"/>
      <c r="L95" s="1779"/>
      <c r="M95" s="1779"/>
      <c r="N95" s="1779"/>
      <c r="O95" s="1779"/>
      <c r="P95" s="43"/>
      <c r="Q95" s="43"/>
      <c r="R95" s="43"/>
    </row>
    <row r="96" spans="2:18" s="319" customFormat="1" ht="18" customHeight="1" x14ac:dyDescent="0.3">
      <c r="B96" s="318" t="s">
        <v>472</v>
      </c>
      <c r="C96" s="318"/>
    </row>
    <row r="97" spans="2:18" ht="18" customHeight="1" x14ac:dyDescent="0.35">
      <c r="B97" s="387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</row>
    <row r="100" spans="2:18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43"/>
      <c r="Q100" s="43"/>
      <c r="R100" s="43"/>
    </row>
    <row r="101" spans="2:18" ht="18" customHeight="1" x14ac:dyDescent="0.4">
      <c r="B101" s="90" t="str">
        <f>+Capa!G15</f>
        <v>Indicadores de Conjuntura  •  setembro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50" t="s">
        <v>900</v>
      </c>
      <c r="P101" s="43"/>
      <c r="Q101" s="43"/>
      <c r="R101" s="43"/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</sheetData>
  <mergeCells count="230">
    <mergeCell ref="N78:O78"/>
    <mergeCell ref="D77:E77"/>
    <mergeCell ref="F77:G77"/>
    <mergeCell ref="H77:I77"/>
    <mergeCell ref="J77:K77"/>
    <mergeCell ref="L77:M77"/>
    <mergeCell ref="N77:O77"/>
    <mergeCell ref="D91:E91"/>
    <mergeCell ref="F91:G91"/>
    <mergeCell ref="H91:I91"/>
    <mergeCell ref="J91:K91"/>
    <mergeCell ref="L91:M91"/>
    <mergeCell ref="N91:O91"/>
    <mergeCell ref="D79:E79"/>
    <mergeCell ref="F79:G79"/>
    <mergeCell ref="H79:I79"/>
    <mergeCell ref="J79:K79"/>
    <mergeCell ref="L79:M79"/>
    <mergeCell ref="N79:O79"/>
    <mergeCell ref="D90:E90"/>
    <mergeCell ref="F90:G90"/>
    <mergeCell ref="H90:I90"/>
    <mergeCell ref="J90:K90"/>
    <mergeCell ref="L90:M90"/>
    <mergeCell ref="N90:O90"/>
    <mergeCell ref="D89:E89"/>
    <mergeCell ref="F89:G89"/>
    <mergeCell ref="H89:I89"/>
    <mergeCell ref="J89:K89"/>
    <mergeCell ref="L89:M89"/>
    <mergeCell ref="N89:O89"/>
    <mergeCell ref="D15:E15"/>
    <mergeCell ref="H15:I15"/>
    <mergeCell ref="L15:M15"/>
    <mergeCell ref="D16:E16"/>
    <mergeCell ref="H16:I16"/>
    <mergeCell ref="L16:M16"/>
    <mergeCell ref="D21:E21"/>
    <mergeCell ref="H21:I21"/>
    <mergeCell ref="L21:M21"/>
    <mergeCell ref="D17:E17"/>
    <mergeCell ref="H17:I17"/>
    <mergeCell ref="L17:M17"/>
    <mergeCell ref="D18:E18"/>
    <mergeCell ref="D24:E24"/>
    <mergeCell ref="H24:I24"/>
    <mergeCell ref="L24:M24"/>
    <mergeCell ref="D23:E23"/>
    <mergeCell ref="H23:I23"/>
    <mergeCell ref="L23:M23"/>
    <mergeCell ref="H18:I18"/>
    <mergeCell ref="L18:M18"/>
    <mergeCell ref="D22:E22"/>
    <mergeCell ref="H22:I22"/>
    <mergeCell ref="L22:M22"/>
    <mergeCell ref="D19:E19"/>
    <mergeCell ref="H19:I19"/>
    <mergeCell ref="L19:M19"/>
    <mergeCell ref="D20:E20"/>
    <mergeCell ref="H20:I20"/>
    <mergeCell ref="L20:M20"/>
    <mergeCell ref="D13:E13"/>
    <mergeCell ref="H13:I13"/>
    <mergeCell ref="L13:M13"/>
    <mergeCell ref="D14:E14"/>
    <mergeCell ref="H14:I14"/>
    <mergeCell ref="L14:M14"/>
    <mergeCell ref="B9:C9"/>
    <mergeCell ref="D9:E9"/>
    <mergeCell ref="H9:I9"/>
    <mergeCell ref="L9:M9"/>
    <mergeCell ref="D12:E12"/>
    <mergeCell ref="H12:I12"/>
    <mergeCell ref="L12:M12"/>
    <mergeCell ref="B11:C11"/>
    <mergeCell ref="D11:E11"/>
    <mergeCell ref="H11:I11"/>
    <mergeCell ref="L11:M11"/>
    <mergeCell ref="B7:C8"/>
    <mergeCell ref="D7:G7"/>
    <mergeCell ref="H7:K7"/>
    <mergeCell ref="L7:O7"/>
    <mergeCell ref="D8:E8"/>
    <mergeCell ref="H8:I8"/>
    <mergeCell ref="L8:M8"/>
    <mergeCell ref="B10:C10"/>
    <mergeCell ref="D10:E10"/>
    <mergeCell ref="H10:I10"/>
    <mergeCell ref="L10:M10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71:C71"/>
    <mergeCell ref="B72:C72"/>
    <mergeCell ref="B73:C73"/>
    <mergeCell ref="D73:E73"/>
    <mergeCell ref="F73:G73"/>
    <mergeCell ref="H73:I73"/>
    <mergeCell ref="J73:K73"/>
    <mergeCell ref="L73:M73"/>
    <mergeCell ref="N73:O73"/>
    <mergeCell ref="B75:C75"/>
    <mergeCell ref="D75:E75"/>
    <mergeCell ref="F75:G75"/>
    <mergeCell ref="H75:I75"/>
    <mergeCell ref="J75:K75"/>
    <mergeCell ref="L75:M75"/>
    <mergeCell ref="N75:O75"/>
    <mergeCell ref="B74:C74"/>
    <mergeCell ref="D74:E74"/>
    <mergeCell ref="F74:G74"/>
    <mergeCell ref="H74:I74"/>
    <mergeCell ref="J74:K74"/>
    <mergeCell ref="L74:M74"/>
    <mergeCell ref="N74:O74"/>
    <mergeCell ref="N95:O95"/>
    <mergeCell ref="D85:E85"/>
    <mergeCell ref="F85:G85"/>
    <mergeCell ref="H85:I85"/>
    <mergeCell ref="J85:K85"/>
    <mergeCell ref="L85:M85"/>
    <mergeCell ref="N85:O85"/>
    <mergeCell ref="N86:O86"/>
    <mergeCell ref="D87:E87"/>
    <mergeCell ref="F87:G87"/>
    <mergeCell ref="H87:I87"/>
    <mergeCell ref="J87:K87"/>
    <mergeCell ref="L87:M87"/>
    <mergeCell ref="N87:O87"/>
    <mergeCell ref="D88:E88"/>
    <mergeCell ref="F88:G88"/>
    <mergeCell ref="H88:I88"/>
    <mergeCell ref="J88:K88"/>
    <mergeCell ref="L88:M88"/>
    <mergeCell ref="D86:E86"/>
    <mergeCell ref="F86:G86"/>
    <mergeCell ref="H86:I86"/>
    <mergeCell ref="J86:K86"/>
    <mergeCell ref="L86:M86"/>
    <mergeCell ref="D25:E25"/>
    <mergeCell ref="H25:I25"/>
    <mergeCell ref="L25:M25"/>
    <mergeCell ref="D95:E95"/>
    <mergeCell ref="F95:G95"/>
    <mergeCell ref="H95:I95"/>
    <mergeCell ref="J95:K95"/>
    <mergeCell ref="L95:M95"/>
    <mergeCell ref="D81:E81"/>
    <mergeCell ref="F81:G81"/>
    <mergeCell ref="H81:I81"/>
    <mergeCell ref="J81:K81"/>
    <mergeCell ref="L81:M81"/>
    <mergeCell ref="D78:E78"/>
    <mergeCell ref="F78:G78"/>
    <mergeCell ref="H78:I78"/>
    <mergeCell ref="J78:K78"/>
    <mergeCell ref="L78:M78"/>
    <mergeCell ref="H83:I83"/>
    <mergeCell ref="D76:E76"/>
    <mergeCell ref="F76:G76"/>
    <mergeCell ref="H76:I76"/>
    <mergeCell ref="J76:K76"/>
    <mergeCell ref="L76:M76"/>
    <mergeCell ref="D26:E26"/>
    <mergeCell ref="H26:I26"/>
    <mergeCell ref="L26:M26"/>
    <mergeCell ref="J83:K83"/>
    <mergeCell ref="L83:M83"/>
    <mergeCell ref="N83:O83"/>
    <mergeCell ref="N81:O81"/>
    <mergeCell ref="D80:E80"/>
    <mergeCell ref="F80:G80"/>
    <mergeCell ref="H80:I80"/>
    <mergeCell ref="J80:K80"/>
    <mergeCell ref="L80:M80"/>
    <mergeCell ref="N80:O80"/>
    <mergeCell ref="D27:E27"/>
    <mergeCell ref="H27:I27"/>
    <mergeCell ref="L27:M27"/>
    <mergeCell ref="N69:O70"/>
    <mergeCell ref="N76:O76"/>
    <mergeCell ref="D29:E29"/>
    <mergeCell ref="H29:I29"/>
    <mergeCell ref="L29:M29"/>
    <mergeCell ref="D30:E30"/>
    <mergeCell ref="H30:I30"/>
    <mergeCell ref="L30:M30"/>
    <mergeCell ref="D28:E28"/>
    <mergeCell ref="H28:I28"/>
    <mergeCell ref="L28:M28"/>
    <mergeCell ref="D92:E92"/>
    <mergeCell ref="F92:G92"/>
    <mergeCell ref="H92:I92"/>
    <mergeCell ref="J92:K92"/>
    <mergeCell ref="L92:M92"/>
    <mergeCell ref="N92:O92"/>
    <mergeCell ref="N88:O88"/>
    <mergeCell ref="D82:E82"/>
    <mergeCell ref="F82:G82"/>
    <mergeCell ref="H82:I82"/>
    <mergeCell ref="J82:K82"/>
    <mergeCell ref="L82:M82"/>
    <mergeCell ref="N82:O82"/>
    <mergeCell ref="D84:E84"/>
    <mergeCell ref="F84:G84"/>
    <mergeCell ref="H84:I84"/>
    <mergeCell ref="J84:K84"/>
    <mergeCell ref="L84:M84"/>
    <mergeCell ref="N84:O84"/>
    <mergeCell ref="D83:E83"/>
    <mergeCell ref="F83:G83"/>
    <mergeCell ref="D94:E94"/>
    <mergeCell ref="F94:G94"/>
    <mergeCell ref="H94:I94"/>
    <mergeCell ref="J94:K94"/>
    <mergeCell ref="L94:M94"/>
    <mergeCell ref="N94:O94"/>
    <mergeCell ref="D93:E93"/>
    <mergeCell ref="F93:G93"/>
    <mergeCell ref="H93:I93"/>
    <mergeCell ref="J93:K93"/>
    <mergeCell ref="L93:M93"/>
    <mergeCell ref="N93:O93"/>
  </mergeCells>
  <phoneticPr fontId="96" type="noConversion"/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B1:DX141"/>
  <sheetViews>
    <sheetView showGridLines="0" view="pageBreakPreview" topLeftCell="A72" zoomScale="65" zoomScaleNormal="75" zoomScaleSheetLayoutView="65" workbookViewId="0">
      <selection activeCell="K89" sqref="K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384" width="9.1796875" style="9"/>
  </cols>
  <sheetData>
    <row r="1" spans="2:27" s="281" customFormat="1" ht="26.25" customHeight="1" x14ac:dyDescent="0.35">
      <c r="B1" s="188" t="s">
        <v>8</v>
      </c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282"/>
      <c r="W1" s="282"/>
      <c r="X1" s="282"/>
      <c r="Y1" s="282"/>
      <c r="Z1" s="282"/>
      <c r="AA1" s="282"/>
    </row>
    <row r="2" spans="2:27" s="281" customFormat="1" ht="4" customHeight="1" x14ac:dyDescent="0.35">
      <c r="B2" s="482"/>
      <c r="C2" s="482"/>
      <c r="D2" s="482"/>
      <c r="E2" s="482"/>
      <c r="F2" s="482"/>
      <c r="G2" s="482"/>
      <c r="H2" s="482"/>
      <c r="I2" s="482"/>
      <c r="J2" s="482"/>
      <c r="K2" s="482"/>
      <c r="L2" s="482"/>
      <c r="M2" s="482"/>
      <c r="N2" s="482"/>
      <c r="O2" s="482"/>
      <c r="P2" s="482"/>
      <c r="Q2" s="482"/>
      <c r="R2" s="482"/>
      <c r="S2" s="482"/>
      <c r="T2" s="482"/>
      <c r="U2" s="482"/>
      <c r="V2" s="282"/>
      <c r="W2" s="282"/>
      <c r="X2" s="282"/>
      <c r="Y2" s="282"/>
      <c r="Z2" s="282"/>
      <c r="AA2" s="282"/>
    </row>
    <row r="3" spans="2:27" s="281" customFormat="1" ht="18" customHeight="1" x14ac:dyDescent="0.35">
      <c r="B3" s="43"/>
      <c r="C3" s="43"/>
      <c r="D3" s="43"/>
      <c r="E3" s="43"/>
      <c r="F3" s="282"/>
      <c r="G3" s="282"/>
      <c r="H3" s="282"/>
      <c r="I3" s="282"/>
      <c r="J3" s="282"/>
      <c r="K3" s="282"/>
      <c r="L3" s="282"/>
      <c r="M3" s="282"/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/>
      <c r="Z3" s="282"/>
      <c r="AA3" s="282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23" t="s">
        <v>0</v>
      </c>
    </row>
    <row r="5" spans="2:27" ht="18" customHeight="1" x14ac:dyDescent="0.4">
      <c r="B5" s="39" t="s">
        <v>473</v>
      </c>
      <c r="C5" s="40"/>
    </row>
    <row r="6" spans="2:27" ht="18" customHeight="1" x14ac:dyDescent="0.25">
      <c r="B6" s="127" t="s">
        <v>474</v>
      </c>
      <c r="C6" s="92"/>
    </row>
    <row r="7" spans="2:27" ht="34" customHeight="1" x14ac:dyDescent="0.35">
      <c r="B7" s="1686"/>
      <c r="C7" s="1867"/>
      <c r="D7" s="1868" t="s">
        <v>394</v>
      </c>
      <c r="E7" s="1868"/>
      <c r="F7" s="1868"/>
      <c r="G7" s="1868"/>
      <c r="H7" s="1868" t="s">
        <v>475</v>
      </c>
      <c r="I7" s="1868"/>
      <c r="J7" s="1868"/>
      <c r="K7" s="1868"/>
      <c r="L7" s="1868" t="s">
        <v>476</v>
      </c>
      <c r="M7" s="1868"/>
      <c r="N7" s="1868"/>
      <c r="O7" s="1870"/>
      <c r="P7" s="43"/>
    </row>
    <row r="8" spans="2:27" ht="34" customHeight="1" x14ac:dyDescent="0.35">
      <c r="B8" s="1686"/>
      <c r="C8" s="1867"/>
      <c r="D8" s="1781"/>
      <c r="E8" s="1781"/>
      <c r="F8" s="1781"/>
      <c r="G8" s="1781"/>
      <c r="H8" s="1781"/>
      <c r="I8" s="1781"/>
      <c r="J8" s="1781"/>
      <c r="K8" s="1781"/>
      <c r="L8" s="1781"/>
      <c r="M8" s="1781"/>
      <c r="N8" s="1781"/>
      <c r="O8" s="1871"/>
      <c r="P8" s="43"/>
    </row>
    <row r="9" spans="2:27" ht="22" customHeight="1" x14ac:dyDescent="0.35">
      <c r="B9" s="1686"/>
      <c r="C9" s="1686"/>
      <c r="D9" s="1873" t="s">
        <v>0</v>
      </c>
      <c r="E9" s="1816"/>
      <c r="F9" s="1875" t="s">
        <v>59</v>
      </c>
      <c r="G9" s="1876" t="s">
        <v>126</v>
      </c>
      <c r="H9" s="1873" t="s">
        <v>0</v>
      </c>
      <c r="I9" s="1816"/>
      <c r="J9" s="1875" t="s">
        <v>59</v>
      </c>
      <c r="K9" s="1875" t="s">
        <v>126</v>
      </c>
      <c r="L9" s="1873" t="s">
        <v>0</v>
      </c>
      <c r="M9" s="1816"/>
      <c r="N9" s="1875" t="s">
        <v>59</v>
      </c>
      <c r="O9" s="1866" t="s">
        <v>126</v>
      </c>
      <c r="P9" s="43"/>
    </row>
    <row r="10" spans="2:27" ht="22" customHeight="1" x14ac:dyDescent="0.35">
      <c r="B10" s="1686"/>
      <c r="C10" s="1686"/>
      <c r="D10" s="1874"/>
      <c r="E10" s="1818"/>
      <c r="F10" s="1588"/>
      <c r="G10" s="1866"/>
      <c r="H10" s="1874"/>
      <c r="I10" s="1818"/>
      <c r="J10" s="1588"/>
      <c r="K10" s="1588"/>
      <c r="L10" s="1874"/>
      <c r="M10" s="1818"/>
      <c r="N10" s="1588"/>
      <c r="O10" s="1588"/>
      <c r="P10" s="43"/>
    </row>
    <row r="11" spans="2:27" ht="24" customHeight="1" x14ac:dyDescent="0.35">
      <c r="B11" s="1177">
        <v>2020</v>
      </c>
      <c r="C11" s="1177"/>
      <c r="D11" s="1249">
        <v>99.660833333333343</v>
      </c>
      <c r="E11" s="1250"/>
      <c r="F11" s="129">
        <v>-15.722601195174201</v>
      </c>
      <c r="G11" s="48"/>
      <c r="H11" s="1249">
        <v>105.66083333333331</v>
      </c>
      <c r="I11" s="1250"/>
      <c r="J11" s="129">
        <v>-10.349923284145646</v>
      </c>
      <c r="K11" s="48"/>
      <c r="L11" s="1249">
        <v>90.56750000000001</v>
      </c>
      <c r="M11" s="1250"/>
      <c r="N11" s="129">
        <v>-24.950798616146329</v>
      </c>
      <c r="O11" s="139"/>
      <c r="P11" s="43"/>
    </row>
    <row r="12" spans="2:27" ht="24" customHeight="1" x14ac:dyDescent="0.35">
      <c r="B12" s="1177">
        <v>2021</v>
      </c>
      <c r="C12" s="1177"/>
      <c r="D12" s="1249">
        <v>109.56249999999999</v>
      </c>
      <c r="E12" s="1250"/>
      <c r="F12" s="129">
        <v>9.9353641099395151</v>
      </c>
      <c r="G12" s="48"/>
      <c r="H12" s="1249">
        <v>116.70666666666666</v>
      </c>
      <c r="I12" s="1250"/>
      <c r="J12" s="129">
        <v>10.454047147713208</v>
      </c>
      <c r="K12" s="48"/>
      <c r="L12" s="1249">
        <v>101.46333333333332</v>
      </c>
      <c r="M12" s="1250"/>
      <c r="N12" s="129">
        <v>12.030621727808889</v>
      </c>
      <c r="O12" s="139"/>
      <c r="P12" s="43"/>
    </row>
    <row r="13" spans="2:27" ht="24" customHeight="1" x14ac:dyDescent="0.35">
      <c r="B13" s="1177">
        <v>2022</v>
      </c>
      <c r="C13" s="1177"/>
      <c r="D13" s="1249">
        <v>133.9383333333333</v>
      </c>
      <c r="E13" s="1250"/>
      <c r="F13" s="129">
        <v>22.248336185586592</v>
      </c>
      <c r="G13" s="48"/>
      <c r="H13" s="1249">
        <v>138.23416666666665</v>
      </c>
      <c r="I13" s="1250"/>
      <c r="J13" s="129">
        <v>18.445818576488058</v>
      </c>
      <c r="K13" s="48"/>
      <c r="L13" s="1249">
        <v>134.595</v>
      </c>
      <c r="M13" s="1250"/>
      <c r="N13" s="129">
        <v>32.65383225467329</v>
      </c>
      <c r="O13" s="139"/>
      <c r="P13" s="43"/>
    </row>
    <row r="14" spans="2:27" ht="24" customHeight="1" x14ac:dyDescent="0.35">
      <c r="B14" s="110"/>
      <c r="C14" s="51"/>
      <c r="D14" s="1245"/>
      <c r="E14" s="1246"/>
      <c r="F14" s="135"/>
      <c r="G14" s="54"/>
      <c r="H14" s="1245"/>
      <c r="I14" s="1246"/>
      <c r="J14" s="135"/>
      <c r="K14" s="54"/>
      <c r="L14" s="1245"/>
      <c r="M14" s="1246"/>
      <c r="N14" s="135"/>
      <c r="O14" s="135"/>
      <c r="P14" s="43"/>
    </row>
    <row r="15" spans="2:27" ht="24" customHeight="1" x14ac:dyDescent="0.35">
      <c r="B15" s="57">
        <v>22</v>
      </c>
      <c r="C15" s="58" t="s">
        <v>73</v>
      </c>
      <c r="D15" s="1242">
        <v>123.42</v>
      </c>
      <c r="E15" s="1243"/>
      <c r="F15" s="139">
        <v>29.970513900589737</v>
      </c>
      <c r="G15" s="100">
        <v>25.398615739553954</v>
      </c>
      <c r="H15" s="1242">
        <v>128.69</v>
      </c>
      <c r="I15" s="1243"/>
      <c r="J15" s="139">
        <v>22.643667206709228</v>
      </c>
      <c r="K15" s="100">
        <v>19.860382308845569</v>
      </c>
      <c r="L15" s="1242">
        <v>121.23</v>
      </c>
      <c r="M15" s="1243"/>
      <c r="N15" s="139">
        <v>44.510668732864467</v>
      </c>
      <c r="O15" s="139">
        <v>36.050787084913253</v>
      </c>
      <c r="P15" s="43"/>
    </row>
    <row r="16" spans="2:27" ht="24" customHeight="1" x14ac:dyDescent="0.35">
      <c r="B16" s="57"/>
      <c r="C16" s="58" t="s">
        <v>74</v>
      </c>
      <c r="D16" s="1242">
        <v>131.19</v>
      </c>
      <c r="E16" s="1243"/>
      <c r="F16" s="139">
        <v>32.541927662153959</v>
      </c>
      <c r="G16" s="100">
        <v>27.803285379042929</v>
      </c>
      <c r="H16" s="1242">
        <v>139.4</v>
      </c>
      <c r="I16" s="1243"/>
      <c r="J16" s="139">
        <v>28.764086458525775</v>
      </c>
      <c r="K16" s="100">
        <v>22.856698787690412</v>
      </c>
      <c r="L16" s="1242">
        <v>124.97</v>
      </c>
      <c r="M16" s="1243"/>
      <c r="N16" s="139">
        <v>42.986270022883289</v>
      </c>
      <c r="O16" s="139">
        <v>38.369157806165347</v>
      </c>
      <c r="P16" s="43"/>
    </row>
    <row r="17" spans="2:16" ht="24" customHeight="1" x14ac:dyDescent="0.35">
      <c r="B17" s="57"/>
      <c r="C17" s="58" t="s">
        <v>75</v>
      </c>
      <c r="D17" s="1242">
        <v>131.81</v>
      </c>
      <c r="E17" s="1243"/>
      <c r="F17" s="139">
        <v>23.823391263503989</v>
      </c>
      <c r="G17" s="100">
        <v>26.745405513383936</v>
      </c>
      <c r="H17" s="1242">
        <v>136.71</v>
      </c>
      <c r="I17" s="1243"/>
      <c r="J17" s="139">
        <v>15.386563133018228</v>
      </c>
      <c r="K17" s="100">
        <v>20.846017538279817</v>
      </c>
      <c r="L17" s="1242">
        <v>133.05000000000001</v>
      </c>
      <c r="M17" s="1243"/>
      <c r="N17" s="139">
        <v>46.821893621717066</v>
      </c>
      <c r="O17" s="139">
        <v>40.544762553965001</v>
      </c>
      <c r="P17" s="43"/>
    </row>
    <row r="18" spans="2:16" ht="24" customHeight="1" x14ac:dyDescent="0.35">
      <c r="B18" s="57"/>
      <c r="C18" s="58" t="s">
        <v>76</v>
      </c>
      <c r="D18" s="1242">
        <v>132.80000000000001</v>
      </c>
      <c r="E18" s="1243"/>
      <c r="F18" s="139">
        <v>24.170172978027125</v>
      </c>
      <c r="G18" s="100">
        <v>26.202628934040149</v>
      </c>
      <c r="H18" s="1242">
        <v>137.32</v>
      </c>
      <c r="I18" s="1243"/>
      <c r="J18" s="139">
        <v>17.588628189758502</v>
      </c>
      <c r="K18" s="100">
        <v>20.163027865555861</v>
      </c>
      <c r="L18" s="1242">
        <v>134.04</v>
      </c>
      <c r="M18" s="1243"/>
      <c r="N18" s="139">
        <v>44.767253483097512</v>
      </c>
      <c r="O18" s="139">
        <v>41.423977331504247</v>
      </c>
      <c r="P18" s="43"/>
    </row>
    <row r="19" spans="2:16" ht="24" customHeight="1" x14ac:dyDescent="0.35">
      <c r="B19" s="57"/>
      <c r="C19" s="58" t="s">
        <v>77</v>
      </c>
      <c r="D19" s="1242">
        <v>133.44999999999999</v>
      </c>
      <c r="E19" s="1243"/>
      <c r="F19" s="139">
        <v>20.398773006134952</v>
      </c>
      <c r="G19" s="100">
        <v>25.162145987998752</v>
      </c>
      <c r="H19" s="1242">
        <v>138.44999999999999</v>
      </c>
      <c r="I19" s="1243"/>
      <c r="J19" s="139">
        <v>14.905801311312139</v>
      </c>
      <c r="K19" s="100">
        <v>19.227987305336192</v>
      </c>
      <c r="L19" s="1242">
        <v>139.12</v>
      </c>
      <c r="M19" s="1243"/>
      <c r="N19" s="139">
        <v>41.095334685598381</v>
      </c>
      <c r="O19" s="139">
        <v>41.364330811566965</v>
      </c>
      <c r="P19" s="43"/>
    </row>
    <row r="20" spans="2:16" ht="24" customHeight="1" x14ac:dyDescent="0.35">
      <c r="B20" s="57"/>
      <c r="C20" s="58" t="s">
        <v>66</v>
      </c>
      <c r="D20" s="1242">
        <v>135.25</v>
      </c>
      <c r="E20" s="1243"/>
      <c r="F20" s="139">
        <v>24.02567629527741</v>
      </c>
      <c r="G20" s="100">
        <v>24.99175053621514</v>
      </c>
      <c r="H20" s="1242">
        <v>138.54</v>
      </c>
      <c r="I20" s="1243"/>
      <c r="J20" s="139">
        <v>18.826657517797397</v>
      </c>
      <c r="K20" s="100">
        <v>19.169059493224516</v>
      </c>
      <c r="L20" s="1242">
        <v>140.49</v>
      </c>
      <c r="M20" s="1243"/>
      <c r="N20" s="139">
        <v>40.616554899409472</v>
      </c>
      <c r="O20" s="139">
        <v>41.248173139712051</v>
      </c>
      <c r="P20" s="43"/>
    </row>
    <row r="21" spans="2:16" ht="24" customHeight="1" x14ac:dyDescent="0.35">
      <c r="B21" s="57"/>
      <c r="C21" s="58" t="s">
        <v>67</v>
      </c>
      <c r="D21" s="1242">
        <v>140.11000000000001</v>
      </c>
      <c r="E21" s="1243"/>
      <c r="F21" s="139">
        <v>25.109384766497023</v>
      </c>
      <c r="G21" s="100">
        <v>25.007446593034732</v>
      </c>
      <c r="H21" s="1242">
        <v>146.01</v>
      </c>
      <c r="I21" s="1243"/>
      <c r="J21" s="139">
        <v>24.890941750064144</v>
      </c>
      <c r="K21" s="100">
        <v>19.90339755200614</v>
      </c>
      <c r="L21" s="1242">
        <v>141.35</v>
      </c>
      <c r="M21" s="1243"/>
      <c r="N21" s="139">
        <v>34.069999051503366</v>
      </c>
      <c r="O21" s="139">
        <v>40.237239684214707</v>
      </c>
      <c r="P21" s="43"/>
    </row>
    <row r="22" spans="2:16" ht="24" customHeight="1" x14ac:dyDescent="0.35">
      <c r="B22" s="57"/>
      <c r="C22" s="58" t="s">
        <v>68</v>
      </c>
      <c r="D22" s="1242">
        <v>140.71</v>
      </c>
      <c r="E22" s="1243"/>
      <c r="F22" s="139">
        <v>21.753050099506808</v>
      </c>
      <c r="G22" s="100">
        <v>24.613564008042886</v>
      </c>
      <c r="H22" s="1242">
        <v>145.03</v>
      </c>
      <c r="I22" s="1243"/>
      <c r="J22" s="139">
        <v>19.869410695098779</v>
      </c>
      <c r="K22" s="100">
        <v>19.899412756555602</v>
      </c>
      <c r="L22" s="1242">
        <v>140.4</v>
      </c>
      <c r="M22" s="1243"/>
      <c r="N22" s="139">
        <v>31.386861313868607</v>
      </c>
      <c r="O22" s="139">
        <v>39.131705378330018</v>
      </c>
      <c r="P22" s="43"/>
    </row>
    <row r="23" spans="2:16" ht="24" customHeight="1" x14ac:dyDescent="0.35">
      <c r="B23" s="57"/>
      <c r="C23" s="58" t="s">
        <v>69</v>
      </c>
      <c r="D23" s="1242">
        <v>139.25</v>
      </c>
      <c r="E23" s="1243"/>
      <c r="F23" s="139">
        <v>16.478460895023005</v>
      </c>
      <c r="G23" s="100">
        <v>23.708384911069125</v>
      </c>
      <c r="H23" s="1242">
        <v>140.94</v>
      </c>
      <c r="I23" s="1243"/>
      <c r="J23" s="139">
        <v>14.149186037094029</v>
      </c>
      <c r="K23" s="100">
        <v>19.284929159346031</v>
      </c>
      <c r="L23" s="1242">
        <v>139.5</v>
      </c>
      <c r="M23" s="1243"/>
      <c r="N23" s="139">
        <v>19.200205075621636</v>
      </c>
      <c r="O23" s="139">
        <v>36.733161953727489</v>
      </c>
      <c r="P23" s="43"/>
    </row>
    <row r="24" spans="2:16" ht="24" customHeight="1" x14ac:dyDescent="0.35">
      <c r="B24" s="57"/>
      <c r="C24" s="58" t="s">
        <v>70</v>
      </c>
      <c r="D24" s="1242">
        <v>138.37</v>
      </c>
      <c r="E24" s="1243"/>
      <c r="F24" s="139">
        <v>12.614958899650031</v>
      </c>
      <c r="G24" s="100">
        <v>22.569949052033756</v>
      </c>
      <c r="H24" s="1242">
        <v>138.94</v>
      </c>
      <c r="I24" s="1243"/>
      <c r="J24" s="139">
        <v>10.173657917690893</v>
      </c>
      <c r="K24" s="100">
        <v>18.388320119857671</v>
      </c>
      <c r="L24" s="1242">
        <v>140.18</v>
      </c>
      <c r="M24" s="1243"/>
      <c r="N24" s="139">
        <v>15.165954650016445</v>
      </c>
      <c r="O24" s="139">
        <v>34.334046169874433</v>
      </c>
      <c r="P24" s="43"/>
    </row>
    <row r="25" spans="2:16" ht="24" customHeight="1" x14ac:dyDescent="0.35">
      <c r="B25" s="57"/>
      <c r="C25" s="58" t="s">
        <v>71</v>
      </c>
      <c r="D25" s="1242">
        <v>139.72999999999999</v>
      </c>
      <c r="E25" s="1243"/>
      <c r="F25" s="139">
        <v>18.969774372073211</v>
      </c>
      <c r="G25" s="100">
        <v>22.248336185586616</v>
      </c>
      <c r="H25" s="1242">
        <v>141.63999999999999</v>
      </c>
      <c r="I25" s="1243"/>
      <c r="J25" s="139">
        <v>19.065232010759914</v>
      </c>
      <c r="K25" s="100">
        <v>18.445818576488058</v>
      </c>
      <c r="L25" s="1242">
        <v>145.22999999999999</v>
      </c>
      <c r="M25" s="1243"/>
      <c r="N25" s="139">
        <v>17.747689314091119</v>
      </c>
      <c r="O25" s="139">
        <v>32.65383225467329</v>
      </c>
      <c r="P25" s="43"/>
    </row>
    <row r="26" spans="2:16" ht="24" customHeight="1" x14ac:dyDescent="0.35">
      <c r="B26" s="253">
        <v>23</v>
      </c>
      <c r="C26" s="254" t="s">
        <v>72</v>
      </c>
      <c r="D26" s="1848">
        <v>137.33000000000001</v>
      </c>
      <c r="E26" s="1849"/>
      <c r="F26" s="267">
        <v>13.336634480481969</v>
      </c>
      <c r="G26" s="268">
        <v>13.336634480481969</v>
      </c>
      <c r="H26" s="1848">
        <v>138.05000000000001</v>
      </c>
      <c r="I26" s="1849"/>
      <c r="J26" s="267">
        <v>8.5810917099260706</v>
      </c>
      <c r="K26" s="268">
        <v>8.5810917099260706</v>
      </c>
      <c r="L26" s="1848">
        <v>138.82</v>
      </c>
      <c r="M26" s="1849"/>
      <c r="N26" s="267">
        <v>20.107284997404395</v>
      </c>
      <c r="O26" s="267">
        <v>20.107284997404395</v>
      </c>
      <c r="P26" s="43"/>
    </row>
    <row r="27" spans="2:16" ht="24" customHeight="1" x14ac:dyDescent="0.35">
      <c r="B27" s="57"/>
      <c r="C27" s="58" t="s">
        <v>73</v>
      </c>
      <c r="D27" s="1242">
        <v>140.13</v>
      </c>
      <c r="E27" s="1243"/>
      <c r="F27" s="139">
        <v>13.539134662129303</v>
      </c>
      <c r="G27" s="100">
        <v>13.438815977758711</v>
      </c>
      <c r="H27" s="1242">
        <v>143.4</v>
      </c>
      <c r="I27" s="1243"/>
      <c r="J27" s="139">
        <v>11.430569585826401</v>
      </c>
      <c r="K27" s="100">
        <v>10.014462729156115</v>
      </c>
      <c r="L27" s="1242">
        <v>141.22999999999999</v>
      </c>
      <c r="M27" s="1243"/>
      <c r="N27" s="139">
        <v>16.497566608925162</v>
      </c>
      <c r="O27" s="139">
        <v>18.259364047126358</v>
      </c>
      <c r="P27" s="43"/>
    </row>
    <row r="28" spans="2:16" ht="24" customHeight="1" x14ac:dyDescent="0.35">
      <c r="B28" s="57"/>
      <c r="C28" s="58" t="s">
        <v>74</v>
      </c>
      <c r="D28" s="1242">
        <v>140.28</v>
      </c>
      <c r="E28" s="1243"/>
      <c r="F28" s="139">
        <v>6.9288817745255082</v>
      </c>
      <c r="G28" s="100">
        <v>11.166107829048922</v>
      </c>
      <c r="H28" s="1242">
        <v>139.84</v>
      </c>
      <c r="I28" s="1243"/>
      <c r="J28" s="139">
        <v>0.31563845050215367</v>
      </c>
      <c r="K28" s="100">
        <v>6.5936290261366937</v>
      </c>
      <c r="L28" s="1242">
        <v>143.93</v>
      </c>
      <c r="M28" s="1243"/>
      <c r="N28" s="139">
        <v>15.171641193886543</v>
      </c>
      <c r="O28" s="139">
        <v>17.192769086184967</v>
      </c>
      <c r="P28" s="43"/>
    </row>
    <row r="29" spans="2:16" ht="24" customHeight="1" x14ac:dyDescent="0.35">
      <c r="B29" s="57"/>
      <c r="C29" s="58" t="s">
        <v>75</v>
      </c>
      <c r="D29" s="1242">
        <v>139.19</v>
      </c>
      <c r="E29" s="1243"/>
      <c r="F29" s="139">
        <v>5.5989682118200435</v>
      </c>
      <c r="G29" s="100">
        <v>9.720443665162847</v>
      </c>
      <c r="H29" s="1242">
        <v>139.84</v>
      </c>
      <c r="I29" s="1243"/>
      <c r="J29" s="139">
        <v>2.2895179577207214</v>
      </c>
      <c r="K29" s="100">
        <v>5.4874609918411865</v>
      </c>
      <c r="L29" s="1242">
        <v>142.22999999999999</v>
      </c>
      <c r="M29" s="1243"/>
      <c r="N29" s="139">
        <v>6.8996617812852046</v>
      </c>
      <c r="O29" s="139">
        <v>14.425156114221039</v>
      </c>
      <c r="P29" s="43"/>
    </row>
    <row r="30" spans="2:16" ht="24" customHeight="1" x14ac:dyDescent="0.35">
      <c r="B30" s="57"/>
      <c r="C30" s="58" t="s">
        <v>76</v>
      </c>
      <c r="D30" s="1242">
        <v>143.18</v>
      </c>
      <c r="E30" s="1243"/>
      <c r="F30" s="139">
        <v>7.8162650602409567</v>
      </c>
      <c r="G30" s="100">
        <v>9.3255672324677352</v>
      </c>
      <c r="H30" s="1242">
        <v>141.71</v>
      </c>
      <c r="I30" s="1243"/>
      <c r="J30" s="139">
        <v>3.1969123215846329</v>
      </c>
      <c r="K30" s="100">
        <v>5.0174819950393301</v>
      </c>
      <c r="L30" s="1242">
        <v>149.21</v>
      </c>
      <c r="M30" s="1243"/>
      <c r="N30" s="139">
        <v>11.317517159057001</v>
      </c>
      <c r="O30" s="139">
        <v>13.762780860909253</v>
      </c>
      <c r="P30" s="43"/>
    </row>
    <row r="31" spans="2:16" ht="24" customHeight="1" x14ac:dyDescent="0.35">
      <c r="B31" s="57"/>
      <c r="C31" s="58" t="s">
        <v>77</v>
      </c>
      <c r="D31" s="1242">
        <v>139.27000000000001</v>
      </c>
      <c r="E31" s="1243"/>
      <c r="F31" s="139">
        <v>4.3611839640314898</v>
      </c>
      <c r="G31" s="100">
        <v>8.4694510493125374</v>
      </c>
      <c r="H31" s="1242">
        <v>138.83000000000001</v>
      </c>
      <c r="I31" s="1243"/>
      <c r="J31" s="139">
        <v>0.27446731672085001</v>
      </c>
      <c r="K31" s="100">
        <v>4.2044793304527817</v>
      </c>
      <c r="L31" s="1242">
        <v>143.63</v>
      </c>
      <c r="M31" s="1243"/>
      <c r="N31" s="139">
        <v>3.2418056354226454</v>
      </c>
      <c r="O31" s="139">
        <v>11.856925220380464</v>
      </c>
      <c r="P31" s="43"/>
    </row>
    <row r="32" spans="2:16" ht="24" customHeight="1" x14ac:dyDescent="0.35">
      <c r="B32" s="57"/>
      <c r="C32" s="58" t="s">
        <v>66</v>
      </c>
      <c r="D32" s="1242">
        <v>140.66</v>
      </c>
      <c r="E32" s="1243"/>
      <c r="F32" s="139">
        <v>4.0000000000000036</v>
      </c>
      <c r="G32" s="100">
        <v>7.804507804507832</v>
      </c>
      <c r="H32" s="1242">
        <v>142</v>
      </c>
      <c r="I32" s="1243"/>
      <c r="J32" s="139">
        <v>2.497473653818405</v>
      </c>
      <c r="K32" s="100">
        <v>3.9545574636724146</v>
      </c>
      <c r="L32" s="1242">
        <v>140.25</v>
      </c>
      <c r="M32" s="1243"/>
      <c r="N32" s="139">
        <v>-0.17083066410421566</v>
      </c>
      <c r="O32" s="139">
        <v>9.9969179288481804</v>
      </c>
      <c r="P32" s="43"/>
    </row>
    <row r="33" spans="2:16" ht="2.15" customHeight="1" x14ac:dyDescent="0.35">
      <c r="B33" s="634"/>
      <c r="C33" s="635"/>
      <c r="D33" s="1872"/>
      <c r="E33" s="1863"/>
      <c r="F33" s="636"/>
      <c r="G33" s="637"/>
      <c r="H33" s="1872"/>
      <c r="I33" s="1863"/>
      <c r="J33" s="636"/>
      <c r="K33" s="637"/>
      <c r="L33" s="1872"/>
      <c r="M33" s="1863"/>
      <c r="N33" s="636"/>
      <c r="O33" s="637"/>
      <c r="P33" s="43"/>
    </row>
    <row r="34" spans="2:16" s="319" customFormat="1" ht="18" customHeight="1" x14ac:dyDescent="0.3">
      <c r="B34" s="318" t="s">
        <v>477</v>
      </c>
      <c r="C34" s="318"/>
    </row>
    <row r="35" spans="2:16" s="319" customFormat="1" ht="18" customHeight="1" x14ac:dyDescent="0.3">
      <c r="B35" s="318" t="s">
        <v>478</v>
      </c>
      <c r="C35" s="318"/>
    </row>
    <row r="36" spans="2:16" ht="24" customHeight="1" x14ac:dyDescent="0.35">
      <c r="B36" s="71"/>
      <c r="C36" s="71"/>
      <c r="D36" s="43"/>
      <c r="E36" s="43"/>
      <c r="F36" s="43"/>
      <c r="G36" s="43"/>
      <c r="H36" s="43"/>
      <c r="I36" s="43"/>
      <c r="J36" s="43"/>
      <c r="K36" s="44"/>
      <c r="L36" s="43"/>
      <c r="M36" s="43"/>
      <c r="N36" s="43"/>
      <c r="O36" s="44"/>
      <c r="P36" s="43"/>
    </row>
    <row r="37" spans="2:16" ht="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6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6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6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6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6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6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2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28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28" ht="18" customHeight="1" x14ac:dyDescent="0.4">
      <c r="B67" s="39" t="s">
        <v>479</v>
      </c>
      <c r="C67" s="40"/>
    </row>
    <row r="68" spans="2:128" ht="18" customHeight="1" x14ac:dyDescent="0.25">
      <c r="B68" s="127" t="s">
        <v>480</v>
      </c>
      <c r="C68" s="92"/>
    </row>
    <row r="69" spans="2:128" ht="34" customHeight="1" x14ac:dyDescent="0.35">
      <c r="B69" s="1686"/>
      <c r="C69" s="1867"/>
      <c r="D69" s="1868" t="s">
        <v>481</v>
      </c>
      <c r="E69" s="1868"/>
      <c r="F69" s="1868"/>
      <c r="G69" s="1868"/>
      <c r="H69" s="1868" t="s">
        <v>482</v>
      </c>
      <c r="I69" s="1868"/>
      <c r="J69" s="1868"/>
      <c r="K69" s="1868"/>
      <c r="L69" s="1868" t="s">
        <v>483</v>
      </c>
      <c r="M69" s="1868"/>
      <c r="N69" s="1868"/>
      <c r="O69" s="1870"/>
      <c r="P69" s="43"/>
    </row>
    <row r="70" spans="2:128" ht="34" customHeight="1" x14ac:dyDescent="0.35">
      <c r="B70" s="1686"/>
      <c r="C70" s="1867"/>
      <c r="D70" s="1869"/>
      <c r="E70" s="1869"/>
      <c r="F70" s="1869"/>
      <c r="G70" s="1869"/>
      <c r="H70" s="1781"/>
      <c r="I70" s="1781"/>
      <c r="J70" s="1781"/>
      <c r="K70" s="1781"/>
      <c r="L70" s="1781"/>
      <c r="M70" s="1781"/>
      <c r="N70" s="1781"/>
      <c r="O70" s="1871"/>
      <c r="P70" s="43"/>
    </row>
    <row r="71" spans="2:128" ht="22" customHeight="1" x14ac:dyDescent="0.35">
      <c r="B71" s="1686"/>
      <c r="C71" s="1686"/>
      <c r="D71" s="1783" t="s">
        <v>0</v>
      </c>
      <c r="E71" s="1783"/>
      <c r="F71" s="1783" t="s">
        <v>59</v>
      </c>
      <c r="G71" s="1783" t="s">
        <v>126</v>
      </c>
      <c r="H71" s="1783" t="s">
        <v>0</v>
      </c>
      <c r="I71" s="1783"/>
      <c r="J71" s="1783" t="s">
        <v>59</v>
      </c>
      <c r="K71" s="1783" t="s">
        <v>126</v>
      </c>
      <c r="L71" s="1783" t="s">
        <v>0</v>
      </c>
      <c r="M71" s="1783"/>
      <c r="N71" s="1783" t="s">
        <v>59</v>
      </c>
      <c r="O71" s="1783" t="s">
        <v>126</v>
      </c>
      <c r="P71" s="43"/>
    </row>
    <row r="72" spans="2:128" ht="22" customHeight="1" x14ac:dyDescent="0.35">
      <c r="B72" s="1686"/>
      <c r="C72" s="1686"/>
      <c r="D72" s="1866"/>
      <c r="E72" s="1866"/>
      <c r="F72" s="1866"/>
      <c r="G72" s="1866"/>
      <c r="H72" s="1866"/>
      <c r="I72" s="1866"/>
      <c r="J72" s="1866"/>
      <c r="K72" s="1866"/>
      <c r="L72" s="1866"/>
      <c r="M72" s="1866"/>
      <c r="N72" s="1866"/>
      <c r="O72" s="1866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</row>
    <row r="73" spans="2:128" ht="24" customHeight="1" x14ac:dyDescent="0.35">
      <c r="B73" s="1177">
        <v>2020</v>
      </c>
      <c r="C73" s="1177"/>
      <c r="D73" s="1249">
        <v>111.15499999999999</v>
      </c>
      <c r="E73" s="1250"/>
      <c r="F73" s="129">
        <v>2.8704960513326494</v>
      </c>
      <c r="G73" s="48"/>
      <c r="H73" s="1249">
        <v>101.15583333333335</v>
      </c>
      <c r="I73" s="1250"/>
      <c r="J73" s="129">
        <v>-10.383090564115438</v>
      </c>
      <c r="K73" s="48"/>
      <c r="L73" s="1249">
        <v>84.634999999999991</v>
      </c>
      <c r="M73" s="1250"/>
      <c r="N73" s="129">
        <v>-27.356088349736794</v>
      </c>
      <c r="O73" s="129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</row>
    <row r="74" spans="2:128" ht="24" customHeight="1" x14ac:dyDescent="0.35">
      <c r="B74" s="1177">
        <v>2021</v>
      </c>
      <c r="C74" s="1177"/>
      <c r="D74" s="1249">
        <v>122.38333333333333</v>
      </c>
      <c r="E74" s="1250"/>
      <c r="F74" s="129">
        <v>10.101509903588092</v>
      </c>
      <c r="G74" s="48"/>
      <c r="H74" s="1249">
        <v>103.90166666666669</v>
      </c>
      <c r="I74" s="1250"/>
      <c r="J74" s="129">
        <v>2.7144587146893828</v>
      </c>
      <c r="K74" s="48"/>
      <c r="L74" s="1249">
        <v>91.722499999999982</v>
      </c>
      <c r="M74" s="1250"/>
      <c r="N74" s="129">
        <v>8.3741950729603545</v>
      </c>
      <c r="O74" s="129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</row>
    <row r="75" spans="2:128" ht="24" customHeight="1" x14ac:dyDescent="0.35">
      <c r="B75" s="1177">
        <v>2022</v>
      </c>
      <c r="C75" s="1177"/>
      <c r="D75" s="1249">
        <v>131.8475</v>
      </c>
      <c r="E75" s="1250"/>
      <c r="F75" s="129">
        <v>7.733215307095187</v>
      </c>
      <c r="G75" s="48"/>
      <c r="H75" s="1249">
        <v>120.52750000000002</v>
      </c>
      <c r="I75" s="1250"/>
      <c r="J75" s="129">
        <v>16.001507835934614</v>
      </c>
      <c r="K75" s="48"/>
      <c r="L75" s="1249">
        <v>117.33083333333332</v>
      </c>
      <c r="M75" s="1250"/>
      <c r="N75" s="129">
        <v>27.919358209090838</v>
      </c>
      <c r="O75" s="129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</row>
    <row r="76" spans="2:128" ht="24" customHeight="1" x14ac:dyDescent="0.35">
      <c r="B76" s="110"/>
      <c r="C76" s="51"/>
      <c r="D76" s="1245"/>
      <c r="E76" s="1246"/>
      <c r="F76" s="135"/>
      <c r="G76" s="54"/>
      <c r="H76" s="1245"/>
      <c r="I76" s="1246"/>
      <c r="J76" s="135"/>
      <c r="K76" s="54"/>
      <c r="L76" s="1245"/>
      <c r="M76" s="1246"/>
      <c r="N76" s="135"/>
      <c r="O76" s="135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</row>
    <row r="77" spans="2:128" ht="24" customHeight="1" x14ac:dyDescent="0.35">
      <c r="B77" s="57">
        <v>22</v>
      </c>
      <c r="C77" s="58" t="s">
        <v>73</v>
      </c>
      <c r="D77" s="1242">
        <v>132.22999999999999</v>
      </c>
      <c r="E77" s="1243"/>
      <c r="F77" s="139">
        <v>12.804982084968429</v>
      </c>
      <c r="G77" s="100">
        <v>13.907341168455112</v>
      </c>
      <c r="H77" s="1242">
        <v>107.87</v>
      </c>
      <c r="I77" s="1243"/>
      <c r="J77" s="139">
        <v>30.257985257985244</v>
      </c>
      <c r="K77" s="100">
        <v>27.263386921310271</v>
      </c>
      <c r="L77" s="1242">
        <v>106.03</v>
      </c>
      <c r="M77" s="1243"/>
      <c r="N77" s="139">
        <v>25.994539781591254</v>
      </c>
      <c r="O77" s="139">
        <v>19.701080708208774</v>
      </c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</row>
    <row r="78" spans="2:128" ht="24" customHeight="1" x14ac:dyDescent="0.35">
      <c r="B78" s="57"/>
      <c r="C78" s="58" t="s">
        <v>74</v>
      </c>
      <c r="D78" s="1242">
        <v>131.08000000000001</v>
      </c>
      <c r="E78" s="1243"/>
      <c r="F78" s="139">
        <v>10.91555254696226</v>
      </c>
      <c r="G78" s="100">
        <v>12.905784374822971</v>
      </c>
      <c r="H78" s="1242">
        <v>114.1</v>
      </c>
      <c r="I78" s="1243"/>
      <c r="J78" s="139">
        <v>30.563625798954085</v>
      </c>
      <c r="K78" s="100">
        <v>28.392509244165232</v>
      </c>
      <c r="L78" s="1242">
        <v>112.35</v>
      </c>
      <c r="M78" s="1243"/>
      <c r="N78" s="139">
        <v>14.883184309201036</v>
      </c>
      <c r="O78" s="139">
        <v>18.142226093448642</v>
      </c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</row>
    <row r="79" spans="2:128" ht="24" customHeight="1" x14ac:dyDescent="0.35">
      <c r="B79" s="57"/>
      <c r="C79" s="58" t="s">
        <v>75</v>
      </c>
      <c r="D79" s="1242">
        <v>130.56</v>
      </c>
      <c r="E79" s="1243"/>
      <c r="F79" s="139">
        <v>1.1230733483076349</v>
      </c>
      <c r="G79" s="100">
        <v>9.7504822350818365</v>
      </c>
      <c r="H79" s="1242">
        <v>110.86</v>
      </c>
      <c r="I79" s="1243"/>
      <c r="J79" s="139">
        <v>39.240658416436382</v>
      </c>
      <c r="K79" s="100">
        <v>31.089801039612809</v>
      </c>
      <c r="L79" s="1242">
        <v>115.89</v>
      </c>
      <c r="M79" s="1243"/>
      <c r="N79" s="139">
        <v>-2.1546261089987362</v>
      </c>
      <c r="O79" s="139">
        <v>12.419030600848767</v>
      </c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</row>
    <row r="80" spans="2:128" ht="24" customHeight="1" x14ac:dyDescent="0.35">
      <c r="B80" s="57"/>
      <c r="C80" s="58" t="s">
        <v>76</v>
      </c>
      <c r="D80" s="1242">
        <v>131.35</v>
      </c>
      <c r="E80" s="1243"/>
      <c r="F80" s="139">
        <v>8.5626911314984788</v>
      </c>
      <c r="G80" s="100">
        <v>9.5122032099748122</v>
      </c>
      <c r="H80" s="1242">
        <v>111.34</v>
      </c>
      <c r="I80" s="1243"/>
      <c r="J80" s="139">
        <v>40.833234702331644</v>
      </c>
      <c r="K80" s="100">
        <v>33.053455143954366</v>
      </c>
      <c r="L80" s="1242">
        <v>118.99</v>
      </c>
      <c r="M80" s="1243"/>
      <c r="N80" s="139">
        <v>-3.1242547102313445</v>
      </c>
      <c r="O80" s="139">
        <v>9.0097473364836311</v>
      </c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</row>
    <row r="81" spans="2:128" ht="24" customHeight="1" x14ac:dyDescent="0.35">
      <c r="B81" s="57"/>
      <c r="C81" s="58" t="s">
        <v>77</v>
      </c>
      <c r="D81" s="1242">
        <v>121.82</v>
      </c>
      <c r="E81" s="1243"/>
      <c r="F81" s="139">
        <v>1.4405862269964098</v>
      </c>
      <c r="G81" s="100">
        <v>8.1719002779276018</v>
      </c>
      <c r="H81" s="1242">
        <v>108.58</v>
      </c>
      <c r="I81" s="1243"/>
      <c r="J81" s="139">
        <v>22.068577852726246</v>
      </c>
      <c r="K81" s="100">
        <v>30.807981423904927</v>
      </c>
      <c r="L81" s="1242">
        <v>118.77</v>
      </c>
      <c r="M81" s="1243"/>
      <c r="N81" s="139">
        <v>-2.1502718734552673</v>
      </c>
      <c r="O81" s="139">
        <v>-2.6335861384143899</v>
      </c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</row>
    <row r="82" spans="2:128" ht="24" customHeight="1" x14ac:dyDescent="0.35">
      <c r="B82" s="57"/>
      <c r="C82" s="58" t="s">
        <v>66</v>
      </c>
      <c r="D82" s="1242">
        <v>130.12</v>
      </c>
      <c r="E82" s="1243"/>
      <c r="F82" s="139">
        <v>7.4750144544478481</v>
      </c>
      <c r="G82" s="100">
        <v>8.071966646136385</v>
      </c>
      <c r="H82" s="1242">
        <v>115.68</v>
      </c>
      <c r="I82" s="1243"/>
      <c r="J82" s="139">
        <v>30.918967858759629</v>
      </c>
      <c r="K82" s="100">
        <v>30.824420826767707</v>
      </c>
      <c r="L82" s="1242">
        <v>119.51</v>
      </c>
      <c r="M82" s="1243"/>
      <c r="N82" s="139">
        <v>0.6230529595015577</v>
      </c>
      <c r="O82" s="139">
        <v>-2.1582026449043834</v>
      </c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</row>
    <row r="83" spans="2:128" ht="24" customHeight="1" x14ac:dyDescent="0.35">
      <c r="B83" s="57"/>
      <c r="C83" s="58" t="s">
        <v>67</v>
      </c>
      <c r="D83" s="1242">
        <v>132.03</v>
      </c>
      <c r="E83" s="1243"/>
      <c r="F83" s="139">
        <v>8.017671602716181</v>
      </c>
      <c r="G83" s="100">
        <v>8.0651002058954582</v>
      </c>
      <c r="H83" s="1242">
        <v>122.28</v>
      </c>
      <c r="I83" s="1243"/>
      <c r="J83" s="139">
        <v>36.36667781866845</v>
      </c>
      <c r="K83" s="100">
        <v>31.548651287506768</v>
      </c>
      <c r="L83" s="1242">
        <v>117.31</v>
      </c>
      <c r="M83" s="1243"/>
      <c r="N83" s="139">
        <v>-4.4317718940936839</v>
      </c>
      <c r="O83" s="139">
        <v>-2.4562415232969315</v>
      </c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</row>
    <row r="84" spans="2:128" ht="24" customHeight="1" x14ac:dyDescent="0.35">
      <c r="B84" s="57"/>
      <c r="C84" s="58" t="s">
        <v>68</v>
      </c>
      <c r="D84" s="1242">
        <v>135.16999999999999</v>
      </c>
      <c r="E84" s="1243"/>
      <c r="F84" s="139">
        <v>9.1577162238552834</v>
      </c>
      <c r="G84" s="100">
        <v>8.1891886934351241</v>
      </c>
      <c r="H84" s="1242">
        <v>139.88999999999999</v>
      </c>
      <c r="I84" s="1243"/>
      <c r="J84" s="139">
        <v>46.72750157331653</v>
      </c>
      <c r="K84" s="100">
        <v>33.400294286993827</v>
      </c>
      <c r="L84" s="1242">
        <v>117.53</v>
      </c>
      <c r="M84" s="1243"/>
      <c r="N84" s="139">
        <v>-4.7723221520012959</v>
      </c>
      <c r="O84" s="139">
        <v>-2.7259603136411292</v>
      </c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</row>
    <row r="85" spans="2:128" ht="24" customHeight="1" x14ac:dyDescent="0.35">
      <c r="B85" s="57"/>
      <c r="C85" s="58" t="s">
        <v>69</v>
      </c>
      <c r="D85" s="1242">
        <v>136.11000000000001</v>
      </c>
      <c r="E85" s="1243"/>
      <c r="F85" s="139">
        <v>7.9552664974619436</v>
      </c>
      <c r="G85" s="100">
        <v>8.164943029545757</v>
      </c>
      <c r="H85" s="1242">
        <v>140</v>
      </c>
      <c r="I85" s="1243"/>
      <c r="J85" s="139">
        <v>37.080191912268681</v>
      </c>
      <c r="K85" s="100">
        <v>33.825592974832539</v>
      </c>
      <c r="L85" s="1242">
        <v>123.07</v>
      </c>
      <c r="M85" s="1243"/>
      <c r="N85" s="139">
        <v>1.0758869908015667</v>
      </c>
      <c r="O85" s="139">
        <v>-2.3341824860143801</v>
      </c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</row>
    <row r="86" spans="2:128" ht="24" customHeight="1" x14ac:dyDescent="0.35">
      <c r="B86" s="57"/>
      <c r="C86" s="58" t="s">
        <v>70</v>
      </c>
      <c r="D86" s="1242">
        <v>136.54</v>
      </c>
      <c r="E86" s="1243"/>
      <c r="F86" s="139">
        <v>6.8889932675747501</v>
      </c>
      <c r="G86" s="100">
        <v>8.0436852755624511</v>
      </c>
      <c r="H86" s="1242">
        <v>137.25</v>
      </c>
      <c r="I86" s="1243"/>
      <c r="J86" s="139">
        <v>26.602711926944011</v>
      </c>
      <c r="K86" s="100">
        <v>33.036317269602591</v>
      </c>
      <c r="L86" s="1242">
        <v>126.69</v>
      </c>
      <c r="M86" s="1243"/>
      <c r="N86" s="139">
        <v>-4.2837715321849661</v>
      </c>
      <c r="O86" s="139">
        <v>-2.5305762103003948</v>
      </c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</row>
    <row r="87" spans="2:128" ht="24" customHeight="1" x14ac:dyDescent="0.35">
      <c r="B87" s="57"/>
      <c r="C87" s="58" t="s">
        <v>71</v>
      </c>
      <c r="D87" s="1242">
        <v>129.88999999999999</v>
      </c>
      <c r="E87" s="1243"/>
      <c r="F87" s="139">
        <v>4.3796207007392951</v>
      </c>
      <c r="G87" s="100">
        <v>7.7332153070952092</v>
      </c>
      <c r="H87" s="1242">
        <v>126.49</v>
      </c>
      <c r="I87" s="1243"/>
      <c r="J87" s="139">
        <v>16.494750414440972</v>
      </c>
      <c r="K87" s="100">
        <v>31.404508163209719</v>
      </c>
      <c r="L87" s="1242">
        <v>127.29</v>
      </c>
      <c r="M87" s="1243"/>
      <c r="N87" s="139">
        <v>4.1397365622187765</v>
      </c>
      <c r="O87" s="139">
        <v>-1.9628732174688079</v>
      </c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</row>
    <row r="88" spans="2:128" ht="24" customHeight="1" x14ac:dyDescent="0.35">
      <c r="B88" s="253">
        <v>23</v>
      </c>
      <c r="C88" s="254" t="s">
        <v>72</v>
      </c>
      <c r="D88" s="1848">
        <v>138.46</v>
      </c>
      <c r="E88" s="1849"/>
      <c r="F88" s="267">
        <v>2.3582464700229178</v>
      </c>
      <c r="G88" s="268">
        <v>2.3582464700229178</v>
      </c>
      <c r="H88" s="1848">
        <v>131.99</v>
      </c>
      <c r="I88" s="1849"/>
      <c r="J88" s="267">
        <v>26.257891716089542</v>
      </c>
      <c r="K88" s="268">
        <v>21.953319303615835</v>
      </c>
      <c r="L88" s="1848">
        <v>127.49</v>
      </c>
      <c r="M88" s="1849"/>
      <c r="N88" s="267">
        <v>-2.7313649195086609</v>
      </c>
      <c r="O88" s="267">
        <v>20.019836728465723</v>
      </c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</row>
    <row r="89" spans="2:128" ht="24" customHeight="1" x14ac:dyDescent="0.35">
      <c r="B89" s="57"/>
      <c r="C89" s="58" t="s">
        <v>73</v>
      </c>
      <c r="D89" s="1242">
        <v>145.15</v>
      </c>
      <c r="E89" s="1243"/>
      <c r="F89" s="139">
        <v>9.7708538153218107</v>
      </c>
      <c r="G89" s="100">
        <v>6.0224299065420706</v>
      </c>
      <c r="H89" s="1242">
        <v>118.53</v>
      </c>
      <c r="I89" s="1243"/>
      <c r="J89" s="139">
        <v>11.789116287843072</v>
      </c>
      <c r="K89" s="100">
        <v>21.308828418103243</v>
      </c>
      <c r="L89" s="1242">
        <v>127.95</v>
      </c>
      <c r="M89" s="1243"/>
      <c r="N89" s="139">
        <v>-0.98281999690450483</v>
      </c>
      <c r="O89" s="139">
        <v>21.383841100311194</v>
      </c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</row>
    <row r="90" spans="2:128" ht="24" customHeight="1" x14ac:dyDescent="0.35">
      <c r="B90" s="57"/>
      <c r="C90" s="58" t="s">
        <v>74</v>
      </c>
      <c r="D90" s="1242">
        <v>144.41999999999999</v>
      </c>
      <c r="E90" s="1243"/>
      <c r="F90" s="139">
        <v>10.176991150442461</v>
      </c>
      <c r="G90" s="100">
        <v>7.3887299914696891</v>
      </c>
      <c r="H90" s="1242">
        <v>130.27000000000001</v>
      </c>
      <c r="I90" s="1243"/>
      <c r="J90" s="139">
        <v>15.950155763239881</v>
      </c>
      <c r="K90" s="100">
        <v>20.091663569924467</v>
      </c>
      <c r="L90" s="1242">
        <v>132.36000000000001</v>
      </c>
      <c r="M90" s="1243"/>
      <c r="N90" s="139">
        <v>10.770775797137855</v>
      </c>
      <c r="O90" s="139">
        <v>23.568908315340465</v>
      </c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</row>
    <row r="91" spans="2:128" ht="24" customHeight="1" x14ac:dyDescent="0.35">
      <c r="B91" s="57"/>
      <c r="C91" s="58" t="s">
        <v>75</v>
      </c>
      <c r="D91" s="1242">
        <v>138.29</v>
      </c>
      <c r="E91" s="1243"/>
      <c r="F91" s="139">
        <v>5.9206495098039102</v>
      </c>
      <c r="G91" s="100">
        <v>7.0264958234115493</v>
      </c>
      <c r="H91" s="1242">
        <v>123.8</v>
      </c>
      <c r="I91" s="1243"/>
      <c r="J91" s="139">
        <v>6.8254379152644651</v>
      </c>
      <c r="K91" s="100">
        <v>18.051092728059981</v>
      </c>
      <c r="L91" s="1242">
        <v>130.22</v>
      </c>
      <c r="M91" s="1243"/>
      <c r="N91" s="139">
        <v>5.4242227979274693</v>
      </c>
      <c r="O91" s="139">
        <v>23.818795946751447</v>
      </c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</row>
    <row r="92" spans="2:128" ht="24" customHeight="1" x14ac:dyDescent="0.35">
      <c r="B92" s="57"/>
      <c r="C92" s="58" t="s">
        <v>76</v>
      </c>
      <c r="D92" s="1242">
        <v>138.11000000000001</v>
      </c>
      <c r="E92" s="1243"/>
      <c r="F92" s="139">
        <v>5.1465550057099518</v>
      </c>
      <c r="G92" s="100">
        <v>6.6526366788293156</v>
      </c>
      <c r="H92" s="1242">
        <v>143.27000000000001</v>
      </c>
      <c r="I92" s="1243"/>
      <c r="J92" s="139">
        <v>20.405076056811499</v>
      </c>
      <c r="K92" s="100">
        <v>17.047328791681604</v>
      </c>
      <c r="L92" s="1242">
        <v>134.87</v>
      </c>
      <c r="M92" s="1243"/>
      <c r="N92" s="139">
        <v>10.676185786968651</v>
      </c>
      <c r="O92" s="139">
        <v>24.177810480516992</v>
      </c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</row>
    <row r="93" spans="2:128" ht="24" customHeight="1" x14ac:dyDescent="0.35">
      <c r="B93" s="57"/>
      <c r="C93" s="58" t="s">
        <v>77</v>
      </c>
      <c r="D93" s="1242">
        <v>132.27000000000001</v>
      </c>
      <c r="E93" s="1243"/>
      <c r="F93" s="139">
        <v>8.5782301756690327</v>
      </c>
      <c r="G93" s="100">
        <v>6.9524868658204175</v>
      </c>
      <c r="H93" s="1242">
        <v>126.65</v>
      </c>
      <c r="I93" s="1243"/>
      <c r="J93" s="139">
        <v>6.6346720552328042</v>
      </c>
      <c r="K93" s="100">
        <v>14.475959619847178</v>
      </c>
      <c r="L93" s="1242">
        <v>132.97</v>
      </c>
      <c r="M93" s="1243"/>
      <c r="N93" s="139">
        <v>8.3788409813350775</v>
      </c>
      <c r="O93" s="139">
        <v>5.0825700340977553</v>
      </c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</row>
    <row r="94" spans="2:128" ht="24" customHeight="1" x14ac:dyDescent="0.35">
      <c r="B94" s="57"/>
      <c r="C94" s="58" t="s">
        <v>66</v>
      </c>
      <c r="D94" s="1242">
        <v>140.62</v>
      </c>
      <c r="E94" s="1243"/>
      <c r="F94" s="139">
        <v>8.0694743313864059</v>
      </c>
      <c r="G94" s="100">
        <v>7.1117784377979332</v>
      </c>
      <c r="H94" s="1242">
        <v>121.41</v>
      </c>
      <c r="I94" s="1243"/>
      <c r="J94" s="139">
        <v>1.5898251192368873</v>
      </c>
      <c r="K94" s="100">
        <v>12.541453120289425</v>
      </c>
      <c r="L94" s="1242">
        <v>131.72999999999999</v>
      </c>
      <c r="M94" s="1243"/>
      <c r="N94" s="139">
        <v>0.87296117620030422</v>
      </c>
      <c r="O94" s="139">
        <v>4.4567642639224081</v>
      </c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</row>
    <row r="95" spans="2:128" ht="2.15" customHeight="1" x14ac:dyDescent="0.35">
      <c r="B95" s="634"/>
      <c r="C95" s="638"/>
      <c r="D95" s="1862"/>
      <c r="E95" s="1863"/>
      <c r="F95" s="1863"/>
      <c r="G95" s="1863"/>
      <c r="H95" s="1692"/>
      <c r="I95" s="1692"/>
      <c r="J95" s="1692"/>
      <c r="K95" s="1692"/>
      <c r="L95" s="1864"/>
      <c r="M95" s="1864"/>
      <c r="N95" s="1864"/>
      <c r="O95" s="1865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</row>
    <row r="96" spans="2:128" s="319" customFormat="1" ht="18" customHeight="1" x14ac:dyDescent="0.3">
      <c r="B96" s="318" t="s">
        <v>477</v>
      </c>
      <c r="C96" s="318"/>
    </row>
    <row r="97" spans="2:12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</row>
    <row r="98" spans="2:12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</row>
    <row r="99" spans="2:12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</row>
    <row r="100" spans="2:128" s="20" customFormat="1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</row>
    <row r="101" spans="2:128" ht="18" customHeight="1" x14ac:dyDescent="0.4">
      <c r="B101" s="123" t="s">
        <v>901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O101" s="126" t="str">
        <f>+Capa!$G$15</f>
        <v>Indicadores de Conjuntura  •  setembro | 2023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</row>
    <row r="102" spans="2:12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</row>
    <row r="103" spans="2:12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</row>
    <row r="104" spans="2:12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</row>
    <row r="105" spans="2:12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</row>
    <row r="106" spans="2:12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</row>
    <row r="107" spans="2:12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2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2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2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2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2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</sheetData>
  <mergeCells count="170">
    <mergeCell ref="L32:M32"/>
    <mergeCell ref="D94:E94"/>
    <mergeCell ref="H94:I94"/>
    <mergeCell ref="L94:M94"/>
    <mergeCell ref="D93:E93"/>
    <mergeCell ref="H93:I93"/>
    <mergeCell ref="L93:M93"/>
    <mergeCell ref="D29:E29"/>
    <mergeCell ref="H29:I29"/>
    <mergeCell ref="L29:M29"/>
    <mergeCell ref="D91:E91"/>
    <mergeCell ref="H91:I91"/>
    <mergeCell ref="L91:M91"/>
    <mergeCell ref="L71:M72"/>
    <mergeCell ref="D76:E76"/>
    <mergeCell ref="H76:I76"/>
    <mergeCell ref="L76:M76"/>
    <mergeCell ref="D77:E77"/>
    <mergeCell ref="H77:I77"/>
    <mergeCell ref="L77:M77"/>
    <mergeCell ref="D30:E30"/>
    <mergeCell ref="H30:I30"/>
    <mergeCell ref="L30:M30"/>
    <mergeCell ref="D92:E92"/>
    <mergeCell ref="D78:E78"/>
    <mergeCell ref="B11:C11"/>
    <mergeCell ref="D11:E11"/>
    <mergeCell ref="H11:I11"/>
    <mergeCell ref="L11:M11"/>
    <mergeCell ref="B12:C12"/>
    <mergeCell ref="D12:E12"/>
    <mergeCell ref="H12:I12"/>
    <mergeCell ref="L12:M12"/>
    <mergeCell ref="B13:C13"/>
    <mergeCell ref="D13:E13"/>
    <mergeCell ref="H13:I13"/>
    <mergeCell ref="L13:M13"/>
    <mergeCell ref="D15:E15"/>
    <mergeCell ref="H15:I15"/>
    <mergeCell ref="L15:M15"/>
    <mergeCell ref="D20:E20"/>
    <mergeCell ref="H20:I20"/>
    <mergeCell ref="L20:M20"/>
    <mergeCell ref="D17:E17"/>
    <mergeCell ref="H17:I17"/>
    <mergeCell ref="L17:M17"/>
    <mergeCell ref="D14:E14"/>
    <mergeCell ref="H14:I14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L14:M14"/>
    <mergeCell ref="D16:E16"/>
    <mergeCell ref="H16:I16"/>
    <mergeCell ref="L16:M16"/>
    <mergeCell ref="D21:E21"/>
    <mergeCell ref="H21:I21"/>
    <mergeCell ref="L21:M21"/>
    <mergeCell ref="D18:E18"/>
    <mergeCell ref="H18:I18"/>
    <mergeCell ref="L18:M18"/>
    <mergeCell ref="D19:E19"/>
    <mergeCell ref="H19:I19"/>
    <mergeCell ref="L19:M19"/>
    <mergeCell ref="D24:E24"/>
    <mergeCell ref="H24:I24"/>
    <mergeCell ref="L24:M24"/>
    <mergeCell ref="D33:E33"/>
    <mergeCell ref="H33:I33"/>
    <mergeCell ref="L33:M33"/>
    <mergeCell ref="D22:E22"/>
    <mergeCell ref="H22:I22"/>
    <mergeCell ref="L22:M22"/>
    <mergeCell ref="D23:E23"/>
    <mergeCell ref="H23:I23"/>
    <mergeCell ref="L23:M23"/>
    <mergeCell ref="D25:E25"/>
    <mergeCell ref="H25:I25"/>
    <mergeCell ref="L25:M25"/>
    <mergeCell ref="D26:E26"/>
    <mergeCell ref="H26:I26"/>
    <mergeCell ref="L26:M26"/>
    <mergeCell ref="D27:E27"/>
    <mergeCell ref="H27:I27"/>
    <mergeCell ref="L27:M27"/>
    <mergeCell ref="D28:E28"/>
    <mergeCell ref="H28:I28"/>
    <mergeCell ref="L28:M28"/>
    <mergeCell ref="N71:N72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73:I73"/>
    <mergeCell ref="L73:M73"/>
    <mergeCell ref="B74:C74"/>
    <mergeCell ref="D74:E74"/>
    <mergeCell ref="H74:I74"/>
    <mergeCell ref="L74:M74"/>
    <mergeCell ref="B75:C75"/>
    <mergeCell ref="D75:E75"/>
    <mergeCell ref="H75:I75"/>
    <mergeCell ref="L75:M75"/>
    <mergeCell ref="D95:G95"/>
    <mergeCell ref="H95:K95"/>
    <mergeCell ref="L95:O95"/>
    <mergeCell ref="D84:E84"/>
    <mergeCell ref="H84:I84"/>
    <mergeCell ref="L84:M84"/>
    <mergeCell ref="D85:E85"/>
    <mergeCell ref="H85:I85"/>
    <mergeCell ref="L85:M85"/>
    <mergeCell ref="D88:E88"/>
    <mergeCell ref="H88:I88"/>
    <mergeCell ref="L88:M88"/>
    <mergeCell ref="D89:E89"/>
    <mergeCell ref="H89:I89"/>
    <mergeCell ref="L89:M89"/>
    <mergeCell ref="D87:E87"/>
    <mergeCell ref="H87:I87"/>
    <mergeCell ref="L87:M87"/>
    <mergeCell ref="D86:E86"/>
    <mergeCell ref="H86:I86"/>
    <mergeCell ref="L86:M86"/>
    <mergeCell ref="D90:E90"/>
    <mergeCell ref="H90:I90"/>
    <mergeCell ref="L90:M90"/>
    <mergeCell ref="H78:I78"/>
    <mergeCell ref="L78:M78"/>
    <mergeCell ref="D79:E79"/>
    <mergeCell ref="H79:I79"/>
    <mergeCell ref="L79:M79"/>
    <mergeCell ref="D31:E31"/>
    <mergeCell ref="H31:I31"/>
    <mergeCell ref="H92:I92"/>
    <mergeCell ref="L92:M92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L31:M31"/>
    <mergeCell ref="D32:E32"/>
    <mergeCell ref="H32:I32"/>
  </mergeCells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B1:N145"/>
  <sheetViews>
    <sheetView view="pageBreakPreview" topLeftCell="A7" zoomScale="65" zoomScaleNormal="75" zoomScaleSheetLayoutView="65" workbookViewId="0">
      <selection activeCell="I84" sqref="I8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2" width="20.7265625" style="9" customWidth="1"/>
    <col min="13" max="16384" width="9.1796875" style="9"/>
  </cols>
  <sheetData>
    <row r="1" spans="2:14" ht="26.25" customHeight="1" x14ac:dyDescent="0.6">
      <c r="B1" s="618"/>
      <c r="C1" s="618"/>
      <c r="D1" s="618"/>
      <c r="E1" s="618"/>
      <c r="F1" s="618"/>
      <c r="G1" s="618"/>
      <c r="H1" s="618"/>
      <c r="I1" s="618"/>
      <c r="J1" s="618"/>
      <c r="K1" s="618"/>
      <c r="L1" s="481" t="s">
        <v>8</v>
      </c>
    </row>
    <row r="2" spans="2:14" s="20" customFormat="1" ht="4" customHeight="1" x14ac:dyDescent="0.35">
      <c r="B2" s="152"/>
      <c r="C2" s="152"/>
      <c r="D2" s="152"/>
      <c r="E2" s="152"/>
      <c r="F2" s="152"/>
      <c r="G2" s="152"/>
      <c r="H2" s="152"/>
      <c r="I2" s="152"/>
      <c r="J2" s="152"/>
      <c r="K2" s="152"/>
      <c r="L2" s="482"/>
    </row>
    <row r="3" spans="2:14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2:1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1123" t="s">
        <v>0</v>
      </c>
    </row>
    <row r="5" spans="2:14" ht="18" customHeight="1" x14ac:dyDescent="0.4">
      <c r="B5" s="39" t="s">
        <v>484</v>
      </c>
      <c r="C5" s="40"/>
    </row>
    <row r="6" spans="2:14" ht="22" customHeight="1" x14ac:dyDescent="0.25">
      <c r="B6" s="1662"/>
      <c r="C6" s="1662"/>
      <c r="D6" s="1279" t="s">
        <v>58</v>
      </c>
      <c r="E6" s="1279"/>
      <c r="F6" s="1279"/>
      <c r="G6" s="1279" t="s">
        <v>485</v>
      </c>
      <c r="H6" s="1279"/>
      <c r="I6" s="1279"/>
      <c r="J6" s="1279" t="s">
        <v>486</v>
      </c>
      <c r="K6" s="1279"/>
      <c r="L6" s="1602"/>
    </row>
    <row r="7" spans="2:14" ht="22" customHeight="1" x14ac:dyDescent="0.25">
      <c r="B7" s="1662"/>
      <c r="C7" s="1662"/>
      <c r="D7" s="1213"/>
      <c r="E7" s="1213"/>
      <c r="F7" s="1213"/>
      <c r="G7" s="1213" t="s">
        <v>487</v>
      </c>
      <c r="H7" s="1213"/>
      <c r="I7" s="1213"/>
      <c r="J7" s="1213" t="s">
        <v>487</v>
      </c>
      <c r="K7" s="1213"/>
      <c r="L7" s="1265"/>
    </row>
    <row r="8" spans="2:14" ht="22" customHeight="1" x14ac:dyDescent="0.25">
      <c r="B8" s="1662"/>
      <c r="C8" s="1662"/>
      <c r="D8" s="1213" t="s">
        <v>488</v>
      </c>
      <c r="E8" s="1213" t="s">
        <v>59</v>
      </c>
      <c r="F8" s="1213" t="s">
        <v>126</v>
      </c>
      <c r="G8" s="1213" t="s">
        <v>488</v>
      </c>
      <c r="H8" s="1213" t="s">
        <v>59</v>
      </c>
      <c r="I8" s="1213" t="s">
        <v>126</v>
      </c>
      <c r="J8" s="1213" t="s">
        <v>488</v>
      </c>
      <c r="K8" s="1213" t="s">
        <v>59</v>
      </c>
      <c r="L8" s="1265" t="s">
        <v>126</v>
      </c>
    </row>
    <row r="9" spans="2:14" ht="22" customHeight="1" x14ac:dyDescent="0.25">
      <c r="B9" s="1662"/>
      <c r="C9" s="1662"/>
      <c r="D9" s="1527" t="s">
        <v>32</v>
      </c>
      <c r="E9" s="1588"/>
      <c r="F9" s="1588"/>
      <c r="G9" s="1527" t="s">
        <v>32</v>
      </c>
      <c r="H9" s="1588"/>
      <c r="I9" s="1588"/>
      <c r="J9" s="1527" t="s">
        <v>32</v>
      </c>
      <c r="K9" s="1588"/>
      <c r="L9" s="1588"/>
    </row>
    <row r="10" spans="2:14" ht="24" customHeight="1" x14ac:dyDescent="0.25">
      <c r="B10" s="1177">
        <v>2020</v>
      </c>
      <c r="C10" s="1177"/>
      <c r="D10" s="163">
        <v>5211.0839999999998</v>
      </c>
      <c r="E10" s="94">
        <v>-13.934819765637608</v>
      </c>
      <c r="F10" s="245"/>
      <c r="G10" s="163">
        <v>882.80100000000004</v>
      </c>
      <c r="H10" s="94">
        <v>-16.736131743134841</v>
      </c>
      <c r="I10" s="245"/>
      <c r="J10" s="471">
        <v>4328.2830000000004</v>
      </c>
      <c r="K10" s="94">
        <v>-13.340158083805475</v>
      </c>
      <c r="L10" s="94"/>
    </row>
    <row r="11" spans="2:14" ht="24" customHeight="1" x14ac:dyDescent="0.25">
      <c r="B11" s="1177">
        <v>2021</v>
      </c>
      <c r="C11" s="1177"/>
      <c r="D11" s="163">
        <v>5503.3919999999998</v>
      </c>
      <c r="E11" s="94">
        <v>5.6093511445987065</v>
      </c>
      <c r="F11" s="245"/>
      <c r="G11" s="163">
        <v>943.54100000000005</v>
      </c>
      <c r="H11" s="94">
        <v>6.8803728133520536</v>
      </c>
      <c r="I11" s="245"/>
      <c r="J11" s="471">
        <v>4559.8509999999997</v>
      </c>
      <c r="K11" s="94">
        <v>5.3501122731577366</v>
      </c>
      <c r="L11" s="94"/>
    </row>
    <row r="12" spans="2:14" ht="24" customHeight="1" x14ac:dyDescent="0.25">
      <c r="B12" s="1177">
        <v>2022</v>
      </c>
      <c r="C12" s="1177"/>
      <c r="D12" s="163">
        <v>5917.6090000000004</v>
      </c>
      <c r="E12" s="94">
        <v>7.5265763369209315</v>
      </c>
      <c r="F12" s="245"/>
      <c r="G12" s="163">
        <v>1072.423</v>
      </c>
      <c r="H12" s="94">
        <v>13.659395829116061</v>
      </c>
      <c r="I12" s="245"/>
      <c r="J12" s="471">
        <v>4845.1859999999997</v>
      </c>
      <c r="K12" s="94">
        <v>6.2575509594502199</v>
      </c>
      <c r="L12" s="94"/>
    </row>
    <row r="13" spans="2:14" ht="22.5" customHeight="1" x14ac:dyDescent="0.25">
      <c r="B13" s="51"/>
      <c r="C13" s="51"/>
      <c r="D13" s="165"/>
      <c r="E13" s="97"/>
      <c r="F13" s="246"/>
      <c r="G13" s="165"/>
      <c r="H13" s="97"/>
      <c r="I13" s="246"/>
      <c r="J13" s="472"/>
      <c r="K13" s="97"/>
      <c r="L13" s="97"/>
    </row>
    <row r="14" spans="2:14" ht="24" customHeight="1" x14ac:dyDescent="0.25">
      <c r="B14" s="57">
        <v>22</v>
      </c>
      <c r="C14" s="58" t="s">
        <v>73</v>
      </c>
      <c r="D14" s="168">
        <v>438.04500000000002</v>
      </c>
      <c r="E14" s="99">
        <v>31.008030146695976</v>
      </c>
      <c r="F14" s="248">
        <v>24.77495537631571</v>
      </c>
      <c r="G14" s="168">
        <v>71.918000000000006</v>
      </c>
      <c r="H14" s="99">
        <v>50.42145113049299</v>
      </c>
      <c r="I14" s="248">
        <v>40.941210541558057</v>
      </c>
      <c r="J14" s="473">
        <v>366.12700000000001</v>
      </c>
      <c r="K14" s="99">
        <v>27.768937093881085</v>
      </c>
      <c r="L14" s="99">
        <v>21.971098546555922</v>
      </c>
    </row>
    <row r="15" spans="2:14" ht="24" customHeight="1" x14ac:dyDescent="0.25">
      <c r="B15" s="57"/>
      <c r="C15" s="58" t="s">
        <v>74</v>
      </c>
      <c r="D15" s="168">
        <v>535.43299999999999</v>
      </c>
      <c r="E15" s="99">
        <v>29.763560837764345</v>
      </c>
      <c r="F15" s="248">
        <v>26.623576650923276</v>
      </c>
      <c r="G15" s="168">
        <v>87.335999999999999</v>
      </c>
      <c r="H15" s="99">
        <v>41.23354571622626</v>
      </c>
      <c r="I15" s="248">
        <v>41.050487221026664</v>
      </c>
      <c r="J15" s="473">
        <v>448.09699999999998</v>
      </c>
      <c r="K15" s="99">
        <v>27.741573161831788</v>
      </c>
      <c r="L15" s="99">
        <v>24.106196370463739</v>
      </c>
    </row>
    <row r="16" spans="2:14" ht="24" customHeight="1" x14ac:dyDescent="0.25">
      <c r="B16" s="57"/>
      <c r="C16" s="58" t="s">
        <v>75</v>
      </c>
      <c r="D16" s="168">
        <v>424.608</v>
      </c>
      <c r="E16" s="99">
        <v>-3.4382696536714774</v>
      </c>
      <c r="F16" s="248">
        <v>18.11281153224613</v>
      </c>
      <c r="G16" s="168">
        <v>77.932000000000002</v>
      </c>
      <c r="H16" s="99">
        <v>8.8192582663092054</v>
      </c>
      <c r="I16" s="248">
        <v>31.312752062908157</v>
      </c>
      <c r="J16" s="473">
        <v>346.67599999999999</v>
      </c>
      <c r="K16" s="99">
        <v>-5.8229718753310848</v>
      </c>
      <c r="L16" s="99">
        <v>15.735477135862808</v>
      </c>
    </row>
    <row r="17" spans="2:12" ht="24" customHeight="1" x14ac:dyDescent="0.25">
      <c r="B17" s="57"/>
      <c r="C17" s="58" t="s">
        <v>76</v>
      </c>
      <c r="D17" s="168">
        <v>522.07399999999996</v>
      </c>
      <c r="E17" s="99">
        <v>7.0187809787755739</v>
      </c>
      <c r="F17" s="248">
        <v>15.461205147953706</v>
      </c>
      <c r="G17" s="168">
        <v>91.960999999999999</v>
      </c>
      <c r="H17" s="99">
        <v>9.2939232954207807</v>
      </c>
      <c r="I17" s="248">
        <v>25.544468141413823</v>
      </c>
      <c r="J17" s="473">
        <v>430.113</v>
      </c>
      <c r="K17" s="99">
        <v>6.5445771910833228</v>
      </c>
      <c r="L17" s="99">
        <v>13.578147976084075</v>
      </c>
    </row>
    <row r="18" spans="2:12" ht="24" customHeight="1" x14ac:dyDescent="0.25">
      <c r="B18" s="57"/>
      <c r="C18" s="58" t="s">
        <v>77</v>
      </c>
      <c r="D18" s="168">
        <v>479.39100000000002</v>
      </c>
      <c r="E18" s="99">
        <v>0.18432255192692981</v>
      </c>
      <c r="F18" s="248">
        <v>12.559846925228403</v>
      </c>
      <c r="G18" s="168">
        <v>88.307000000000002</v>
      </c>
      <c r="H18" s="99">
        <v>1.8042009637776468</v>
      </c>
      <c r="I18" s="248">
        <v>20.49631429152765</v>
      </c>
      <c r="J18" s="473">
        <v>391.084</v>
      </c>
      <c r="K18" s="99">
        <v>-0.17433831843927106</v>
      </c>
      <c r="L18" s="99">
        <v>11.026668548313001</v>
      </c>
    </row>
    <row r="19" spans="2:12" ht="24" customHeight="1" x14ac:dyDescent="0.25">
      <c r="B19" s="57"/>
      <c r="C19" s="58" t="s">
        <v>66</v>
      </c>
      <c r="D19" s="168">
        <v>513.00099999999998</v>
      </c>
      <c r="E19" s="99">
        <v>2.2105732946009704</v>
      </c>
      <c r="F19" s="248">
        <v>10.840689878631494</v>
      </c>
      <c r="G19" s="168">
        <v>99.474999999999994</v>
      </c>
      <c r="H19" s="99">
        <v>8.4870164570905118</v>
      </c>
      <c r="I19" s="248">
        <v>18.292302149633734</v>
      </c>
      <c r="J19" s="473">
        <v>413.52600000000001</v>
      </c>
      <c r="K19" s="99">
        <v>0.80762920726549225</v>
      </c>
      <c r="L19" s="99">
        <v>9.3643963789916906</v>
      </c>
    </row>
    <row r="20" spans="2:12" ht="24" customHeight="1" x14ac:dyDescent="0.25">
      <c r="B20" s="57"/>
      <c r="C20" s="58" t="s">
        <v>67</v>
      </c>
      <c r="D20" s="168">
        <v>581.399</v>
      </c>
      <c r="E20" s="99">
        <v>13.334684878741033</v>
      </c>
      <c r="F20" s="248">
        <v>11.202670173480932</v>
      </c>
      <c r="G20" s="168">
        <v>114.68300000000001</v>
      </c>
      <c r="H20" s="99">
        <v>13.876752591651108</v>
      </c>
      <c r="I20" s="248">
        <v>17.55157180741196</v>
      </c>
      <c r="J20" s="473">
        <v>466.71600000000001</v>
      </c>
      <c r="K20" s="99">
        <v>13.20227512521679</v>
      </c>
      <c r="L20" s="99">
        <v>9.9036714194764777</v>
      </c>
    </row>
    <row r="21" spans="2:12" ht="24" customHeight="1" x14ac:dyDescent="0.25">
      <c r="B21" s="57"/>
      <c r="C21" s="58" t="s">
        <v>68</v>
      </c>
      <c r="D21" s="168">
        <v>498.97300000000001</v>
      </c>
      <c r="E21" s="99">
        <v>2.3003446416526296</v>
      </c>
      <c r="F21" s="248">
        <v>10.123128980248385</v>
      </c>
      <c r="G21" s="168">
        <v>94.953999999999994</v>
      </c>
      <c r="H21" s="99">
        <v>8.9321769456681253</v>
      </c>
      <c r="I21" s="248">
        <v>16.458713941608384</v>
      </c>
      <c r="J21" s="473">
        <v>404.01900000000001</v>
      </c>
      <c r="K21" s="99">
        <v>0.85724627731942338</v>
      </c>
      <c r="L21" s="99">
        <v>8.8169612400962105</v>
      </c>
    </row>
    <row r="22" spans="2:12" ht="24" customHeight="1" x14ac:dyDescent="0.25">
      <c r="B22" s="57"/>
      <c r="C22" s="58" t="s">
        <v>69</v>
      </c>
      <c r="D22" s="168">
        <v>499.90699999999998</v>
      </c>
      <c r="E22" s="99">
        <v>-0.86776671035906361</v>
      </c>
      <c r="F22" s="248">
        <v>8.8986649252135397</v>
      </c>
      <c r="G22" s="168">
        <v>92.26</v>
      </c>
      <c r="H22" s="99">
        <v>3.4919851481261199</v>
      </c>
      <c r="I22" s="248">
        <v>14.970327421994401</v>
      </c>
      <c r="J22" s="473">
        <v>407.64699999999999</v>
      </c>
      <c r="K22" s="99">
        <v>-1.8039871271101515</v>
      </c>
      <c r="L22" s="99">
        <v>7.6411425005566969</v>
      </c>
    </row>
    <row r="23" spans="2:12" ht="24" customHeight="1" x14ac:dyDescent="0.25">
      <c r="B23" s="57"/>
      <c r="C23" s="58" t="s">
        <v>70</v>
      </c>
      <c r="D23" s="168">
        <v>482.142</v>
      </c>
      <c r="E23" s="99">
        <v>2.2592207682029297</v>
      </c>
      <c r="F23" s="248">
        <v>8.2723253283627951</v>
      </c>
      <c r="G23" s="168">
        <v>86.503</v>
      </c>
      <c r="H23" s="99">
        <v>6.9099762705161272</v>
      </c>
      <c r="I23" s="248">
        <v>14.209817446111339</v>
      </c>
      <c r="J23" s="473">
        <v>395.63900000000001</v>
      </c>
      <c r="K23" s="99">
        <v>1.2957719072758778</v>
      </c>
      <c r="L23" s="99">
        <v>7.0425654576839136</v>
      </c>
    </row>
    <row r="24" spans="2:12" ht="24" customHeight="1" x14ac:dyDescent="0.25">
      <c r="B24" s="57"/>
      <c r="C24" s="58" t="s">
        <v>71</v>
      </c>
      <c r="D24" s="168">
        <v>506.18200000000002</v>
      </c>
      <c r="E24" s="99">
        <v>0.15195463520993879</v>
      </c>
      <c r="F24" s="248">
        <v>7.5265763369209315</v>
      </c>
      <c r="G24" s="168">
        <v>93.010999999999996</v>
      </c>
      <c r="H24" s="99">
        <v>8.1699346405228681</v>
      </c>
      <c r="I24" s="248">
        <v>13.659395829116061</v>
      </c>
      <c r="J24" s="473">
        <v>413.17099999999999</v>
      </c>
      <c r="K24" s="99">
        <v>-1.4917935855498388</v>
      </c>
      <c r="L24" s="99">
        <v>6.2575509594502199</v>
      </c>
    </row>
    <row r="25" spans="2:12" ht="24" customHeight="1" x14ac:dyDescent="0.25">
      <c r="B25" s="253">
        <v>23</v>
      </c>
      <c r="C25" s="254" t="s">
        <v>72</v>
      </c>
      <c r="D25" s="474">
        <v>491.71199999999999</v>
      </c>
      <c r="E25" s="384">
        <v>12.66066985295129</v>
      </c>
      <c r="F25" s="475">
        <v>12.66066985295129</v>
      </c>
      <c r="G25" s="474">
        <v>87.677000000000007</v>
      </c>
      <c r="H25" s="384">
        <v>18.349688862492066</v>
      </c>
      <c r="I25" s="475">
        <v>18.349688862492066</v>
      </c>
      <c r="J25" s="476">
        <v>404.03500000000003</v>
      </c>
      <c r="K25" s="384">
        <v>11.497608804236537</v>
      </c>
      <c r="L25" s="384">
        <v>11.497608804236537</v>
      </c>
    </row>
    <row r="26" spans="2:12" ht="24" customHeight="1" x14ac:dyDescent="0.25">
      <c r="B26" s="57"/>
      <c r="C26" s="58" t="s">
        <v>73</v>
      </c>
      <c r="D26" s="168">
        <v>470.54199999999997</v>
      </c>
      <c r="E26" s="99">
        <v>7.4186442032211364</v>
      </c>
      <c r="F26" s="248">
        <v>10.034888547614118</v>
      </c>
      <c r="G26" s="168">
        <v>81.209999999999994</v>
      </c>
      <c r="H26" s="99">
        <v>12.920270307850611</v>
      </c>
      <c r="I26" s="248">
        <v>15.675235101129449</v>
      </c>
      <c r="J26" s="473">
        <v>389.33199999999999</v>
      </c>
      <c r="K26" s="99">
        <v>6.3379646953106494</v>
      </c>
      <c r="L26" s="99">
        <v>8.9044856677712225</v>
      </c>
    </row>
    <row r="27" spans="2:12" ht="24" customHeight="1" x14ac:dyDescent="0.25">
      <c r="B27" s="57"/>
      <c r="C27" s="58" t="s">
        <v>74</v>
      </c>
      <c r="D27" s="168">
        <v>548.55899999999997</v>
      </c>
      <c r="E27" s="99">
        <v>2.4514738538715442</v>
      </c>
      <c r="F27" s="248">
        <v>7.1550259161434759</v>
      </c>
      <c r="G27" s="168">
        <v>97.332999999999998</v>
      </c>
      <c r="H27" s="99">
        <v>11.446597050471752</v>
      </c>
      <c r="I27" s="248">
        <v>14.092492832255488</v>
      </c>
      <c r="J27" s="473">
        <v>451.226</v>
      </c>
      <c r="K27" s="99">
        <v>0.69828630854480433</v>
      </c>
      <c r="L27" s="99">
        <v>5.7792188476068596</v>
      </c>
    </row>
    <row r="28" spans="2:12" ht="24" customHeight="1" x14ac:dyDescent="0.25">
      <c r="B28" s="57"/>
      <c r="C28" s="58" t="s">
        <v>75</v>
      </c>
      <c r="D28" s="168">
        <v>494.66399999999999</v>
      </c>
      <c r="E28" s="99">
        <v>16.498982591001578</v>
      </c>
      <c r="F28" s="248">
        <v>9.3177036205261299</v>
      </c>
      <c r="G28" s="168">
        <v>92.542000000000002</v>
      </c>
      <c r="H28" s="99">
        <v>18.747112867628179</v>
      </c>
      <c r="I28" s="248">
        <v>15.257863776990321</v>
      </c>
      <c r="J28" s="473">
        <v>402.12200000000001</v>
      </c>
      <c r="K28" s="99">
        <v>15.993607864403646</v>
      </c>
      <c r="L28" s="99">
        <v>8.1038764605904099</v>
      </c>
    </row>
    <row r="29" spans="2:12" ht="24" customHeight="1" x14ac:dyDescent="0.25">
      <c r="B29" s="57"/>
      <c r="C29" s="58" t="s">
        <v>76</v>
      </c>
      <c r="D29" s="168">
        <v>582.20000000000005</v>
      </c>
      <c r="E29" s="99">
        <v>11.516758160720508</v>
      </c>
      <c r="F29" s="248">
        <v>9.8048725841397797</v>
      </c>
      <c r="G29" s="168">
        <v>106.952</v>
      </c>
      <c r="H29" s="99">
        <v>16.30147562553692</v>
      </c>
      <c r="I29" s="248">
        <v>15.495870842943237</v>
      </c>
      <c r="J29" s="473">
        <v>475.24799999999999</v>
      </c>
      <c r="K29" s="99">
        <v>10.49375396698078</v>
      </c>
      <c r="L29" s="99">
        <v>8.630100379648864</v>
      </c>
    </row>
    <row r="30" spans="2:12" ht="24" customHeight="1" x14ac:dyDescent="0.25">
      <c r="B30" s="57"/>
      <c r="C30" s="58" t="s">
        <v>77</v>
      </c>
      <c r="D30" s="168">
        <v>506.90499999999997</v>
      </c>
      <c r="E30" s="99">
        <v>5.7393651528710343</v>
      </c>
      <c r="F30" s="248">
        <v>9.1176496515344532</v>
      </c>
      <c r="G30" s="168">
        <v>97.968000000000004</v>
      </c>
      <c r="H30" s="99">
        <v>10.940242562877245</v>
      </c>
      <c r="I30" s="248">
        <v>14.677430183282226</v>
      </c>
      <c r="J30" s="473">
        <v>408.93700000000001</v>
      </c>
      <c r="K30" s="99">
        <v>4.565003937772949</v>
      </c>
      <c r="L30" s="99">
        <v>7.9519959325527134</v>
      </c>
    </row>
    <row r="31" spans="2:12" ht="24" customHeight="1" x14ac:dyDescent="0.25">
      <c r="B31" s="57"/>
      <c r="C31" s="58" t="s">
        <v>66</v>
      </c>
      <c r="D31" s="168">
        <v>581.428</v>
      </c>
      <c r="E31" s="99">
        <v>13.338570490115998</v>
      </c>
      <c r="F31" s="248">
        <v>9.7642106344389958</v>
      </c>
      <c r="G31" s="168">
        <v>117.366</v>
      </c>
      <c r="H31" s="99">
        <v>17.985423473234484</v>
      </c>
      <c r="I31" s="248">
        <v>15.234208442468166</v>
      </c>
      <c r="J31" s="473">
        <v>464.06200000000001</v>
      </c>
      <c r="K31" s="99">
        <v>12.220755164125109</v>
      </c>
      <c r="L31" s="99">
        <v>8.5920418971179746</v>
      </c>
    </row>
    <row r="32" spans="2:12" ht="2.15" customHeight="1" x14ac:dyDescent="0.35">
      <c r="B32" s="579"/>
      <c r="C32" s="561"/>
      <c r="D32" s="639"/>
      <c r="E32" s="640"/>
      <c r="F32" s="641"/>
      <c r="G32" s="639"/>
      <c r="H32" s="642"/>
      <c r="I32" s="643"/>
      <c r="J32" s="644"/>
      <c r="K32" s="642"/>
      <c r="L32" s="643"/>
    </row>
    <row r="33" spans="2:12" s="319" customFormat="1" ht="18" customHeight="1" x14ac:dyDescent="0.3">
      <c r="B33" s="318" t="s">
        <v>489</v>
      </c>
      <c r="C33" s="318"/>
    </row>
    <row r="34" spans="2:12" s="648" customFormat="1" ht="24" customHeight="1" x14ac:dyDescent="0.25">
      <c r="B34" s="645" t="s">
        <v>234</v>
      </c>
      <c r="C34" s="104"/>
      <c r="D34" s="646"/>
      <c r="E34" s="646"/>
      <c r="F34" s="646"/>
      <c r="G34" s="647"/>
      <c r="H34" s="646"/>
      <c r="I34" s="646"/>
      <c r="J34" s="646"/>
      <c r="K34" s="646"/>
      <c r="L34" s="646"/>
    </row>
    <row r="35" spans="2:12" ht="24" customHeight="1" x14ac:dyDescent="0.35">
      <c r="B35" s="92"/>
      <c r="C35" s="92"/>
      <c r="D35" s="43"/>
      <c r="E35" s="43"/>
      <c r="F35" s="43"/>
      <c r="G35" s="44"/>
      <c r="H35" s="43"/>
      <c r="I35" s="43"/>
      <c r="J35" s="43"/>
      <c r="K35" s="43"/>
      <c r="L35" s="43"/>
    </row>
    <row r="36" spans="2:12" ht="24" customHeight="1" x14ac:dyDescent="0.35">
      <c r="B36" s="92"/>
      <c r="C36" s="92"/>
      <c r="D36" s="43"/>
      <c r="E36" s="43"/>
      <c r="F36" s="43"/>
      <c r="G36" s="44"/>
      <c r="H36" s="43"/>
      <c r="I36" s="43"/>
      <c r="J36" s="43"/>
      <c r="K36" s="43"/>
      <c r="L36" s="43"/>
    </row>
    <row r="37" spans="2:12" ht="24" customHeight="1" x14ac:dyDescent="0.35">
      <c r="B37" s="92"/>
      <c r="C37" s="92"/>
      <c r="D37" s="43"/>
      <c r="E37" s="43"/>
      <c r="F37" s="43"/>
      <c r="G37" s="44"/>
      <c r="H37" s="43"/>
      <c r="I37" s="43"/>
      <c r="J37" s="43"/>
      <c r="K37" s="43"/>
      <c r="L37" s="43"/>
    </row>
    <row r="38" spans="2:12" ht="24" customHeight="1" x14ac:dyDescent="0.35">
      <c r="B38" s="92"/>
      <c r="C38" s="92"/>
      <c r="D38" s="43"/>
      <c r="E38" s="43"/>
      <c r="F38" s="43"/>
      <c r="G38" s="44"/>
      <c r="H38" s="43"/>
      <c r="I38" s="43"/>
      <c r="J38" s="43"/>
      <c r="K38" s="43"/>
      <c r="L38" s="43"/>
    </row>
    <row r="39" spans="2:12" ht="18" customHeight="1" x14ac:dyDescent="0.35">
      <c r="B39" s="92"/>
      <c r="C39" s="92"/>
      <c r="D39" s="43"/>
      <c r="E39" s="43"/>
      <c r="F39" s="43"/>
      <c r="G39" s="44"/>
      <c r="H39" s="43"/>
      <c r="I39" s="43"/>
      <c r="J39" s="43"/>
      <c r="K39" s="43"/>
      <c r="L39" s="43"/>
    </row>
    <row r="40" spans="2:12" ht="24" customHeight="1" x14ac:dyDescent="0.35">
      <c r="B40" s="105"/>
      <c r="C40" s="105"/>
      <c r="D40" s="43"/>
      <c r="E40" s="43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105"/>
      <c r="C41" s="105"/>
      <c r="D41" s="43"/>
      <c r="E41" s="43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105"/>
      <c r="C42" s="105"/>
      <c r="D42" s="43"/>
      <c r="E42" s="43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105"/>
      <c r="C43" s="105"/>
      <c r="D43" s="43"/>
      <c r="E43" s="43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105"/>
      <c r="C44" s="105"/>
      <c r="D44" s="43"/>
      <c r="E44" s="43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105"/>
      <c r="C45" s="105"/>
      <c r="D45" s="43"/>
      <c r="E45" s="43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105"/>
      <c r="C46" s="105"/>
      <c r="D46" s="43"/>
      <c r="E46" s="43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105"/>
      <c r="C47" s="105"/>
      <c r="D47" s="43"/>
      <c r="E47" s="43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105"/>
      <c r="C48" s="105"/>
      <c r="D48" s="43"/>
      <c r="E48" s="43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105"/>
      <c r="C49" s="105"/>
      <c r="D49" s="43"/>
      <c r="E49" s="43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105"/>
      <c r="C50" s="105"/>
      <c r="D50" s="43"/>
      <c r="E50" s="43"/>
      <c r="F50" s="43"/>
      <c r="G50" s="43"/>
      <c r="H50" s="43"/>
      <c r="I50" s="43"/>
      <c r="J50" s="43"/>
      <c r="K50" s="43"/>
      <c r="L50" s="43"/>
    </row>
    <row r="51" spans="2:12" ht="4" customHeight="1" x14ac:dyDescent="0.35">
      <c r="B51" s="105"/>
      <c r="C51" s="105"/>
      <c r="D51" s="43"/>
      <c r="E51" s="43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105"/>
      <c r="C52" s="105"/>
      <c r="D52" s="43"/>
      <c r="E52" s="43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105"/>
      <c r="C53" s="105"/>
      <c r="D53" s="43"/>
      <c r="E53" s="43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105"/>
      <c r="C54" s="105"/>
      <c r="D54" s="43"/>
      <c r="E54" s="43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105"/>
      <c r="C55" s="105"/>
      <c r="D55" s="43"/>
      <c r="E55" s="43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105"/>
      <c r="C56" s="105"/>
      <c r="D56" s="43"/>
      <c r="E56" s="43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105"/>
      <c r="C57" s="105"/>
      <c r="D57" s="43"/>
      <c r="E57" s="43"/>
      <c r="F57" s="43"/>
      <c r="G57" s="43"/>
      <c r="H57" s="43"/>
      <c r="I57" s="43"/>
      <c r="J57" s="43"/>
      <c r="K57" s="43"/>
      <c r="L57" s="43"/>
    </row>
    <row r="58" spans="2:12" ht="4" customHeight="1" x14ac:dyDescent="0.35">
      <c r="B58" s="105"/>
      <c r="C58" s="105"/>
      <c r="D58" s="43"/>
      <c r="E58" s="43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105"/>
      <c r="C59" s="105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105"/>
      <c r="C60" s="105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" customHeight="1" x14ac:dyDescent="0.35">
      <c r="B61" s="105"/>
      <c r="C61" s="105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4" customHeight="1" x14ac:dyDescent="0.35">
      <c r="B62" s="105"/>
      <c r="C62" s="105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4" customHeight="1" x14ac:dyDescent="0.35">
      <c r="B63" s="105"/>
      <c r="C63" s="105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4" customHeight="1" x14ac:dyDescent="0.35">
      <c r="B64" s="105"/>
      <c r="C64" s="105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4" customHeight="1" x14ac:dyDescent="0.35">
      <c r="B65" s="105"/>
      <c r="C65" s="105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10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0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22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</row>
    <row r="70" spans="2:12" ht="18" customHeight="1" x14ac:dyDescent="0.4">
      <c r="B70" s="39" t="s">
        <v>490</v>
      </c>
      <c r="C70" s="40"/>
    </row>
    <row r="71" spans="2:12" ht="30" customHeight="1" x14ac:dyDescent="0.25">
      <c r="B71" s="1686"/>
      <c r="C71" s="1686"/>
      <c r="D71" s="1279" t="s">
        <v>491</v>
      </c>
      <c r="E71" s="1279"/>
      <c r="F71" s="1279"/>
      <c r="G71" s="1279"/>
      <c r="H71" s="1279"/>
      <c r="I71" s="458" t="s">
        <v>492</v>
      </c>
      <c r="J71" s="458" t="s">
        <v>493</v>
      </c>
      <c r="K71" s="1279" t="s">
        <v>98</v>
      </c>
      <c r="L71" s="1602"/>
    </row>
    <row r="72" spans="2:12" ht="36" customHeight="1" x14ac:dyDescent="0.25">
      <c r="B72" s="1686"/>
      <c r="C72" s="1686"/>
      <c r="D72" s="458" t="s">
        <v>24</v>
      </c>
      <c r="E72" s="458" t="s">
        <v>59</v>
      </c>
      <c r="F72" s="458" t="s">
        <v>126</v>
      </c>
      <c r="G72" s="1527" t="s">
        <v>494</v>
      </c>
      <c r="H72" s="1527"/>
      <c r="I72" s="458" t="s">
        <v>24</v>
      </c>
      <c r="J72" s="458" t="s">
        <v>24</v>
      </c>
      <c r="K72" s="1588" t="s">
        <v>24</v>
      </c>
      <c r="L72" s="1588"/>
    </row>
    <row r="73" spans="2:12" ht="24" customHeight="1" x14ac:dyDescent="0.25">
      <c r="B73" s="1177">
        <v>2020</v>
      </c>
      <c r="C73" s="1177"/>
      <c r="D73" s="163">
        <v>48812</v>
      </c>
      <c r="E73" s="94">
        <v>-3.0334333220763177</v>
      </c>
      <c r="F73" s="245"/>
      <c r="G73" s="1377">
        <v>-31.099999999999998</v>
      </c>
      <c r="H73" s="1377"/>
      <c r="I73" s="162">
        <v>6401</v>
      </c>
      <c r="J73" s="162">
        <v>4944</v>
      </c>
      <c r="K73" s="1882">
        <v>-1458</v>
      </c>
      <c r="L73" s="1742"/>
    </row>
    <row r="74" spans="2:12" ht="24" customHeight="1" x14ac:dyDescent="0.25">
      <c r="B74" s="1177">
        <v>2021</v>
      </c>
      <c r="C74" s="1177"/>
      <c r="D74" s="163">
        <v>49500</v>
      </c>
      <c r="E74" s="94">
        <v>1.4094894698025051</v>
      </c>
      <c r="F74" s="245"/>
      <c r="G74" s="1377">
        <v>12.4</v>
      </c>
      <c r="H74" s="1377"/>
      <c r="I74" s="162">
        <v>9185</v>
      </c>
      <c r="J74" s="162">
        <v>4239</v>
      </c>
      <c r="K74" s="1882">
        <v>-4945</v>
      </c>
      <c r="L74" s="1742"/>
    </row>
    <row r="75" spans="2:12" ht="24" customHeight="1" x14ac:dyDescent="0.25">
      <c r="B75" s="1177">
        <v>2022</v>
      </c>
      <c r="C75" s="1177"/>
      <c r="D75" s="163">
        <v>50347</v>
      </c>
      <c r="E75" s="94">
        <v>1.7111111111111077</v>
      </c>
      <c r="F75" s="245"/>
      <c r="G75" s="1377">
        <v>26.200000000000003</v>
      </c>
      <c r="H75" s="1377"/>
      <c r="I75" s="162">
        <v>12169</v>
      </c>
      <c r="J75" s="162">
        <v>2914</v>
      </c>
      <c r="K75" s="1882">
        <v>-9254</v>
      </c>
      <c r="L75" s="1742"/>
    </row>
    <row r="76" spans="2:12" ht="22.5" customHeight="1" x14ac:dyDescent="0.25">
      <c r="B76" s="51"/>
      <c r="C76" s="51"/>
      <c r="D76" s="165"/>
      <c r="E76" s="97"/>
      <c r="F76" s="246"/>
      <c r="G76" s="1368"/>
      <c r="H76" s="1368"/>
      <c r="I76" s="164"/>
      <c r="J76" s="164"/>
      <c r="K76" s="1880"/>
      <c r="L76" s="1881"/>
    </row>
    <row r="77" spans="2:12" ht="24" customHeight="1" x14ac:dyDescent="0.25">
      <c r="B77" s="57">
        <v>22</v>
      </c>
      <c r="C77" s="58" t="s">
        <v>74</v>
      </c>
      <c r="D77" s="168">
        <v>4459</v>
      </c>
      <c r="E77" s="99">
        <v>9.5577395577395521</v>
      </c>
      <c r="F77" s="248">
        <v>1.2409989275318001</v>
      </c>
      <c r="G77" s="1360">
        <v>2.5</v>
      </c>
      <c r="H77" s="1362"/>
      <c r="I77" s="167">
        <v>906</v>
      </c>
      <c r="J77" s="167">
        <v>305</v>
      </c>
      <c r="K77" s="1877">
        <v>-600</v>
      </c>
      <c r="L77" s="1878"/>
    </row>
    <row r="78" spans="2:12" ht="24" customHeight="1" x14ac:dyDescent="0.25">
      <c r="B78" s="57"/>
      <c r="C78" s="58" t="s">
        <v>75</v>
      </c>
      <c r="D78" s="168">
        <v>4005</v>
      </c>
      <c r="E78" s="99">
        <v>6.9711538461538547</v>
      </c>
      <c r="F78" s="248">
        <v>2.5181569234432599</v>
      </c>
      <c r="G78" s="1360">
        <v>3.2</v>
      </c>
      <c r="H78" s="1362"/>
      <c r="I78" s="167">
        <v>1022</v>
      </c>
      <c r="J78" s="167">
        <v>259</v>
      </c>
      <c r="K78" s="1877">
        <v>-764</v>
      </c>
      <c r="L78" s="1878"/>
    </row>
    <row r="79" spans="2:12" ht="24" customHeight="1" x14ac:dyDescent="0.25">
      <c r="B79" s="57"/>
      <c r="C79" s="58" t="s">
        <v>76</v>
      </c>
      <c r="D79" s="168">
        <v>4051</v>
      </c>
      <c r="E79" s="99">
        <v>3.2628090746877447</v>
      </c>
      <c r="F79" s="248">
        <v>2.6591380724868552</v>
      </c>
      <c r="G79" s="1360">
        <v>3</v>
      </c>
      <c r="H79" s="1362"/>
      <c r="I79" s="167">
        <v>1099</v>
      </c>
      <c r="J79" s="167">
        <v>209</v>
      </c>
      <c r="K79" s="1877">
        <v>-892</v>
      </c>
      <c r="L79" s="1878"/>
    </row>
    <row r="80" spans="2:12" ht="24" customHeight="1" x14ac:dyDescent="0.25">
      <c r="B80" s="57"/>
      <c r="C80" s="58" t="s">
        <v>77</v>
      </c>
      <c r="D80" s="168">
        <v>3969</v>
      </c>
      <c r="E80" s="99">
        <v>3.2786885245901676</v>
      </c>
      <c r="F80" s="248">
        <v>2.7560657873310523</v>
      </c>
      <c r="G80" s="1360">
        <v>3</v>
      </c>
      <c r="H80" s="1362"/>
      <c r="I80" s="167">
        <v>1117</v>
      </c>
      <c r="J80" s="167">
        <v>144</v>
      </c>
      <c r="K80" s="1877">
        <v>-973</v>
      </c>
      <c r="L80" s="1878"/>
    </row>
    <row r="81" spans="2:12" ht="24" customHeight="1" x14ac:dyDescent="0.25">
      <c r="B81" s="57"/>
      <c r="C81" s="58" t="s">
        <v>66</v>
      </c>
      <c r="D81" s="168">
        <v>4415</v>
      </c>
      <c r="E81" s="99">
        <v>6.8748487049140605</v>
      </c>
      <c r="F81" s="248">
        <v>3.3490155079282102</v>
      </c>
      <c r="G81" s="1360">
        <v>3.2</v>
      </c>
      <c r="H81" s="1362"/>
      <c r="I81" s="167">
        <v>1359</v>
      </c>
      <c r="J81" s="167">
        <v>74</v>
      </c>
      <c r="K81" s="1877">
        <v>-1286</v>
      </c>
      <c r="L81" s="1878"/>
    </row>
    <row r="82" spans="2:12" ht="24" customHeight="1" x14ac:dyDescent="0.25">
      <c r="B82" s="57"/>
      <c r="C82" s="58" t="s">
        <v>67</v>
      </c>
      <c r="D82" s="168">
        <v>4025</v>
      </c>
      <c r="E82" s="99">
        <v>1.6157535975763748</v>
      </c>
      <c r="F82" s="248">
        <v>3.1387800097991247</v>
      </c>
      <c r="G82" s="1360">
        <v>3</v>
      </c>
      <c r="H82" s="1362"/>
      <c r="I82" s="167">
        <v>1142</v>
      </c>
      <c r="J82" s="167">
        <v>110</v>
      </c>
      <c r="K82" s="1877">
        <v>-1033</v>
      </c>
      <c r="L82" s="1878"/>
    </row>
    <row r="83" spans="2:12" ht="24" customHeight="1" x14ac:dyDescent="0.25">
      <c r="B83" s="57"/>
      <c r="C83" s="58" t="s">
        <v>68</v>
      </c>
      <c r="D83" s="168">
        <v>3998</v>
      </c>
      <c r="E83" s="99">
        <v>-0.69547938400397191</v>
      </c>
      <c r="F83" s="248">
        <v>2.7179543100158021</v>
      </c>
      <c r="G83" s="1360">
        <v>2.7</v>
      </c>
      <c r="H83" s="1362"/>
      <c r="I83" s="167">
        <v>1027</v>
      </c>
      <c r="J83" s="167">
        <v>165</v>
      </c>
      <c r="K83" s="1877">
        <v>-862</v>
      </c>
      <c r="L83" s="1878"/>
    </row>
    <row r="84" spans="2:12" ht="24" customHeight="1" x14ac:dyDescent="0.25">
      <c r="B84" s="57"/>
      <c r="C84" s="58" t="s">
        <v>69</v>
      </c>
      <c r="D84" s="168">
        <v>4056</v>
      </c>
      <c r="E84" s="99">
        <v>0.62019350037212373</v>
      </c>
      <c r="F84" s="248">
        <v>2.5102547097978434</v>
      </c>
      <c r="G84" s="1360">
        <v>2.6</v>
      </c>
      <c r="H84" s="1362"/>
      <c r="I84" s="167">
        <v>1123</v>
      </c>
      <c r="J84" s="167">
        <v>203</v>
      </c>
      <c r="K84" s="1877">
        <v>-920</v>
      </c>
      <c r="L84" s="1878"/>
    </row>
    <row r="85" spans="2:12" ht="24" customHeight="1" x14ac:dyDescent="0.25">
      <c r="B85" s="57"/>
      <c r="C85" s="58" t="s">
        <v>70</v>
      </c>
      <c r="D85" s="168">
        <v>4183</v>
      </c>
      <c r="E85" s="99">
        <v>-2.4031731217918795</v>
      </c>
      <c r="F85" s="248">
        <v>2.0422676059467904</v>
      </c>
      <c r="G85" s="1360">
        <v>2.5</v>
      </c>
      <c r="H85" s="1362"/>
      <c r="I85" s="167">
        <v>662</v>
      </c>
      <c r="J85" s="167">
        <v>344</v>
      </c>
      <c r="K85" s="1877">
        <v>-313</v>
      </c>
      <c r="L85" s="1878"/>
    </row>
    <row r="86" spans="2:12" ht="24" customHeight="1" x14ac:dyDescent="0.25">
      <c r="B86" s="110"/>
      <c r="C86" s="51" t="s">
        <v>71</v>
      </c>
      <c r="D86" s="165">
        <v>4429</v>
      </c>
      <c r="E86" s="97">
        <v>-1.5996445234392365</v>
      </c>
      <c r="F86" s="246">
        <v>1.7111111111111077</v>
      </c>
      <c r="G86" s="1368">
        <v>2.2999999999999998</v>
      </c>
      <c r="H86" s="1368"/>
      <c r="I86" s="164">
        <v>259</v>
      </c>
      <c r="J86" s="164">
        <v>791</v>
      </c>
      <c r="K86" s="1880">
        <v>536</v>
      </c>
      <c r="L86" s="1881"/>
    </row>
    <row r="87" spans="2:12" ht="24" customHeight="1" x14ac:dyDescent="0.25">
      <c r="B87" s="57">
        <v>23</v>
      </c>
      <c r="C87" s="58" t="s">
        <v>72</v>
      </c>
      <c r="D87" s="168">
        <v>4833</v>
      </c>
      <c r="E87" s="99">
        <v>4.1146057733735475</v>
      </c>
      <c r="F87" s="248">
        <v>4.1146057733735475</v>
      </c>
      <c r="G87" s="1360">
        <v>3.6</v>
      </c>
      <c r="H87" s="1362"/>
      <c r="I87" s="167">
        <v>380</v>
      </c>
      <c r="J87" s="167">
        <v>566</v>
      </c>
      <c r="K87" s="1877">
        <v>188</v>
      </c>
      <c r="L87" s="1878"/>
    </row>
    <row r="88" spans="2:12" ht="24" customHeight="1" x14ac:dyDescent="0.25">
      <c r="B88" s="57"/>
      <c r="C88" s="58" t="s">
        <v>73</v>
      </c>
      <c r="D88" s="168">
        <v>4236</v>
      </c>
      <c r="E88" s="99">
        <v>2.940461725394905</v>
      </c>
      <c r="F88" s="248">
        <v>3.5628639945186613</v>
      </c>
      <c r="G88" s="1360">
        <v>2.2999999999999998</v>
      </c>
      <c r="H88" s="1362"/>
      <c r="I88" s="167">
        <v>648</v>
      </c>
      <c r="J88" s="167">
        <v>524</v>
      </c>
      <c r="K88" s="1877">
        <v>-124</v>
      </c>
      <c r="L88" s="1878"/>
    </row>
    <row r="89" spans="2:12" ht="24" customHeight="1" x14ac:dyDescent="0.25">
      <c r="B89" s="57"/>
      <c r="C89" s="58" t="s">
        <v>74</v>
      </c>
      <c r="D89" s="168">
        <v>4413</v>
      </c>
      <c r="E89" s="99">
        <v>-1.0316214397847023</v>
      </c>
      <c r="F89" s="248">
        <v>2.0127118644067687</v>
      </c>
      <c r="G89" s="1360">
        <v>1.1000000000000001</v>
      </c>
      <c r="H89" s="1362"/>
      <c r="I89" s="167">
        <v>1453</v>
      </c>
      <c r="J89" s="167">
        <v>168</v>
      </c>
      <c r="K89" s="1877">
        <v>-1285</v>
      </c>
      <c r="L89" s="1878"/>
    </row>
    <row r="90" spans="2:12" ht="24" customHeight="1" x14ac:dyDescent="0.25">
      <c r="B90" s="57"/>
      <c r="C90" s="58" t="s">
        <v>75</v>
      </c>
      <c r="D90" s="168">
        <v>3782</v>
      </c>
      <c r="E90" s="99">
        <v>-5.5680399500624205</v>
      </c>
      <c r="F90" s="248">
        <v>0.24969513965507062</v>
      </c>
      <c r="G90" s="1360">
        <v>0.2</v>
      </c>
      <c r="H90" s="1362"/>
      <c r="I90" s="167">
        <v>1550</v>
      </c>
      <c r="J90" s="167">
        <v>149</v>
      </c>
      <c r="K90" s="1877">
        <v>-1405</v>
      </c>
      <c r="L90" s="1878"/>
    </row>
    <row r="91" spans="2:12" ht="24" customHeight="1" x14ac:dyDescent="0.25">
      <c r="B91" s="57"/>
      <c r="C91" s="58" t="s">
        <v>76</v>
      </c>
      <c r="D91" s="168">
        <v>3972</v>
      </c>
      <c r="E91" s="99">
        <v>-1.9501357689459375</v>
      </c>
      <c r="F91" s="248">
        <v>-0.16923655509589741</v>
      </c>
      <c r="G91" s="1360">
        <v>-0.2</v>
      </c>
      <c r="H91" s="1362"/>
      <c r="I91" s="167">
        <v>1496</v>
      </c>
      <c r="J91" s="167">
        <v>100</v>
      </c>
      <c r="K91" s="1877">
        <v>-1398</v>
      </c>
      <c r="L91" s="1878"/>
    </row>
    <row r="92" spans="2:12" ht="24" customHeight="1" x14ac:dyDescent="0.25">
      <c r="B92" s="57"/>
      <c r="C92" s="58" t="s">
        <v>77</v>
      </c>
      <c r="D92" s="168">
        <v>3998</v>
      </c>
      <c r="E92" s="99">
        <v>0.73066263542453935</v>
      </c>
      <c r="F92" s="248">
        <v>-2.7732657184742493E-2</v>
      </c>
      <c r="G92" s="1360">
        <v>0.8</v>
      </c>
      <c r="H92" s="1362"/>
      <c r="I92" s="167">
        <v>1236</v>
      </c>
      <c r="J92" s="167">
        <v>142</v>
      </c>
      <c r="K92" s="1877">
        <v>-1097</v>
      </c>
      <c r="L92" s="1878"/>
    </row>
    <row r="93" spans="2:12" ht="24" customHeight="1" x14ac:dyDescent="0.25">
      <c r="B93" s="57"/>
      <c r="C93" s="58" t="s">
        <v>66</v>
      </c>
      <c r="D93" s="168">
        <v>4177</v>
      </c>
      <c r="E93" s="99">
        <v>-5.3907134767836933</v>
      </c>
      <c r="F93" s="248">
        <v>-0.82613973563528953</v>
      </c>
      <c r="G93" s="1360">
        <v>1.8</v>
      </c>
      <c r="H93" s="1362"/>
      <c r="I93" s="167">
        <v>1303</v>
      </c>
      <c r="J93" s="167">
        <v>113</v>
      </c>
      <c r="K93" s="1877">
        <v>-1193</v>
      </c>
      <c r="L93" s="1878"/>
    </row>
    <row r="94" spans="2:12" ht="24" customHeight="1" x14ac:dyDescent="0.25">
      <c r="B94" s="57"/>
      <c r="C94" s="58" t="s">
        <v>67</v>
      </c>
      <c r="D94" s="168">
        <v>4098</v>
      </c>
      <c r="E94" s="99">
        <v>1.8136645962733011</v>
      </c>
      <c r="F94" s="248">
        <v>-0.51067367358451632</v>
      </c>
      <c r="G94" s="1360">
        <v>2.8</v>
      </c>
      <c r="H94" s="1362"/>
      <c r="I94" s="167">
        <v>1373</v>
      </c>
      <c r="J94" s="167">
        <v>141</v>
      </c>
      <c r="K94" s="1877">
        <v>-1235</v>
      </c>
      <c r="L94" s="1878"/>
    </row>
    <row r="95" spans="2:12" ht="2.15" customHeight="1" x14ac:dyDescent="0.35">
      <c r="B95" s="561"/>
      <c r="C95" s="561"/>
      <c r="D95" s="649"/>
      <c r="E95" s="650"/>
      <c r="F95" s="585"/>
      <c r="G95" s="1692"/>
      <c r="H95" s="1692"/>
      <c r="I95" s="649"/>
      <c r="J95" s="617"/>
      <c r="K95" s="1879"/>
      <c r="L95" s="1879"/>
    </row>
    <row r="96" spans="2:12" s="319" customFormat="1" ht="18" customHeight="1" x14ac:dyDescent="0.3">
      <c r="B96" s="318" t="s">
        <v>495</v>
      </c>
      <c r="C96" s="318"/>
    </row>
    <row r="97" spans="2:12" ht="18" customHeight="1" x14ac:dyDescent="0.25">
      <c r="B97" s="651"/>
      <c r="C97" s="651"/>
      <c r="D97" s="651"/>
      <c r="E97" s="651"/>
      <c r="F97" s="651"/>
      <c r="G97" s="651"/>
      <c r="H97" s="651"/>
      <c r="I97" s="652"/>
      <c r="J97" s="651"/>
      <c r="K97" s="651"/>
      <c r="L97" s="651"/>
    </row>
    <row r="98" spans="2:12" ht="18" customHeight="1" x14ac:dyDescent="0.25">
      <c r="B98" s="651"/>
      <c r="C98" s="651"/>
      <c r="D98" s="651"/>
      <c r="E98" s="651"/>
      <c r="F98" s="651"/>
      <c r="G98" s="651"/>
      <c r="H98" s="651"/>
      <c r="I98" s="652"/>
      <c r="J98" s="651"/>
      <c r="K98" s="651"/>
      <c r="L98" s="651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" customHeight="1" x14ac:dyDescent="0.35"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</row>
    <row r="101" spans="2:12" ht="18" customHeight="1" x14ac:dyDescent="0.4">
      <c r="B101" s="876" t="str">
        <f>+Capa!$G$15</f>
        <v>Indicadores de Conjuntura  •  setembro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150" t="s">
        <v>902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</sheetData>
  <mergeCells count="70"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B10:C10"/>
    <mergeCell ref="K71:L71"/>
    <mergeCell ref="G72:H72"/>
    <mergeCell ref="K72:L72"/>
    <mergeCell ref="B74:C74"/>
    <mergeCell ref="G74:H74"/>
    <mergeCell ref="K74:L74"/>
    <mergeCell ref="K73:L73"/>
    <mergeCell ref="B71:C72"/>
    <mergeCell ref="D71:H71"/>
    <mergeCell ref="B73:C73"/>
    <mergeCell ref="G73:H73"/>
    <mergeCell ref="B12:C12"/>
    <mergeCell ref="B11:C11"/>
    <mergeCell ref="B75:C75"/>
    <mergeCell ref="G75:H75"/>
    <mergeCell ref="K75:L75"/>
    <mergeCell ref="G76:H76"/>
    <mergeCell ref="K76:L76"/>
    <mergeCell ref="G81:H81"/>
    <mergeCell ref="K81:L81"/>
    <mergeCell ref="G82:H82"/>
    <mergeCell ref="K82:L82"/>
    <mergeCell ref="G77:H77"/>
    <mergeCell ref="K77:L77"/>
    <mergeCell ref="G78:H78"/>
    <mergeCell ref="K78:L78"/>
    <mergeCell ref="G79:H79"/>
    <mergeCell ref="K79:L79"/>
    <mergeCell ref="G80:H80"/>
    <mergeCell ref="K80:L80"/>
    <mergeCell ref="G86:H86"/>
    <mergeCell ref="K86:L86"/>
    <mergeCell ref="G88:H88"/>
    <mergeCell ref="K88:L88"/>
    <mergeCell ref="G89:H89"/>
    <mergeCell ref="K89:L89"/>
    <mergeCell ref="G83:H83"/>
    <mergeCell ref="K83:L83"/>
    <mergeCell ref="G84:H84"/>
    <mergeCell ref="K84:L84"/>
    <mergeCell ref="G85:H85"/>
    <mergeCell ref="K85:L85"/>
    <mergeCell ref="G90:H90"/>
    <mergeCell ref="K90:L90"/>
    <mergeCell ref="G87:H87"/>
    <mergeCell ref="K87:L87"/>
    <mergeCell ref="G95:H95"/>
    <mergeCell ref="K95:L95"/>
    <mergeCell ref="G91:H91"/>
    <mergeCell ref="K91:L91"/>
    <mergeCell ref="G92:H92"/>
    <mergeCell ref="K92:L92"/>
    <mergeCell ref="G93:H93"/>
    <mergeCell ref="K93:L93"/>
    <mergeCell ref="G94:H94"/>
    <mergeCell ref="K94:L94"/>
  </mergeCells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B1:W101"/>
  <sheetViews>
    <sheetView showGridLines="0" view="pageBreakPreview" topLeftCell="A60" zoomScale="65" zoomScaleNormal="50" zoomScaleSheetLayoutView="65" workbookViewId="0">
      <selection activeCell="D81" sqref="D8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0.7265625" style="9" customWidth="1"/>
    <col min="5" max="6" width="9.7265625" style="9" customWidth="1"/>
    <col min="7" max="7" width="10.7265625" style="9" customWidth="1"/>
    <col min="8" max="9" width="9.7265625" style="9" customWidth="1"/>
    <col min="10" max="10" width="10.7265625" style="9" customWidth="1"/>
    <col min="11" max="12" width="9.7265625" style="9" customWidth="1"/>
    <col min="13" max="13" width="11.7265625" style="9" customWidth="1"/>
    <col min="14" max="15" width="10.453125" style="9" customWidth="1"/>
    <col min="16" max="16" width="11.7265625" style="9" customWidth="1"/>
    <col min="17" max="18" width="10.7265625" style="9" customWidth="1"/>
    <col min="19" max="19" width="11.7265625" style="9" customWidth="1"/>
    <col min="20" max="20" width="10.7265625" style="9" customWidth="1"/>
    <col min="21" max="21" width="9.7265625" style="9" customWidth="1"/>
    <col min="22" max="16384" width="9.1796875" style="9"/>
  </cols>
  <sheetData>
    <row r="1" spans="2:23" ht="26.25" customHeight="1" x14ac:dyDescent="0.25">
      <c r="B1" s="1352" t="s">
        <v>9</v>
      </c>
      <c r="C1" s="1352"/>
      <c r="D1" s="1352"/>
      <c r="E1" s="1352"/>
      <c r="F1" s="1352"/>
      <c r="G1" s="1352"/>
      <c r="H1" s="1352"/>
      <c r="I1" s="1352"/>
      <c r="J1" s="1352"/>
      <c r="K1" s="1352"/>
      <c r="L1" s="1352"/>
      <c r="M1" s="1352"/>
      <c r="N1" s="1352"/>
      <c r="O1" s="1352"/>
      <c r="P1" s="1352"/>
      <c r="Q1" s="1352"/>
      <c r="R1" s="1352"/>
      <c r="S1" s="1352"/>
      <c r="T1" s="1352"/>
      <c r="U1" s="1352"/>
    </row>
    <row r="2" spans="2:23" s="20" customFormat="1" ht="4" customHeight="1" x14ac:dyDescent="0.25"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  <c r="R2" s="1183"/>
      <c r="S2" s="1183"/>
      <c r="T2" s="1183"/>
      <c r="U2" s="1183"/>
    </row>
    <row r="3" spans="2:23" s="653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1123" t="s">
        <v>0</v>
      </c>
    </row>
    <row r="5" spans="2:23" ht="18" customHeight="1" x14ac:dyDescent="0.4">
      <c r="B5" s="39" t="s">
        <v>500</v>
      </c>
      <c r="C5" s="40"/>
      <c r="D5" s="654"/>
      <c r="E5" s="654"/>
      <c r="F5" s="654"/>
      <c r="G5" s="654"/>
      <c r="H5" s="654"/>
      <c r="I5" s="654"/>
      <c r="J5" s="654"/>
      <c r="K5" s="654"/>
      <c r="L5" s="654"/>
    </row>
    <row r="6" spans="2:23" ht="18" customHeight="1" x14ac:dyDescent="0.25">
      <c r="B6" s="1810"/>
      <c r="C6" s="1810"/>
      <c r="D6" s="1279" t="s">
        <v>58</v>
      </c>
      <c r="E6" s="1279"/>
      <c r="F6" s="1279"/>
      <c r="G6" s="1279"/>
      <c r="H6" s="1279"/>
      <c r="I6" s="1279" t="s">
        <v>501</v>
      </c>
      <c r="J6" s="1279"/>
      <c r="K6" s="1279" t="s">
        <v>502</v>
      </c>
      <c r="L6" s="1279"/>
      <c r="M6" s="1279" t="s">
        <v>503</v>
      </c>
      <c r="N6" s="1279"/>
      <c r="O6" s="1279"/>
      <c r="P6" s="1279" t="s">
        <v>504</v>
      </c>
      <c r="Q6" s="1279"/>
      <c r="R6" s="1279"/>
      <c r="S6" s="1279" t="s">
        <v>505</v>
      </c>
      <c r="T6" s="1279"/>
      <c r="U6" s="1279"/>
      <c r="V6" s="655"/>
    </row>
    <row r="7" spans="2:23" ht="14.25" customHeight="1" x14ac:dyDescent="0.25">
      <c r="B7" s="1810"/>
      <c r="C7" s="1810"/>
      <c r="D7" s="1213"/>
      <c r="E7" s="1213"/>
      <c r="F7" s="1213"/>
      <c r="G7" s="1213"/>
      <c r="H7" s="1213"/>
      <c r="I7" s="1213"/>
      <c r="J7" s="1213"/>
      <c r="K7" s="1213"/>
      <c r="L7" s="1213"/>
      <c r="M7" s="1213"/>
      <c r="N7" s="1213"/>
      <c r="O7" s="1213"/>
      <c r="P7" s="1213"/>
      <c r="Q7" s="1213"/>
      <c r="R7" s="1213"/>
      <c r="S7" s="1213"/>
      <c r="T7" s="1213"/>
      <c r="U7" s="1213"/>
      <c r="V7" s="655"/>
    </row>
    <row r="8" spans="2:23" ht="18" customHeight="1" x14ac:dyDescent="0.25">
      <c r="B8" s="1810"/>
      <c r="C8" s="1810"/>
      <c r="D8" s="1213" t="s">
        <v>130</v>
      </c>
      <c r="E8" s="1213"/>
      <c r="F8" s="1213"/>
      <c r="G8" s="1213" t="s">
        <v>35</v>
      </c>
      <c r="H8" s="1213"/>
      <c r="I8" s="1213" t="s">
        <v>130</v>
      </c>
      <c r="J8" s="1213"/>
      <c r="K8" s="1213"/>
      <c r="L8" s="1213"/>
      <c r="M8" s="1213" t="s">
        <v>130</v>
      </c>
      <c r="N8" s="1213"/>
      <c r="O8" s="1213" t="s">
        <v>506</v>
      </c>
      <c r="P8" s="1213" t="s">
        <v>130</v>
      </c>
      <c r="Q8" s="1213"/>
      <c r="R8" s="1213" t="s">
        <v>506</v>
      </c>
      <c r="S8" s="1213" t="s">
        <v>130</v>
      </c>
      <c r="T8" s="1213"/>
      <c r="U8" s="1213" t="s">
        <v>506</v>
      </c>
      <c r="V8" s="655"/>
    </row>
    <row r="9" spans="2:23" ht="15.75" customHeight="1" x14ac:dyDescent="0.25">
      <c r="B9" s="1904"/>
      <c r="C9" s="1904"/>
      <c r="D9" s="1819"/>
      <c r="E9" s="1819"/>
      <c r="F9" s="1819"/>
      <c r="G9" s="1819"/>
      <c r="H9" s="1819"/>
      <c r="I9" s="1819"/>
      <c r="J9" s="1819"/>
      <c r="K9" s="1819"/>
      <c r="L9" s="1819"/>
      <c r="M9" s="1819"/>
      <c r="N9" s="1819"/>
      <c r="O9" s="1819"/>
      <c r="P9" s="1819"/>
      <c r="Q9" s="1819"/>
      <c r="R9" s="1819"/>
      <c r="S9" s="1819"/>
      <c r="T9" s="1819"/>
      <c r="U9" s="1819"/>
      <c r="V9" s="655"/>
    </row>
    <row r="10" spans="2:23" ht="24" customHeight="1" x14ac:dyDescent="0.35">
      <c r="B10" s="1177">
        <v>2020</v>
      </c>
      <c r="C10" s="1177"/>
      <c r="D10" s="1249">
        <v>10291.674999999999</v>
      </c>
      <c r="E10" s="1250"/>
      <c r="F10" s="1250"/>
      <c r="G10" s="1883">
        <v>0.4</v>
      </c>
      <c r="H10" s="1884"/>
      <c r="I10" s="1885">
        <v>4847.8999999999996</v>
      </c>
      <c r="J10" s="1886"/>
      <c r="K10" s="1887">
        <v>5443.8</v>
      </c>
      <c r="L10" s="1888"/>
      <c r="M10" s="1238">
        <v>985.1</v>
      </c>
      <c r="N10" s="1238"/>
      <c r="O10" s="656">
        <v>9.5718360597164143</v>
      </c>
      <c r="P10" s="1237">
        <v>2543.8000000000002</v>
      </c>
      <c r="Q10" s="1238"/>
      <c r="R10" s="657">
        <v>24.717158106948389</v>
      </c>
      <c r="S10" s="1238">
        <v>5182.95</v>
      </c>
      <c r="T10" s="1238"/>
      <c r="U10" s="658">
        <v>50.360506141394652</v>
      </c>
      <c r="V10" s="659"/>
    </row>
    <row r="11" spans="2:23" ht="24" customHeight="1" x14ac:dyDescent="0.35">
      <c r="B11" s="1177">
        <v>2021</v>
      </c>
      <c r="C11" s="1177"/>
      <c r="D11" s="1249">
        <v>10282.975</v>
      </c>
      <c r="E11" s="1250"/>
      <c r="F11" s="1250"/>
      <c r="G11" s="1883">
        <v>-8.4534344506592696E-2</v>
      </c>
      <c r="H11" s="1884"/>
      <c r="I11" s="1885">
        <v>4854.4250000000002</v>
      </c>
      <c r="J11" s="1886"/>
      <c r="K11" s="1887">
        <v>5428.5499999999993</v>
      </c>
      <c r="L11" s="1888"/>
      <c r="M11" s="1238">
        <v>992.75</v>
      </c>
      <c r="N11" s="1238"/>
      <c r="O11" s="656">
        <v>9.6543061362435925</v>
      </c>
      <c r="P11" s="1237">
        <v>2503.4000000000005</v>
      </c>
      <c r="Q11" s="1238"/>
      <c r="R11" s="657">
        <v>24.345157850862144</v>
      </c>
      <c r="S11" s="1238">
        <v>5203.2250000000004</v>
      </c>
      <c r="T11" s="1238"/>
      <c r="U11" s="658">
        <v>50.600311971413717</v>
      </c>
      <c r="V11" s="659"/>
    </row>
    <row r="12" spans="2:23" ht="24" customHeight="1" x14ac:dyDescent="0.35">
      <c r="B12" s="1177">
        <v>2022</v>
      </c>
      <c r="C12" s="1177"/>
      <c r="D12" s="1249">
        <v>10267.599999999999</v>
      </c>
      <c r="E12" s="1250"/>
      <c r="F12" s="1250"/>
      <c r="G12" s="1883">
        <v>-0.14951898648010165</v>
      </c>
      <c r="H12" s="1884"/>
      <c r="I12" s="1885">
        <v>4836.7</v>
      </c>
      <c r="J12" s="1886"/>
      <c r="K12" s="1887">
        <v>5430.9</v>
      </c>
      <c r="L12" s="1888"/>
      <c r="M12" s="1238">
        <v>984.55</v>
      </c>
      <c r="N12" s="1238"/>
      <c r="O12" s="656">
        <v>9.6098295445756605</v>
      </c>
      <c r="P12" s="1237">
        <v>2458.4749999999999</v>
      </c>
      <c r="Q12" s="1238"/>
      <c r="R12" s="657">
        <v>24.039425785668811</v>
      </c>
      <c r="S12" s="1238">
        <v>5250.7250000000004</v>
      </c>
      <c r="T12" s="1238"/>
      <c r="U12" s="658">
        <v>51.008428420216568</v>
      </c>
      <c r="V12" s="659"/>
    </row>
    <row r="13" spans="2:23" ht="24" customHeight="1" x14ac:dyDescent="0.35">
      <c r="B13" s="660"/>
      <c r="C13" s="453"/>
      <c r="D13" s="1910"/>
      <c r="E13" s="1297"/>
      <c r="F13" s="1297"/>
      <c r="G13" s="1911"/>
      <c r="H13" s="1912"/>
      <c r="I13" s="1913"/>
      <c r="J13" s="1914"/>
      <c r="K13" s="1915"/>
      <c r="L13" s="1916"/>
      <c r="M13" s="1299"/>
      <c r="N13" s="1299"/>
      <c r="O13" s="457"/>
      <c r="P13" s="1298"/>
      <c r="Q13" s="1299"/>
      <c r="R13" s="661"/>
      <c r="S13" s="1299"/>
      <c r="T13" s="1299"/>
      <c r="U13" s="662"/>
      <c r="V13" s="659"/>
    </row>
    <row r="14" spans="2:23" ht="24" customHeight="1" x14ac:dyDescent="0.35">
      <c r="B14" s="57">
        <v>19</v>
      </c>
      <c r="C14" s="58" t="s">
        <v>176</v>
      </c>
      <c r="D14" s="1242">
        <v>10261.1</v>
      </c>
      <c r="E14" s="1243"/>
      <c r="F14" s="1243"/>
      <c r="G14" s="1889">
        <v>0</v>
      </c>
      <c r="H14" s="1890"/>
      <c r="I14" s="1891">
        <v>4841.3999999999996</v>
      </c>
      <c r="J14" s="1892"/>
      <c r="K14" s="1893">
        <v>5419.7</v>
      </c>
      <c r="L14" s="1894"/>
      <c r="M14" s="1209">
        <v>984.6</v>
      </c>
      <c r="N14" s="1209"/>
      <c r="O14" s="663">
        <v>9.595462474783405</v>
      </c>
      <c r="P14" s="1208">
        <v>2570.1999999999998</v>
      </c>
      <c r="Q14" s="1209"/>
      <c r="R14" s="664">
        <v>25.047996803461615</v>
      </c>
      <c r="S14" s="1209">
        <v>5125.1000000000004</v>
      </c>
      <c r="T14" s="1209"/>
      <c r="U14" s="665">
        <v>49.946886786017096</v>
      </c>
      <c r="V14" s="659"/>
    </row>
    <row r="15" spans="2:23" ht="24" customHeight="1" x14ac:dyDescent="0.35">
      <c r="B15" s="57"/>
      <c r="C15" s="58" t="s">
        <v>173</v>
      </c>
      <c r="D15" s="1242">
        <v>10264.799999999999</v>
      </c>
      <c r="E15" s="1243"/>
      <c r="F15" s="1243"/>
      <c r="G15" s="1889">
        <v>4.2883318389153047E-2</v>
      </c>
      <c r="H15" s="1890"/>
      <c r="I15" s="1891">
        <v>4841.6000000000004</v>
      </c>
      <c r="J15" s="1892"/>
      <c r="K15" s="1893">
        <v>5423.1</v>
      </c>
      <c r="L15" s="1894"/>
      <c r="M15" s="1209">
        <v>984.4</v>
      </c>
      <c r="N15" s="1209"/>
      <c r="O15" s="663">
        <v>9.5900553347361868</v>
      </c>
      <c r="P15" s="1208">
        <v>2557.8000000000002</v>
      </c>
      <c r="Q15" s="1209"/>
      <c r="R15" s="664">
        <v>24.918166939443541</v>
      </c>
      <c r="S15" s="1209">
        <v>5146</v>
      </c>
      <c r="T15" s="1209"/>
      <c r="U15" s="665">
        <v>50.132491621853326</v>
      </c>
      <c r="V15" s="659"/>
    </row>
    <row r="16" spans="2:23" ht="24" customHeight="1" x14ac:dyDescent="0.35">
      <c r="B16" s="253">
        <v>20</v>
      </c>
      <c r="C16" s="254" t="s">
        <v>174</v>
      </c>
      <c r="D16" s="1848">
        <v>10284.1</v>
      </c>
      <c r="E16" s="1849"/>
      <c r="F16" s="1849"/>
      <c r="G16" s="1895">
        <v>0.183141262310893</v>
      </c>
      <c r="H16" s="1896"/>
      <c r="I16" s="1897">
        <v>4846.5</v>
      </c>
      <c r="J16" s="1898"/>
      <c r="K16" s="1899">
        <v>5437.7</v>
      </c>
      <c r="L16" s="1900"/>
      <c r="M16" s="1502">
        <v>993.6</v>
      </c>
      <c r="N16" s="1502"/>
      <c r="O16" s="666">
        <v>9.6615163213115398</v>
      </c>
      <c r="P16" s="1503">
        <v>2559.4</v>
      </c>
      <c r="Q16" s="1502"/>
      <c r="R16" s="667">
        <v>24.886961425890451</v>
      </c>
      <c r="S16" s="1502">
        <v>5160</v>
      </c>
      <c r="T16" s="1502"/>
      <c r="U16" s="668">
        <v>50.174541282173443</v>
      </c>
      <c r="V16" s="659"/>
    </row>
    <row r="17" spans="2:22" ht="24" customHeight="1" x14ac:dyDescent="0.35">
      <c r="B17" s="57"/>
      <c r="C17" s="58" t="s">
        <v>175</v>
      </c>
      <c r="D17" s="1242">
        <v>10286</v>
      </c>
      <c r="E17" s="1243"/>
      <c r="F17" s="1243"/>
      <c r="G17" s="1889">
        <v>0.23094238133751777</v>
      </c>
      <c r="H17" s="1890"/>
      <c r="I17" s="1891">
        <v>4845.8999999999996</v>
      </c>
      <c r="J17" s="1892"/>
      <c r="K17" s="1893">
        <v>5440</v>
      </c>
      <c r="L17" s="1894"/>
      <c r="M17" s="1209">
        <v>984.8</v>
      </c>
      <c r="N17" s="1209"/>
      <c r="O17" s="663">
        <v>9.5741784950418047</v>
      </c>
      <c r="P17" s="1208">
        <v>2548.3000000000002</v>
      </c>
      <c r="Q17" s="1209"/>
      <c r="R17" s="664">
        <v>24.77445070970251</v>
      </c>
      <c r="S17" s="1209">
        <v>5174</v>
      </c>
      <c r="T17" s="1209"/>
      <c r="U17" s="665">
        <v>50.301380517207846</v>
      </c>
      <c r="V17" s="659"/>
    </row>
    <row r="18" spans="2:22" ht="24" customHeight="1" x14ac:dyDescent="0.35">
      <c r="B18" s="57"/>
      <c r="C18" s="58" t="s">
        <v>176</v>
      </c>
      <c r="D18" s="1242">
        <v>10291.299999999999</v>
      </c>
      <c r="E18" s="1243"/>
      <c r="F18" s="1243"/>
      <c r="G18" s="1889">
        <v>0.29431542427225121</v>
      </c>
      <c r="H18" s="1890"/>
      <c r="I18" s="1891">
        <v>4847.2</v>
      </c>
      <c r="J18" s="1892"/>
      <c r="K18" s="1893">
        <v>5444.2</v>
      </c>
      <c r="L18" s="1894"/>
      <c r="M18" s="1209">
        <v>977.4</v>
      </c>
      <c r="N18" s="1209"/>
      <c r="O18" s="663">
        <v>9.4973424154382826</v>
      </c>
      <c r="P18" s="1208">
        <v>2537.3000000000002</v>
      </c>
      <c r="Q18" s="1209"/>
      <c r="R18" s="664">
        <v>24.6548055153382</v>
      </c>
      <c r="S18" s="1209">
        <v>5189.6000000000004</v>
      </c>
      <c r="T18" s="1209"/>
      <c r="U18" s="665">
        <v>50.427059749497161</v>
      </c>
      <c r="V18" s="659"/>
    </row>
    <row r="19" spans="2:22" ht="24" customHeight="1" x14ac:dyDescent="0.35">
      <c r="B19" s="57"/>
      <c r="C19" s="58" t="s">
        <v>173</v>
      </c>
      <c r="D19" s="1242">
        <v>10305.299999999999</v>
      </c>
      <c r="E19" s="1243"/>
      <c r="F19" s="1243"/>
      <c r="G19" s="1889">
        <v>0.39455225625437684</v>
      </c>
      <c r="H19" s="1890"/>
      <c r="I19" s="1891">
        <v>4852</v>
      </c>
      <c r="J19" s="1892"/>
      <c r="K19" s="1893">
        <v>5453.3</v>
      </c>
      <c r="L19" s="1894"/>
      <c r="M19" s="1209">
        <v>984.6</v>
      </c>
      <c r="N19" s="1209"/>
      <c r="O19" s="663">
        <v>9.5543070070740317</v>
      </c>
      <c r="P19" s="1208">
        <v>2530.1999999999998</v>
      </c>
      <c r="Q19" s="1209"/>
      <c r="R19" s="664">
        <v>24.552414776862392</v>
      </c>
      <c r="S19" s="1209">
        <v>5208.2</v>
      </c>
      <c r="T19" s="1209"/>
      <c r="U19" s="665">
        <v>50.539043016700148</v>
      </c>
      <c r="V19" s="659"/>
    </row>
    <row r="20" spans="2:22" ht="24" customHeight="1" x14ac:dyDescent="0.35">
      <c r="B20" s="253">
        <v>21</v>
      </c>
      <c r="C20" s="254" t="s">
        <v>174</v>
      </c>
      <c r="D20" s="1848">
        <v>10277.5</v>
      </c>
      <c r="E20" s="1849"/>
      <c r="F20" s="1849"/>
      <c r="G20" s="1895">
        <v>-6.4176738849297532E-2</v>
      </c>
      <c r="H20" s="1896"/>
      <c r="I20" s="1897">
        <v>4851.6000000000004</v>
      </c>
      <c r="J20" s="1898"/>
      <c r="K20" s="1899">
        <v>5425.9</v>
      </c>
      <c r="L20" s="1900"/>
      <c r="M20" s="1502">
        <v>991.8</v>
      </c>
      <c r="N20" s="1502"/>
      <c r="O20" s="666">
        <v>9.6502067623449275</v>
      </c>
      <c r="P20" s="1503">
        <v>2518.1000000000004</v>
      </c>
      <c r="Q20" s="1502"/>
      <c r="R20" s="667">
        <v>24.501094624179036</v>
      </c>
      <c r="S20" s="1502">
        <v>5181.1000000000004</v>
      </c>
      <c r="T20" s="1502"/>
      <c r="U20" s="668">
        <v>50.412065190951104</v>
      </c>
      <c r="V20" s="659"/>
    </row>
    <row r="21" spans="2:22" ht="24" customHeight="1" x14ac:dyDescent="0.35">
      <c r="B21" s="57"/>
      <c r="C21" s="58" t="s">
        <v>175</v>
      </c>
      <c r="D21" s="1242">
        <v>10279</v>
      </c>
      <c r="E21" s="1243"/>
      <c r="F21" s="1243"/>
      <c r="G21" s="1889">
        <v>-6.8053665175971112E-2</v>
      </c>
      <c r="H21" s="1890"/>
      <c r="I21" s="1891">
        <v>4852.8999999999996</v>
      </c>
      <c r="J21" s="1892"/>
      <c r="K21" s="1893">
        <v>5426.2</v>
      </c>
      <c r="L21" s="1894"/>
      <c r="M21" s="1209">
        <v>992.5</v>
      </c>
      <c r="N21" s="1209"/>
      <c r="O21" s="663">
        <v>9.6556085222297892</v>
      </c>
      <c r="P21" s="1208">
        <v>2508.3000000000002</v>
      </c>
      <c r="Q21" s="1209"/>
      <c r="R21" s="664">
        <v>24.402179200311316</v>
      </c>
      <c r="S21" s="1209">
        <v>5194.7000000000007</v>
      </c>
      <c r="T21" s="1209"/>
      <c r="U21" s="665">
        <v>50.537017219573897</v>
      </c>
      <c r="V21" s="659"/>
    </row>
    <row r="22" spans="2:22" ht="24" customHeight="1" x14ac:dyDescent="0.35">
      <c r="B22" s="57"/>
      <c r="C22" s="58" t="s">
        <v>176</v>
      </c>
      <c r="D22" s="1242">
        <v>10282.5</v>
      </c>
      <c r="E22" s="1243"/>
      <c r="F22" s="1243"/>
      <c r="G22" s="1889">
        <v>-8.5509119353233132E-2</v>
      </c>
      <c r="H22" s="1890"/>
      <c r="I22" s="1891">
        <v>4854.2</v>
      </c>
      <c r="J22" s="1892"/>
      <c r="K22" s="1893">
        <v>5428.2</v>
      </c>
      <c r="L22" s="1894"/>
      <c r="M22" s="1209">
        <v>992.7</v>
      </c>
      <c r="N22" s="1209"/>
      <c r="O22" s="663">
        <v>9.6542669584245075</v>
      </c>
      <c r="P22" s="1208">
        <v>2497.4</v>
      </c>
      <c r="Q22" s="1209"/>
      <c r="R22" s="664">
        <v>24.287867736445417</v>
      </c>
      <c r="S22" s="1209">
        <v>5210.3999999999996</v>
      </c>
      <c r="T22" s="1209"/>
      <c r="U22" s="665">
        <v>50.672501823486506</v>
      </c>
      <c r="V22" s="659"/>
    </row>
    <row r="23" spans="2:22" ht="24" customHeight="1" x14ac:dyDescent="0.35">
      <c r="B23" s="57"/>
      <c r="C23" s="58" t="s">
        <v>173</v>
      </c>
      <c r="D23" s="1242">
        <v>10292.9</v>
      </c>
      <c r="E23" s="1243"/>
      <c r="F23" s="1243"/>
      <c r="G23" s="1889">
        <v>-0.12032643397086318</v>
      </c>
      <c r="H23" s="1890"/>
      <c r="I23" s="1891">
        <v>4859</v>
      </c>
      <c r="J23" s="1892"/>
      <c r="K23" s="1893">
        <v>5433.9</v>
      </c>
      <c r="L23" s="1894"/>
      <c r="M23" s="1209">
        <v>994</v>
      </c>
      <c r="N23" s="1209"/>
      <c r="O23" s="663">
        <v>9.6571423019751474</v>
      </c>
      <c r="P23" s="1208">
        <v>2489.8000000000002</v>
      </c>
      <c r="Q23" s="1209"/>
      <c r="R23" s="664">
        <v>24.189489842512803</v>
      </c>
      <c r="S23" s="1209">
        <v>5226.7</v>
      </c>
      <c r="T23" s="1209"/>
      <c r="U23" s="665">
        <v>50.779663651643368</v>
      </c>
      <c r="V23" s="659"/>
    </row>
    <row r="24" spans="2:22" ht="24" customHeight="1" x14ac:dyDescent="0.35">
      <c r="B24" s="253">
        <v>22</v>
      </c>
      <c r="C24" s="254" t="s">
        <v>174</v>
      </c>
      <c r="D24" s="1848">
        <v>10267.200000000001</v>
      </c>
      <c r="E24" s="1849"/>
      <c r="F24" s="1849"/>
      <c r="G24" s="1895">
        <v>-0.1002189248358043</v>
      </c>
      <c r="H24" s="1896"/>
      <c r="I24" s="1897">
        <v>4837.1000000000004</v>
      </c>
      <c r="J24" s="1898"/>
      <c r="K24" s="1899">
        <v>5430.1</v>
      </c>
      <c r="L24" s="1900"/>
      <c r="M24" s="1502">
        <v>987.5</v>
      </c>
      <c r="N24" s="1502"/>
      <c r="O24" s="666">
        <v>9.6180068567866588</v>
      </c>
      <c r="P24" s="1503">
        <v>2472.8999999999996</v>
      </c>
      <c r="Q24" s="1502"/>
      <c r="R24" s="667">
        <v>24.085437120149596</v>
      </c>
      <c r="S24" s="1502">
        <v>5230.3</v>
      </c>
      <c r="T24" s="1502"/>
      <c r="U24" s="668">
        <v>50.94183419043167</v>
      </c>
      <c r="V24" s="659"/>
    </row>
    <row r="25" spans="2:22" ht="24" customHeight="1" x14ac:dyDescent="0.35">
      <c r="B25" s="57"/>
      <c r="C25" s="58" t="s">
        <v>175</v>
      </c>
      <c r="D25" s="1242">
        <v>10264.9</v>
      </c>
      <c r="E25" s="1243"/>
      <c r="F25" s="1243"/>
      <c r="G25" s="1889">
        <v>-0.13717287673898904</v>
      </c>
      <c r="H25" s="1890"/>
      <c r="I25" s="1891">
        <v>4835.3999999999996</v>
      </c>
      <c r="J25" s="1892"/>
      <c r="K25" s="1893">
        <v>5429.5</v>
      </c>
      <c r="L25" s="1894"/>
      <c r="M25" s="1209">
        <v>985.6</v>
      </c>
      <c r="N25" s="1209"/>
      <c r="O25" s="663">
        <v>9.6016522323646605</v>
      </c>
      <c r="P25" s="1208">
        <v>2462.8999999999996</v>
      </c>
      <c r="Q25" s="1209"/>
      <c r="R25" s="664">
        <v>23.993414451188027</v>
      </c>
      <c r="S25" s="1209">
        <v>5242.8</v>
      </c>
      <c r="T25" s="1209"/>
      <c r="U25" s="665">
        <v>51.075022650001465</v>
      </c>
      <c r="V25" s="659"/>
    </row>
    <row r="26" spans="2:22" ht="24" customHeight="1" x14ac:dyDescent="0.35">
      <c r="B26" s="57"/>
      <c r="C26" s="58" t="s">
        <v>176</v>
      </c>
      <c r="D26" s="1242">
        <v>10266.5</v>
      </c>
      <c r="E26" s="1243"/>
      <c r="F26" s="1243"/>
      <c r="G26" s="1889">
        <v>-0.15560418186238989</v>
      </c>
      <c r="H26" s="1890"/>
      <c r="I26" s="1891">
        <v>4836.3999999999996</v>
      </c>
      <c r="J26" s="1892"/>
      <c r="K26" s="1893">
        <v>5430.1</v>
      </c>
      <c r="L26" s="1894"/>
      <c r="M26" s="1209">
        <v>983.5</v>
      </c>
      <c r="N26" s="1209"/>
      <c r="O26" s="663">
        <v>9.5797009691715775</v>
      </c>
      <c r="P26" s="1208">
        <v>2453</v>
      </c>
      <c r="Q26" s="1209"/>
      <c r="R26" s="664">
        <v>23.893245020211367</v>
      </c>
      <c r="S26" s="1209">
        <v>5257.6</v>
      </c>
      <c r="T26" s="1209"/>
      <c r="U26" s="665">
        <v>51.211220961379247</v>
      </c>
      <c r="V26" s="659"/>
    </row>
    <row r="27" spans="2:22" ht="24" customHeight="1" x14ac:dyDescent="0.35">
      <c r="B27" s="57"/>
      <c r="C27" s="58" t="s">
        <v>173</v>
      </c>
      <c r="D27" s="1242">
        <v>10271.799999999999</v>
      </c>
      <c r="E27" s="1243"/>
      <c r="F27" s="1243"/>
      <c r="G27" s="1889">
        <v>-0.20499567663146978</v>
      </c>
      <c r="H27" s="1890"/>
      <c r="I27" s="1891">
        <v>4837.8999999999996</v>
      </c>
      <c r="J27" s="1892"/>
      <c r="K27" s="1893">
        <v>5433.9</v>
      </c>
      <c r="L27" s="1894"/>
      <c r="M27" s="1209">
        <v>981.6</v>
      </c>
      <c r="N27" s="1209"/>
      <c r="O27" s="663">
        <v>9.5562608306236498</v>
      </c>
      <c r="P27" s="1208">
        <v>2445.1000000000004</v>
      </c>
      <c r="Q27" s="1209"/>
      <c r="R27" s="664">
        <v>23.804007087365413</v>
      </c>
      <c r="S27" s="1209">
        <v>5272.2</v>
      </c>
      <c r="T27" s="1209"/>
      <c r="U27" s="665">
        <v>51.32693393562959</v>
      </c>
      <c r="V27" s="659"/>
    </row>
    <row r="28" spans="2:22" ht="24" customHeight="1" x14ac:dyDescent="0.35">
      <c r="B28" s="253">
        <v>23</v>
      </c>
      <c r="C28" s="254" t="s">
        <v>174</v>
      </c>
      <c r="D28" s="1848">
        <v>10301.5</v>
      </c>
      <c r="E28" s="1849"/>
      <c r="F28" s="1849"/>
      <c r="G28" s="1895">
        <v>0.33407355462053978</v>
      </c>
      <c r="H28" s="1896"/>
      <c r="I28" s="1897">
        <v>4865.1000000000004</v>
      </c>
      <c r="J28" s="1898"/>
      <c r="K28" s="1899">
        <v>5436.4</v>
      </c>
      <c r="L28" s="1900"/>
      <c r="M28" s="1502">
        <v>989</v>
      </c>
      <c r="N28" s="1502"/>
      <c r="O28" s="666">
        <v>9.6005436101538617</v>
      </c>
      <c r="P28" s="1503">
        <v>2453.5</v>
      </c>
      <c r="Q28" s="1502"/>
      <c r="R28" s="667">
        <v>23.816919866038926</v>
      </c>
      <c r="S28" s="1502">
        <v>5281.5</v>
      </c>
      <c r="T28" s="1502"/>
      <c r="U28" s="668">
        <v>51.269232636023872</v>
      </c>
      <c r="V28" s="659"/>
    </row>
    <row r="29" spans="2:22" ht="24" customHeight="1" x14ac:dyDescent="0.35">
      <c r="B29" s="57"/>
      <c r="C29" s="58" t="s">
        <v>175</v>
      </c>
      <c r="D29" s="1242">
        <v>10304.799999999999</v>
      </c>
      <c r="E29" s="1243"/>
      <c r="F29" s="1243"/>
      <c r="G29" s="1889">
        <v>0.38870325088407043</v>
      </c>
      <c r="H29" s="1890"/>
      <c r="I29" s="1891">
        <v>4867</v>
      </c>
      <c r="J29" s="1892"/>
      <c r="K29" s="1893">
        <v>5437.8</v>
      </c>
      <c r="L29" s="1894"/>
      <c r="M29" s="1209">
        <v>987.6</v>
      </c>
      <c r="N29" s="1209"/>
      <c r="O29" s="663">
        <v>9.5838832388789701</v>
      </c>
      <c r="P29" s="1208">
        <v>2449.6999999999998</v>
      </c>
      <c r="Q29" s="1209"/>
      <c r="R29" s="664">
        <v>23.772416737830916</v>
      </c>
      <c r="S29" s="1209">
        <v>5291.5</v>
      </c>
      <c r="T29" s="1209"/>
      <c r="U29" s="665">
        <v>51.349856377610436</v>
      </c>
      <c r="V29" s="659"/>
    </row>
    <row r="30" spans="2:22" ht="3" customHeight="1" x14ac:dyDescent="0.35">
      <c r="B30" s="669"/>
      <c r="C30" s="670"/>
      <c r="D30" s="1906"/>
      <c r="E30" s="1901"/>
      <c r="F30" s="1901"/>
      <c r="G30" s="1901"/>
      <c r="H30" s="1907"/>
      <c r="I30" s="1908"/>
      <c r="J30" s="1909"/>
      <c r="K30" s="1909"/>
      <c r="L30" s="1909"/>
      <c r="M30" s="1901"/>
      <c r="N30" s="1901"/>
      <c r="O30" s="671"/>
      <c r="P30" s="1902"/>
      <c r="Q30" s="1902"/>
      <c r="R30" s="671"/>
      <c r="S30" s="1901"/>
      <c r="T30" s="1901"/>
      <c r="U30" s="671"/>
    </row>
    <row r="31" spans="2:22" s="69" customFormat="1" ht="18" customHeight="1" x14ac:dyDescent="0.3">
      <c r="B31" s="87" t="s">
        <v>507</v>
      </c>
      <c r="C31" s="87"/>
      <c r="D31" s="88"/>
      <c r="E31" s="88"/>
      <c r="F31" s="88"/>
      <c r="G31" s="88"/>
      <c r="H31" s="88"/>
      <c r="I31" s="88"/>
      <c r="J31" s="88"/>
      <c r="K31" s="88"/>
      <c r="L31" s="88"/>
      <c r="M31" s="88"/>
      <c r="N31" s="88"/>
      <c r="O31" s="88"/>
      <c r="P31" s="1905"/>
      <c r="Q31" s="1905"/>
      <c r="R31" s="88"/>
      <c r="S31" s="88"/>
      <c r="T31" s="88"/>
      <c r="U31" s="88"/>
    </row>
    <row r="32" spans="2:22" ht="24" customHeight="1" x14ac:dyDescent="0.35">
      <c r="B32" s="104"/>
      <c r="C32" s="92"/>
      <c r="D32" s="672"/>
      <c r="F32" s="672"/>
      <c r="H32" s="672"/>
      <c r="J32" s="672"/>
      <c r="L32" s="672"/>
      <c r="N32" s="672"/>
      <c r="P32" s="673"/>
      <c r="Q32" s="673"/>
      <c r="R32" s="672"/>
      <c r="T32" s="672"/>
    </row>
    <row r="33" spans="2:20" ht="24" customHeight="1" x14ac:dyDescent="0.35">
      <c r="B33" s="92"/>
      <c r="C33" s="92"/>
      <c r="D33" s="672"/>
      <c r="F33" s="672"/>
      <c r="H33" s="672"/>
      <c r="J33" s="672"/>
      <c r="L33" s="672"/>
      <c r="N33" s="672"/>
      <c r="P33" s="673"/>
      <c r="Q33" s="673"/>
      <c r="R33" s="672"/>
      <c r="T33" s="672"/>
    </row>
    <row r="34" spans="2:20" ht="24" customHeight="1" x14ac:dyDescent="0.35">
      <c r="B34" s="92"/>
      <c r="C34" s="92"/>
      <c r="D34" s="672"/>
      <c r="F34" s="672"/>
      <c r="H34" s="672"/>
      <c r="J34" s="672"/>
      <c r="L34" s="672"/>
      <c r="N34" s="672"/>
      <c r="P34" s="673"/>
      <c r="Q34" s="673"/>
      <c r="R34" s="672"/>
      <c r="T34" s="672"/>
    </row>
    <row r="35" spans="2:20" ht="24" customHeight="1" x14ac:dyDescent="0.35">
      <c r="B35" s="92"/>
      <c r="C35" s="92"/>
      <c r="D35" s="672"/>
      <c r="F35" s="672"/>
      <c r="H35" s="672"/>
      <c r="J35" s="672"/>
      <c r="L35" s="672"/>
      <c r="N35" s="672"/>
      <c r="P35" s="673"/>
      <c r="Q35" s="673"/>
      <c r="R35" s="672"/>
      <c r="T35" s="672"/>
    </row>
    <row r="36" spans="2:20" ht="24" customHeight="1" x14ac:dyDescent="0.35">
      <c r="B36" s="92"/>
      <c r="C36" s="92"/>
      <c r="D36" s="672"/>
      <c r="F36" s="672"/>
      <c r="H36" s="672"/>
      <c r="J36" s="672"/>
      <c r="L36" s="672"/>
      <c r="N36" s="672"/>
      <c r="P36" s="673"/>
      <c r="Q36" s="673"/>
      <c r="R36" s="672"/>
      <c r="T36" s="672"/>
    </row>
    <row r="37" spans="2:20" ht="4" customHeight="1" x14ac:dyDescent="0.35">
      <c r="B37" s="92"/>
      <c r="C37" s="92"/>
      <c r="D37" s="672"/>
      <c r="F37" s="672"/>
      <c r="H37" s="672"/>
      <c r="J37" s="672"/>
      <c r="L37" s="672"/>
      <c r="N37" s="672"/>
      <c r="P37" s="673"/>
      <c r="Q37" s="673"/>
      <c r="R37" s="672"/>
      <c r="T37" s="672"/>
    </row>
    <row r="38" spans="2:20" ht="4.5" customHeight="1" x14ac:dyDescent="0.35">
      <c r="B38" s="92"/>
      <c r="C38" s="92"/>
      <c r="D38" s="672"/>
      <c r="F38" s="672"/>
      <c r="H38" s="672"/>
      <c r="J38" s="672"/>
      <c r="L38" s="672"/>
      <c r="N38" s="672"/>
      <c r="P38" s="673"/>
      <c r="Q38" s="673"/>
      <c r="R38" s="672"/>
      <c r="T38" s="672"/>
    </row>
    <row r="39" spans="2:20" ht="4.5" customHeight="1" x14ac:dyDescent="0.35">
      <c r="B39" s="92"/>
      <c r="C39" s="92"/>
      <c r="D39" s="672"/>
      <c r="F39" s="672"/>
      <c r="H39" s="672"/>
      <c r="J39" s="672"/>
      <c r="L39" s="672"/>
      <c r="N39" s="672"/>
      <c r="P39" s="673"/>
      <c r="Q39" s="673"/>
      <c r="R39" s="672"/>
      <c r="T39" s="672"/>
    </row>
    <row r="40" spans="2:20" ht="7.5" customHeight="1" x14ac:dyDescent="0.35">
      <c r="B40" s="92"/>
      <c r="C40" s="92"/>
      <c r="D40" s="387"/>
      <c r="F40" s="43"/>
      <c r="H40" s="672"/>
      <c r="J40" s="672"/>
      <c r="L40" s="672"/>
      <c r="N40" s="672"/>
      <c r="P40" s="673"/>
      <c r="Q40" s="673"/>
      <c r="R40" s="672"/>
      <c r="T40" s="672"/>
    </row>
    <row r="41" spans="2:20" ht="2.5" customHeight="1" x14ac:dyDescent="0.35">
      <c r="B41" s="92"/>
      <c r="C41" s="92"/>
      <c r="D41" s="672"/>
      <c r="F41" s="672"/>
      <c r="H41" s="672"/>
      <c r="J41" s="672"/>
      <c r="L41" s="672"/>
      <c r="N41" s="672"/>
      <c r="P41" s="673"/>
      <c r="Q41" s="673"/>
      <c r="R41" s="672"/>
      <c r="T41" s="672"/>
    </row>
    <row r="42" spans="2:20" ht="2.5" customHeight="1" x14ac:dyDescent="0.35">
      <c r="B42" s="92"/>
      <c r="C42" s="92"/>
      <c r="D42" s="672"/>
      <c r="F42" s="672"/>
      <c r="H42" s="672"/>
      <c r="J42" s="672"/>
      <c r="L42" s="672"/>
      <c r="N42" s="672"/>
      <c r="P42" s="673"/>
      <c r="Q42" s="673"/>
      <c r="R42" s="672"/>
      <c r="T42" s="672"/>
    </row>
    <row r="43" spans="2:20" ht="2.5" customHeight="1" x14ac:dyDescent="0.35">
      <c r="B43" s="92"/>
      <c r="C43" s="92"/>
      <c r="D43" s="672"/>
      <c r="F43" s="672"/>
      <c r="H43" s="672"/>
      <c r="J43" s="672"/>
      <c r="L43" s="672"/>
      <c r="N43" s="672"/>
      <c r="P43" s="673"/>
      <c r="Q43" s="673"/>
      <c r="R43" s="672"/>
      <c r="T43" s="672"/>
    </row>
    <row r="44" spans="2:20" ht="3.65" customHeight="1" x14ac:dyDescent="0.35">
      <c r="B44" s="92"/>
      <c r="C44" s="92"/>
      <c r="D44" s="672"/>
      <c r="F44" s="672"/>
      <c r="H44" s="672"/>
      <c r="J44" s="672"/>
      <c r="L44" s="672"/>
      <c r="N44" s="672"/>
      <c r="P44" s="673"/>
      <c r="Q44" s="673"/>
      <c r="R44" s="672"/>
      <c r="T44" s="672"/>
    </row>
    <row r="45" spans="2:20" ht="7.5" customHeight="1" x14ac:dyDescent="0.35">
      <c r="B45" s="92"/>
      <c r="C45" s="92"/>
      <c r="D45" s="672"/>
      <c r="F45" s="672"/>
      <c r="H45" s="672"/>
      <c r="J45" s="672"/>
      <c r="L45" s="672"/>
      <c r="N45" s="672"/>
      <c r="P45" s="673"/>
      <c r="Q45" s="673"/>
      <c r="R45" s="672"/>
      <c r="T45" s="672"/>
    </row>
    <row r="46" spans="2:20" ht="7.5" customHeight="1" x14ac:dyDescent="0.35">
      <c r="B46" s="387"/>
      <c r="C46" s="387"/>
      <c r="D46" s="672"/>
      <c r="F46" s="672"/>
      <c r="H46" s="672"/>
      <c r="J46" s="672"/>
      <c r="L46" s="672"/>
      <c r="N46" s="672"/>
      <c r="P46" s="673"/>
      <c r="Q46" s="673"/>
      <c r="R46" s="672"/>
      <c r="T46" s="672"/>
    </row>
    <row r="47" spans="2:20" ht="7.5" customHeight="1" x14ac:dyDescent="0.35">
      <c r="B47" s="387"/>
      <c r="C47" s="387"/>
      <c r="D47" s="672"/>
      <c r="F47" s="672"/>
      <c r="H47" s="672"/>
      <c r="J47" s="672"/>
      <c r="L47" s="672"/>
      <c r="N47" s="672"/>
      <c r="P47" s="673"/>
      <c r="Q47" s="673"/>
      <c r="R47" s="672"/>
      <c r="T47" s="672"/>
    </row>
    <row r="48" spans="2:20" ht="7.5" customHeight="1" x14ac:dyDescent="0.35">
      <c r="B48" s="387"/>
      <c r="C48" s="387"/>
      <c r="D48" s="672"/>
      <c r="F48" s="672"/>
      <c r="H48" s="672"/>
      <c r="J48" s="672"/>
      <c r="L48" s="672"/>
      <c r="N48" s="672"/>
      <c r="P48" s="673"/>
      <c r="Q48" s="673"/>
      <c r="R48" s="672"/>
      <c r="T48" s="672"/>
    </row>
    <row r="49" spans="2:20" ht="6" customHeight="1" x14ac:dyDescent="0.35">
      <c r="B49" s="387"/>
      <c r="C49" s="387"/>
      <c r="D49" s="672"/>
      <c r="F49" s="672"/>
      <c r="H49" s="672"/>
      <c r="J49" s="672"/>
      <c r="L49" s="672"/>
      <c r="N49" s="672"/>
      <c r="P49" s="673"/>
      <c r="Q49" s="673"/>
      <c r="R49" s="672"/>
      <c r="T49" s="672"/>
    </row>
    <row r="50" spans="2:20" ht="1" customHeight="1" x14ac:dyDescent="0.25"/>
    <row r="51" spans="2:20" ht="2.15" customHeight="1" x14ac:dyDescent="0.25"/>
    <row r="52" spans="2:20" ht="6.75" customHeight="1" x14ac:dyDescent="0.35">
      <c r="B52" s="387"/>
      <c r="C52" s="387"/>
      <c r="D52" s="672"/>
      <c r="F52" s="672"/>
      <c r="H52" s="672"/>
      <c r="J52" s="672"/>
      <c r="L52" s="672"/>
      <c r="N52" s="672"/>
      <c r="P52" s="673"/>
      <c r="Q52" s="673"/>
      <c r="R52" s="672"/>
      <c r="T52" s="672"/>
    </row>
    <row r="53" spans="2:20" ht="9.65" customHeight="1" x14ac:dyDescent="0.35">
      <c r="B53" s="387"/>
      <c r="C53" s="387"/>
      <c r="D53" s="672"/>
      <c r="F53" s="672"/>
      <c r="H53" s="672"/>
      <c r="J53" s="672"/>
      <c r="L53" s="672"/>
      <c r="N53" s="672"/>
      <c r="P53" s="673"/>
      <c r="Q53" s="673"/>
      <c r="R53" s="672"/>
      <c r="T53" s="672"/>
    </row>
    <row r="54" spans="2:20" ht="7" customHeight="1" x14ac:dyDescent="0.35">
      <c r="B54" s="387"/>
      <c r="C54" s="387"/>
      <c r="D54" s="672"/>
      <c r="F54" s="672"/>
      <c r="H54" s="672"/>
      <c r="J54" s="672"/>
      <c r="L54" s="672"/>
      <c r="N54" s="672"/>
      <c r="P54" s="673"/>
      <c r="Q54" s="673"/>
      <c r="R54" s="672"/>
      <c r="T54" s="672"/>
    </row>
    <row r="55" spans="2:20" ht="7" customHeight="1" x14ac:dyDescent="0.35">
      <c r="B55" s="387"/>
      <c r="C55" s="387"/>
      <c r="D55" s="672"/>
      <c r="F55" s="672"/>
      <c r="H55" s="672"/>
      <c r="J55" s="672"/>
      <c r="L55" s="672"/>
      <c r="N55" s="672"/>
      <c r="P55" s="673"/>
      <c r="Q55" s="673"/>
      <c r="R55" s="672"/>
      <c r="T55" s="672"/>
    </row>
    <row r="56" spans="2:20" ht="7" customHeight="1" x14ac:dyDescent="0.35">
      <c r="B56" s="387"/>
      <c r="C56" s="387"/>
      <c r="D56" s="672"/>
      <c r="F56" s="672"/>
      <c r="H56" s="672"/>
      <c r="J56" s="672"/>
      <c r="L56" s="672"/>
      <c r="N56" s="672"/>
      <c r="P56" s="673"/>
      <c r="Q56" s="673"/>
      <c r="R56" s="672"/>
      <c r="T56" s="672"/>
    </row>
    <row r="57" spans="2:20" ht="7" customHeight="1" x14ac:dyDescent="0.35">
      <c r="B57" s="387"/>
      <c r="C57" s="387"/>
      <c r="D57" s="672"/>
      <c r="F57" s="672"/>
      <c r="H57" s="672"/>
      <c r="J57" s="672"/>
      <c r="L57" s="672"/>
      <c r="N57" s="672"/>
      <c r="P57" s="673"/>
      <c r="Q57" s="673"/>
      <c r="R57" s="672"/>
      <c r="T57" s="672"/>
    </row>
    <row r="58" spans="2:20" ht="7" customHeight="1" x14ac:dyDescent="0.35">
      <c r="B58" s="387"/>
      <c r="C58" s="387"/>
      <c r="D58" s="672"/>
      <c r="F58" s="672"/>
      <c r="H58" s="672"/>
      <c r="J58" s="672"/>
      <c r="L58" s="672"/>
      <c r="N58" s="672"/>
      <c r="P58" s="673"/>
      <c r="Q58" s="673"/>
      <c r="R58" s="672"/>
      <c r="T58" s="672"/>
    </row>
    <row r="59" spans="2:20" ht="24" customHeight="1" x14ac:dyDescent="0.35">
      <c r="B59" s="387"/>
      <c r="C59" s="387"/>
      <c r="D59" s="672"/>
      <c r="F59" s="672"/>
      <c r="H59" s="672"/>
      <c r="J59" s="672"/>
      <c r="L59" s="672"/>
      <c r="N59" s="672"/>
      <c r="P59" s="673"/>
      <c r="Q59" s="673"/>
      <c r="R59" s="672"/>
      <c r="T59" s="672"/>
    </row>
    <row r="60" spans="2:20" ht="24" customHeight="1" x14ac:dyDescent="0.35">
      <c r="B60" s="387"/>
      <c r="C60" s="387"/>
      <c r="D60" s="672"/>
      <c r="F60" s="672"/>
      <c r="H60" s="672"/>
      <c r="J60" s="672"/>
      <c r="L60" s="672"/>
      <c r="N60" s="672"/>
      <c r="P60" s="673"/>
      <c r="Q60" s="673"/>
      <c r="R60" s="672"/>
      <c r="T60" s="672"/>
    </row>
    <row r="61" spans="2:20" ht="18" customHeight="1" x14ac:dyDescent="0.35">
      <c r="B61" s="387"/>
      <c r="C61" s="387"/>
      <c r="D61" s="672"/>
      <c r="F61" s="672"/>
      <c r="H61" s="672"/>
      <c r="J61" s="672"/>
      <c r="L61" s="672"/>
      <c r="N61" s="672"/>
      <c r="P61" s="673"/>
      <c r="Q61" s="673"/>
      <c r="R61" s="672"/>
      <c r="T61" s="672"/>
    </row>
    <row r="62" spans="2:20" ht="18" customHeight="1" x14ac:dyDescent="0.35">
      <c r="B62" s="387"/>
      <c r="C62" s="387"/>
      <c r="D62" s="672"/>
      <c r="F62" s="672"/>
      <c r="H62" s="672"/>
      <c r="J62" s="672"/>
      <c r="L62" s="672"/>
      <c r="N62" s="672"/>
      <c r="P62" s="673"/>
      <c r="Q62" s="673"/>
      <c r="R62" s="672"/>
      <c r="T62" s="672"/>
    </row>
    <row r="63" spans="2:20" ht="18" customHeight="1" x14ac:dyDescent="0.35">
      <c r="B63" s="43"/>
      <c r="C63" s="43"/>
      <c r="D63" s="43"/>
      <c r="E63" s="672"/>
      <c r="F63" s="672"/>
      <c r="G63" s="672"/>
      <c r="H63" s="672"/>
      <c r="I63" s="672"/>
      <c r="J63" s="672"/>
      <c r="K63" s="672"/>
      <c r="L63" s="672"/>
      <c r="M63" s="672"/>
      <c r="N63" s="672"/>
    </row>
    <row r="64" spans="2:20" ht="24" customHeight="1" x14ac:dyDescent="0.35">
      <c r="B64" s="387"/>
      <c r="C64" s="387"/>
      <c r="D64" s="672"/>
      <c r="F64" s="672"/>
      <c r="H64" s="672"/>
      <c r="J64" s="672"/>
      <c r="L64" s="672"/>
      <c r="N64" s="672"/>
      <c r="P64" s="673"/>
      <c r="Q64" s="673"/>
      <c r="R64" s="672"/>
      <c r="T64" s="672"/>
    </row>
    <row r="65" spans="2:21" ht="13" customHeight="1" x14ac:dyDescent="0.35">
      <c r="B65" s="387"/>
      <c r="C65" s="387"/>
      <c r="D65" s="672"/>
      <c r="F65" s="672"/>
      <c r="H65" s="672"/>
      <c r="J65" s="672"/>
      <c r="L65" s="672"/>
      <c r="N65" s="672"/>
      <c r="P65" s="673"/>
      <c r="Q65" s="673"/>
      <c r="R65" s="672"/>
      <c r="T65" s="672"/>
    </row>
    <row r="66" spans="2:21" ht="5.15" customHeight="1" x14ac:dyDescent="0.35">
      <c r="B66" s="387"/>
      <c r="C66" s="387"/>
      <c r="D66" s="672"/>
      <c r="F66" s="672"/>
      <c r="H66" s="672"/>
      <c r="J66" s="672"/>
      <c r="L66" s="672"/>
      <c r="N66" s="672"/>
      <c r="P66" s="673"/>
      <c r="Q66" s="673"/>
      <c r="R66" s="672"/>
      <c r="T66" s="672"/>
    </row>
    <row r="67" spans="2:21" ht="18" customHeight="1" x14ac:dyDescent="0.35">
      <c r="B67" s="387"/>
      <c r="C67" s="387"/>
      <c r="D67" s="672"/>
      <c r="F67" s="672"/>
      <c r="H67" s="672"/>
      <c r="J67" s="672"/>
      <c r="L67" s="672"/>
      <c r="N67" s="672"/>
      <c r="P67" s="673"/>
      <c r="Q67" s="673"/>
      <c r="R67" s="672"/>
      <c r="T67" s="672"/>
    </row>
    <row r="68" spans="2:21" ht="3" customHeight="1" x14ac:dyDescent="0.35">
      <c r="B68" s="387"/>
      <c r="C68" s="387"/>
      <c r="D68" s="672"/>
      <c r="F68" s="672"/>
      <c r="H68" s="672"/>
      <c r="J68" s="672"/>
      <c r="L68" s="672"/>
      <c r="N68" s="672"/>
      <c r="P68" s="673"/>
      <c r="Q68" s="673"/>
      <c r="R68" s="672"/>
      <c r="T68" s="672"/>
    </row>
    <row r="69" spans="2:21" ht="4" customHeight="1" x14ac:dyDescent="0.35">
      <c r="B69" s="387"/>
      <c r="C69" s="387"/>
      <c r="D69" s="672"/>
      <c r="F69" s="672"/>
      <c r="H69" s="672"/>
      <c r="J69" s="672"/>
      <c r="L69" s="672"/>
      <c r="N69" s="672"/>
      <c r="P69" s="673"/>
      <c r="Q69" s="673"/>
      <c r="R69" s="672"/>
      <c r="T69" s="672"/>
    </row>
    <row r="70" spans="2:21" ht="4" customHeight="1" x14ac:dyDescent="0.35">
      <c r="B70" s="387"/>
      <c r="C70" s="387"/>
      <c r="D70" s="672"/>
      <c r="F70" s="672"/>
      <c r="H70" s="672"/>
      <c r="J70" s="672"/>
      <c r="L70" s="672"/>
      <c r="N70" s="672"/>
      <c r="P70" s="673"/>
      <c r="Q70" s="673"/>
      <c r="R70" s="672"/>
      <c r="T70" s="672"/>
    </row>
    <row r="71" spans="2:21" ht="18" customHeight="1" x14ac:dyDescent="0.4">
      <c r="B71" s="39" t="s">
        <v>508</v>
      </c>
      <c r="C71" s="674"/>
      <c r="D71" s="654"/>
      <c r="E71" s="654"/>
      <c r="F71" s="654"/>
      <c r="G71" s="654"/>
      <c r="H71" s="654"/>
      <c r="I71" s="654"/>
      <c r="J71" s="654"/>
      <c r="K71" s="654"/>
      <c r="L71" s="654"/>
      <c r="M71" s="387"/>
      <c r="N71" s="654"/>
      <c r="O71" s="654"/>
    </row>
    <row r="72" spans="2:21" ht="30" customHeight="1" x14ac:dyDescent="0.25">
      <c r="B72" s="1810"/>
      <c r="C72" s="1810"/>
      <c r="D72" s="1279" t="s">
        <v>58</v>
      </c>
      <c r="E72" s="1279"/>
      <c r="F72" s="1279"/>
      <c r="G72" s="1279" t="s">
        <v>501</v>
      </c>
      <c r="H72" s="1279"/>
      <c r="I72" s="1279"/>
      <c r="J72" s="1279" t="s">
        <v>502</v>
      </c>
      <c r="K72" s="1279"/>
      <c r="L72" s="1279"/>
      <c r="M72" s="1279" t="s">
        <v>503</v>
      </c>
      <c r="N72" s="1279"/>
      <c r="O72" s="1279"/>
      <c r="P72" s="1279" t="s">
        <v>504</v>
      </c>
      <c r="Q72" s="1279"/>
      <c r="R72" s="1279"/>
      <c r="S72" s="1279" t="s">
        <v>505</v>
      </c>
      <c r="T72" s="1279"/>
      <c r="U72" s="1279"/>
    </row>
    <row r="73" spans="2:21" ht="24" customHeight="1" x14ac:dyDescent="0.25">
      <c r="B73" s="1810"/>
      <c r="C73" s="1810"/>
      <c r="D73" s="1213" t="s">
        <v>130</v>
      </c>
      <c r="E73" s="1213" t="s">
        <v>59</v>
      </c>
      <c r="F73" s="1213" t="s">
        <v>126</v>
      </c>
      <c r="G73" s="1213" t="s">
        <v>130</v>
      </c>
      <c r="H73" s="1213" t="s">
        <v>59</v>
      </c>
      <c r="I73" s="1213" t="s">
        <v>126</v>
      </c>
      <c r="J73" s="1213" t="s">
        <v>130</v>
      </c>
      <c r="K73" s="1213" t="s">
        <v>59</v>
      </c>
      <c r="L73" s="1213" t="s">
        <v>126</v>
      </c>
      <c r="M73" s="1213" t="s">
        <v>130</v>
      </c>
      <c r="N73" s="1213" t="s">
        <v>59</v>
      </c>
      <c r="O73" s="1213" t="s">
        <v>126</v>
      </c>
      <c r="P73" s="1213" t="s">
        <v>130</v>
      </c>
      <c r="Q73" s="1213" t="s">
        <v>59</v>
      </c>
      <c r="R73" s="1213" t="s">
        <v>126</v>
      </c>
      <c r="S73" s="1213" t="s">
        <v>130</v>
      </c>
      <c r="T73" s="1213" t="s">
        <v>59</v>
      </c>
      <c r="U73" s="1213" t="s">
        <v>126</v>
      </c>
    </row>
    <row r="74" spans="2:21" ht="24" customHeight="1" x14ac:dyDescent="0.25">
      <c r="B74" s="1904"/>
      <c r="C74" s="1904"/>
      <c r="D74" s="1819"/>
      <c r="E74" s="1819"/>
      <c r="F74" s="1819"/>
      <c r="G74" s="1819"/>
      <c r="H74" s="1819"/>
      <c r="I74" s="1819"/>
      <c r="J74" s="1819"/>
      <c r="K74" s="1819"/>
      <c r="L74" s="1819"/>
      <c r="M74" s="1819"/>
      <c r="N74" s="1819"/>
      <c r="O74" s="1819"/>
      <c r="P74" s="1819"/>
      <c r="Q74" s="1819"/>
      <c r="R74" s="1819"/>
      <c r="S74" s="1819"/>
      <c r="T74" s="1819"/>
      <c r="U74" s="1819"/>
    </row>
    <row r="75" spans="2:21" ht="24" customHeight="1" x14ac:dyDescent="0.25">
      <c r="B75" s="1177">
        <v>2020</v>
      </c>
      <c r="C75" s="1177"/>
      <c r="D75" s="429">
        <v>5034.5250000000005</v>
      </c>
      <c r="E75" s="129">
        <v>-1.5863009280300155</v>
      </c>
      <c r="F75" s="675"/>
      <c r="G75" s="430">
        <v>2524.2249999999999</v>
      </c>
      <c r="H75" s="129">
        <v>-1.8489175763820809</v>
      </c>
      <c r="I75" s="676"/>
      <c r="J75" s="429">
        <v>2510.2000000000003</v>
      </c>
      <c r="K75" s="129">
        <v>-1.3237678738145409</v>
      </c>
      <c r="L75" s="675"/>
      <c r="M75" s="430">
        <v>330.17499999999995</v>
      </c>
      <c r="N75" s="129">
        <v>-11.392150285139223</v>
      </c>
      <c r="O75" s="676"/>
      <c r="P75" s="429">
        <v>2292.9250000000002</v>
      </c>
      <c r="Q75" s="129">
        <v>-2.9778276139296511</v>
      </c>
      <c r="R75" s="48"/>
      <c r="S75" s="430">
        <v>2411.3999999999996</v>
      </c>
      <c r="T75" s="129">
        <v>1.3289071445829803</v>
      </c>
      <c r="U75" s="129"/>
    </row>
    <row r="76" spans="2:21" ht="24" customHeight="1" x14ac:dyDescent="0.25">
      <c r="B76" s="1177">
        <v>2021</v>
      </c>
      <c r="C76" s="1177"/>
      <c r="D76" s="429">
        <v>5151.0750000000007</v>
      </c>
      <c r="E76" s="129">
        <v>2.315014822649597</v>
      </c>
      <c r="F76" s="675"/>
      <c r="G76" s="430">
        <v>2590.7749999999996</v>
      </c>
      <c r="H76" s="129">
        <v>2.6364527726331799</v>
      </c>
      <c r="I76" s="676"/>
      <c r="J76" s="429">
        <v>2560.3000000000002</v>
      </c>
      <c r="K76" s="129">
        <v>1.9958569038323493</v>
      </c>
      <c r="L76" s="675"/>
      <c r="M76" s="430">
        <v>326.27499999999998</v>
      </c>
      <c r="N76" s="129">
        <v>-1.1811917922313842</v>
      </c>
      <c r="O76" s="676"/>
      <c r="P76" s="429">
        <v>2270.9499999999998</v>
      </c>
      <c r="Q76" s="129">
        <v>-0.95838285159786096</v>
      </c>
      <c r="R76" s="48"/>
      <c r="S76" s="430">
        <v>2553.8000000000002</v>
      </c>
      <c r="T76" s="129">
        <v>5.905283237953074</v>
      </c>
      <c r="U76" s="129"/>
    </row>
    <row r="77" spans="2:21" ht="24" customHeight="1" x14ac:dyDescent="0.25">
      <c r="B77" s="1177">
        <v>2022</v>
      </c>
      <c r="C77" s="1177"/>
      <c r="D77" s="429">
        <v>5222.6000000000004</v>
      </c>
      <c r="E77" s="129">
        <v>1.3885451095159596</v>
      </c>
      <c r="F77" s="675"/>
      <c r="G77" s="430">
        <v>2615.0500000000002</v>
      </c>
      <c r="H77" s="129">
        <v>0.93697831729890879</v>
      </c>
      <c r="I77" s="676"/>
      <c r="J77" s="429">
        <v>2607.5500000000002</v>
      </c>
      <c r="K77" s="129">
        <v>1.8454868570089378</v>
      </c>
      <c r="L77" s="675"/>
      <c r="M77" s="430">
        <v>337.55</v>
      </c>
      <c r="N77" s="129">
        <v>3.4556738947207233</v>
      </c>
      <c r="O77" s="676"/>
      <c r="P77" s="429">
        <v>2255.3500000000004</v>
      </c>
      <c r="Q77" s="129">
        <v>-0.68693718487855548</v>
      </c>
      <c r="R77" s="48"/>
      <c r="S77" s="430">
        <v>2629.7250000000004</v>
      </c>
      <c r="T77" s="129">
        <v>2.9730205967577694</v>
      </c>
      <c r="U77" s="129"/>
    </row>
    <row r="78" spans="2:21" ht="24" customHeight="1" x14ac:dyDescent="0.25">
      <c r="B78" s="1374"/>
      <c r="C78" s="1374"/>
      <c r="D78" s="432"/>
      <c r="E78" s="135"/>
      <c r="F78" s="677"/>
      <c r="G78" s="433"/>
      <c r="H78" s="135"/>
      <c r="I78" s="678"/>
      <c r="J78" s="432"/>
      <c r="K78" s="135"/>
      <c r="L78" s="677"/>
      <c r="M78" s="433"/>
      <c r="N78" s="135"/>
      <c r="O78" s="678"/>
      <c r="P78" s="432"/>
      <c r="Q78" s="135"/>
      <c r="R78" s="54"/>
      <c r="S78" s="433"/>
      <c r="T78" s="135"/>
      <c r="U78" s="135"/>
    </row>
    <row r="79" spans="2:21" ht="24" customHeight="1" x14ac:dyDescent="0.25">
      <c r="B79" s="57">
        <v>19</v>
      </c>
      <c r="C79" s="58" t="s">
        <v>176</v>
      </c>
      <c r="D79" s="435">
        <v>5130</v>
      </c>
      <c r="E79" s="139">
        <v>0.66916540748445108</v>
      </c>
      <c r="F79" s="100">
        <v>0.57030352748155266</v>
      </c>
      <c r="G79" s="436">
        <v>2593</v>
      </c>
      <c r="H79" s="139">
        <v>1.1034428978048183</v>
      </c>
      <c r="I79" s="139">
        <v>0.26403756357062935</v>
      </c>
      <c r="J79" s="435">
        <v>2537</v>
      </c>
      <c r="K79" s="139">
        <v>0.22914032869785217</v>
      </c>
      <c r="L79" s="100">
        <v>0.87955174651954682</v>
      </c>
      <c r="M79" s="436">
        <v>387.4</v>
      </c>
      <c r="N79" s="139">
        <v>-1.6251904520060978</v>
      </c>
      <c r="O79" s="139">
        <v>0.19789511558874207</v>
      </c>
      <c r="P79" s="435">
        <v>2351.1</v>
      </c>
      <c r="Q79" s="139">
        <v>-1.2225863372825829</v>
      </c>
      <c r="R79" s="100">
        <v>-1.2523429364803995</v>
      </c>
      <c r="S79" s="436">
        <v>2391.5</v>
      </c>
      <c r="T79" s="139">
        <v>2.9975451139153231</v>
      </c>
      <c r="U79" s="139">
        <v>2.5262519318822063</v>
      </c>
    </row>
    <row r="80" spans="2:21" ht="24" customHeight="1" x14ac:dyDescent="0.25">
      <c r="B80" s="110"/>
      <c r="C80" s="52" t="s">
        <v>173</v>
      </c>
      <c r="D80" s="432">
        <v>5138.3</v>
      </c>
      <c r="E80" s="135">
        <v>0.74110381335164011</v>
      </c>
      <c r="F80" s="677">
        <v>0.61313796833513123</v>
      </c>
      <c r="G80" s="433">
        <v>2578.5</v>
      </c>
      <c r="H80" s="135">
        <v>-0.1007322459416482</v>
      </c>
      <c r="I80" s="678">
        <v>0.17235671022650667</v>
      </c>
      <c r="J80" s="432">
        <v>2559.8000000000002</v>
      </c>
      <c r="K80" s="135">
        <v>1.6035564023180182</v>
      </c>
      <c r="L80" s="677">
        <v>1.0607129023607831</v>
      </c>
      <c r="M80" s="433">
        <v>376.6</v>
      </c>
      <c r="N80" s="135">
        <v>0.69518716577541273</v>
      </c>
      <c r="O80" s="678">
        <v>0.32308002961567439</v>
      </c>
      <c r="P80" s="432">
        <v>2340.9</v>
      </c>
      <c r="Q80" s="135">
        <v>-1.7543123347462886</v>
      </c>
      <c r="R80" s="54">
        <v>-1.3771230647248056</v>
      </c>
      <c r="S80" s="433">
        <v>2420.9</v>
      </c>
      <c r="T80" s="135">
        <v>3.2851230854558766</v>
      </c>
      <c r="U80" s="135">
        <v>2.7181888812154886</v>
      </c>
    </row>
    <row r="81" spans="2:21" ht="24" customHeight="1" x14ac:dyDescent="0.25">
      <c r="B81" s="253">
        <v>20</v>
      </c>
      <c r="C81" s="254" t="s">
        <v>174</v>
      </c>
      <c r="D81" s="435">
        <v>5092.3</v>
      </c>
      <c r="E81" s="139">
        <v>1.1783883575233745E-2</v>
      </c>
      <c r="F81" s="100">
        <v>1.1783883575233745E-2</v>
      </c>
      <c r="G81" s="436">
        <v>2552.8000000000002</v>
      </c>
      <c r="H81" s="139">
        <v>-0.3318627259594753</v>
      </c>
      <c r="I81" s="139">
        <v>-0.3318627259594753</v>
      </c>
      <c r="J81" s="435">
        <v>2539.4</v>
      </c>
      <c r="K81" s="139">
        <v>0.35964114927082846</v>
      </c>
      <c r="L81" s="100">
        <v>0.35964114927082846</v>
      </c>
      <c r="M81" s="436">
        <v>361</v>
      </c>
      <c r="N81" s="139">
        <v>-1.3930620049167008</v>
      </c>
      <c r="O81" s="139">
        <v>-1.3930620049167008</v>
      </c>
      <c r="P81" s="435">
        <v>2330.1000000000004</v>
      </c>
      <c r="Q81" s="139">
        <v>-2.4041884816753734</v>
      </c>
      <c r="R81" s="100">
        <v>-2.4041884816753734</v>
      </c>
      <c r="S81" s="436">
        <v>2401.0999999999995</v>
      </c>
      <c r="T81" s="139">
        <v>2.6944955305589602</v>
      </c>
      <c r="U81" s="139">
        <v>2.6944955305589602</v>
      </c>
    </row>
    <row r="82" spans="2:21" ht="24" customHeight="1" x14ac:dyDescent="0.25">
      <c r="B82" s="57"/>
      <c r="C82" s="58" t="s">
        <v>175</v>
      </c>
      <c r="D82" s="435">
        <v>4880.1000000000004</v>
      </c>
      <c r="E82" s="139">
        <v>-4.362396378387901</v>
      </c>
      <c r="F82" s="100">
        <v>-2.1776661696617627</v>
      </c>
      <c r="G82" s="436">
        <v>2457.6999999999998</v>
      </c>
      <c r="H82" s="139">
        <v>-3.7818580432995463</v>
      </c>
      <c r="I82" s="139">
        <v>-2.0544999609039105</v>
      </c>
      <c r="J82" s="435">
        <v>2422.3000000000002</v>
      </c>
      <c r="K82" s="139">
        <v>-4.948202793909906</v>
      </c>
      <c r="L82" s="100">
        <v>-2.3037391458444079</v>
      </c>
      <c r="M82" s="436">
        <v>300</v>
      </c>
      <c r="N82" s="139">
        <v>-16.759156492785788</v>
      </c>
      <c r="O82" s="139">
        <v>-9.0158293186510701</v>
      </c>
      <c r="P82" s="435">
        <v>2243.8000000000002</v>
      </c>
      <c r="Q82" s="139">
        <v>-5.4724691410034776</v>
      </c>
      <c r="R82" s="100">
        <v>-3.933882214567741</v>
      </c>
      <c r="S82" s="436">
        <v>2336.3000000000002</v>
      </c>
      <c r="T82" s="139">
        <v>-1.3636747445748387</v>
      </c>
      <c r="U82" s="139">
        <v>0.65226166953489262</v>
      </c>
    </row>
    <row r="83" spans="2:21" ht="24" customHeight="1" x14ac:dyDescent="0.25">
      <c r="B83" s="57"/>
      <c r="C83" s="58" t="s">
        <v>176</v>
      </c>
      <c r="D83" s="435">
        <v>5061.8999999999996</v>
      </c>
      <c r="E83" s="139">
        <v>-1.3274853801169662</v>
      </c>
      <c r="F83" s="100">
        <v>-1.8930594346271201</v>
      </c>
      <c r="G83" s="436">
        <v>2531</v>
      </c>
      <c r="H83" s="139">
        <v>-2.3910528345545745</v>
      </c>
      <c r="I83" s="139">
        <v>-2.1677087927769012</v>
      </c>
      <c r="J83" s="435">
        <v>2530.8000000000002</v>
      </c>
      <c r="K83" s="139">
        <v>-0.24438312968071418</v>
      </c>
      <c r="L83" s="100">
        <v>-1.6177107816746972</v>
      </c>
      <c r="M83" s="436">
        <v>332.8</v>
      </c>
      <c r="N83" s="139">
        <v>-14.093959731543615</v>
      </c>
      <c r="O83" s="139">
        <v>-10.781937337283431</v>
      </c>
      <c r="P83" s="435">
        <v>2286.6000000000004</v>
      </c>
      <c r="Q83" s="139">
        <v>-2.7433967079239285</v>
      </c>
      <c r="R83" s="100">
        <v>-3.5403455984702292</v>
      </c>
      <c r="S83" s="436">
        <v>2442.5</v>
      </c>
      <c r="T83" s="139">
        <v>2.1325527911352671</v>
      </c>
      <c r="U83" s="139">
        <v>1.1509960271617992</v>
      </c>
    </row>
    <row r="84" spans="2:21" ht="24" customHeight="1" x14ac:dyDescent="0.25">
      <c r="B84" s="110"/>
      <c r="C84" s="52" t="s">
        <v>173</v>
      </c>
      <c r="D84" s="432">
        <v>5103.8</v>
      </c>
      <c r="E84" s="135">
        <v>-0.67142829340443022</v>
      </c>
      <c r="F84" s="677">
        <v>-1.5863009280300155</v>
      </c>
      <c r="G84" s="433">
        <v>2555.4</v>
      </c>
      <c r="H84" s="135">
        <v>-0.89586969168120589</v>
      </c>
      <c r="I84" s="678">
        <v>-1.8489175763820809</v>
      </c>
      <c r="J84" s="432">
        <v>2548.3000000000002</v>
      </c>
      <c r="K84" s="135">
        <v>-0.4492538479568764</v>
      </c>
      <c r="L84" s="677">
        <v>-1.3237678738145409</v>
      </c>
      <c r="M84" s="433">
        <v>326.89999999999998</v>
      </c>
      <c r="N84" s="135">
        <v>-13.197026022304847</v>
      </c>
      <c r="O84" s="678">
        <v>-11.392150285139223</v>
      </c>
      <c r="P84" s="432">
        <v>2311.1999999999998</v>
      </c>
      <c r="Q84" s="135">
        <v>-1.2687427912341565</v>
      </c>
      <c r="R84" s="54">
        <v>-2.9778276139296511</v>
      </c>
      <c r="S84" s="433">
        <v>2465.6999999999998</v>
      </c>
      <c r="T84" s="135">
        <v>1.8505514478086571</v>
      </c>
      <c r="U84" s="135">
        <v>1.3289071445829803</v>
      </c>
    </row>
    <row r="85" spans="2:21" ht="24" customHeight="1" x14ac:dyDescent="0.25">
      <c r="B85" s="57">
        <v>21</v>
      </c>
      <c r="C85" s="58" t="s">
        <v>174</v>
      </c>
      <c r="D85" s="435">
        <v>5041.7</v>
      </c>
      <c r="E85" s="139">
        <v>-0.99365709011646208</v>
      </c>
      <c r="F85" s="100">
        <v>-0.99365709011646208</v>
      </c>
      <c r="G85" s="436">
        <v>2541.4</v>
      </c>
      <c r="H85" s="139">
        <v>-0.44656847383265363</v>
      </c>
      <c r="I85" s="139">
        <v>-0.44656847383265363</v>
      </c>
      <c r="J85" s="435">
        <v>2500.3000000000002</v>
      </c>
      <c r="K85" s="139">
        <v>-1.5397337953847345</v>
      </c>
      <c r="L85" s="100">
        <v>-1.5397337953847345</v>
      </c>
      <c r="M85" s="436">
        <v>307.2</v>
      </c>
      <c r="N85" s="139">
        <v>-14.903047091412747</v>
      </c>
      <c r="O85" s="139">
        <v>-14.903047091412747</v>
      </c>
      <c r="P85" s="435">
        <v>2257.6000000000004</v>
      </c>
      <c r="Q85" s="139">
        <v>-3.1114544440152825</v>
      </c>
      <c r="R85" s="100">
        <v>-3.1114544440152825</v>
      </c>
      <c r="S85" s="436">
        <v>2476.9000000000005</v>
      </c>
      <c r="T85" s="139">
        <v>3.1568864270543173</v>
      </c>
      <c r="U85" s="139">
        <v>3.1568864270543173</v>
      </c>
    </row>
    <row r="86" spans="2:21" ht="24" customHeight="1" x14ac:dyDescent="0.25">
      <c r="B86" s="57"/>
      <c r="C86" s="58" t="s">
        <v>175</v>
      </c>
      <c r="D86" s="435">
        <v>5156.2</v>
      </c>
      <c r="E86" s="139">
        <v>5.6576709493657784</v>
      </c>
      <c r="F86" s="100">
        <v>2.2612410252296211</v>
      </c>
      <c r="G86" s="436">
        <v>2586.1</v>
      </c>
      <c r="H86" s="139">
        <v>5.2243967937502633</v>
      </c>
      <c r="I86" s="139">
        <v>2.3350962977746637</v>
      </c>
      <c r="J86" s="435">
        <v>2570.1999999999998</v>
      </c>
      <c r="K86" s="139">
        <v>6.1057672460058443</v>
      </c>
      <c r="L86" s="100">
        <v>2.1927968236692852</v>
      </c>
      <c r="M86" s="436">
        <v>333.1</v>
      </c>
      <c r="N86" s="139">
        <v>11.033333333333339</v>
      </c>
      <c r="O86" s="139">
        <v>-3.131618759455379</v>
      </c>
      <c r="P86" s="435">
        <v>2276</v>
      </c>
      <c r="Q86" s="139">
        <v>1.4350655138604118</v>
      </c>
      <c r="R86" s="100">
        <v>-0.88108616279324314</v>
      </c>
      <c r="S86" s="436">
        <v>2547</v>
      </c>
      <c r="T86" s="139">
        <v>9.0185335787355889</v>
      </c>
      <c r="U86" s="139">
        <v>6.047621057964303</v>
      </c>
    </row>
    <row r="87" spans="2:21" ht="24" customHeight="1" x14ac:dyDescent="0.25">
      <c r="B87" s="57"/>
      <c r="C87" s="58" t="s">
        <v>176</v>
      </c>
      <c r="D87" s="435">
        <v>5196.8</v>
      </c>
      <c r="E87" s="139">
        <v>2.6650072107311518</v>
      </c>
      <c r="F87" s="100">
        <v>2.3971851033969038</v>
      </c>
      <c r="G87" s="436">
        <v>2611.4</v>
      </c>
      <c r="H87" s="139">
        <v>3.1766100355590687</v>
      </c>
      <c r="I87" s="139">
        <v>2.6175164092024028</v>
      </c>
      <c r="J87" s="435">
        <v>2585.4</v>
      </c>
      <c r="K87" s="139">
        <v>2.1574205784732126</v>
      </c>
      <c r="L87" s="100">
        <v>2.1808475141808392</v>
      </c>
      <c r="M87" s="436">
        <v>337.3</v>
      </c>
      <c r="N87" s="139">
        <v>1.3521634615384581</v>
      </c>
      <c r="O87" s="139">
        <v>-1.6301066613000681</v>
      </c>
      <c r="P87" s="435">
        <v>2280.6999999999998</v>
      </c>
      <c r="Q87" s="139">
        <v>-0.2580250153065955</v>
      </c>
      <c r="R87" s="100">
        <v>-0.67342030464252467</v>
      </c>
      <c r="S87" s="436">
        <v>2578.7999999999997</v>
      </c>
      <c r="T87" s="139">
        <v>5.5803480040941489</v>
      </c>
      <c r="U87" s="139">
        <v>5.8886614019693972</v>
      </c>
    </row>
    <row r="88" spans="2:21" ht="24" customHeight="1" x14ac:dyDescent="0.25">
      <c r="B88" s="110"/>
      <c r="C88" s="52" t="s">
        <v>173</v>
      </c>
      <c r="D88" s="432">
        <v>5209.6000000000004</v>
      </c>
      <c r="E88" s="135">
        <v>2.0729652415847122</v>
      </c>
      <c r="F88" s="677">
        <v>2.315014822649597</v>
      </c>
      <c r="G88" s="433">
        <v>2624.2</v>
      </c>
      <c r="H88" s="135">
        <v>2.692337794474442</v>
      </c>
      <c r="I88" s="678">
        <v>2.6364527726331799</v>
      </c>
      <c r="J88" s="432">
        <v>2585.3000000000002</v>
      </c>
      <c r="K88" s="135">
        <v>1.4519483577286829</v>
      </c>
      <c r="L88" s="677">
        <v>1.9958569038323493</v>
      </c>
      <c r="M88" s="433">
        <v>327.5</v>
      </c>
      <c r="N88" s="135">
        <v>0.18354236769655419</v>
      </c>
      <c r="O88" s="678">
        <v>-1.1811917922313842</v>
      </c>
      <c r="P88" s="432">
        <v>2269.5</v>
      </c>
      <c r="Q88" s="135">
        <v>-1.8042575285565854</v>
      </c>
      <c r="R88" s="54">
        <v>-0.95838285159786096</v>
      </c>
      <c r="S88" s="433">
        <v>2612.5000000000005</v>
      </c>
      <c r="T88" s="135">
        <v>5.9536845520542059</v>
      </c>
      <c r="U88" s="135">
        <v>5.905283237953074</v>
      </c>
    </row>
    <row r="89" spans="2:21" ht="24" customHeight="1" x14ac:dyDescent="0.25">
      <c r="B89" s="57">
        <v>22</v>
      </c>
      <c r="C89" s="58" t="s">
        <v>174</v>
      </c>
      <c r="D89" s="435">
        <v>5209.3</v>
      </c>
      <c r="E89" s="139">
        <v>3.3242755419798931</v>
      </c>
      <c r="F89" s="100">
        <v>3.3242755419798931</v>
      </c>
      <c r="G89" s="436">
        <v>2611.1</v>
      </c>
      <c r="H89" s="139">
        <v>2.7425828283623055</v>
      </c>
      <c r="I89" s="139">
        <v>2.7425828283623055</v>
      </c>
      <c r="J89" s="435">
        <v>2598.1999999999998</v>
      </c>
      <c r="K89" s="139">
        <v>3.9155301363836159</v>
      </c>
      <c r="L89" s="100">
        <v>3.9155301363836159</v>
      </c>
      <c r="M89" s="436">
        <v>319.10000000000002</v>
      </c>
      <c r="N89" s="139">
        <v>3.8736979166666741</v>
      </c>
      <c r="O89" s="139">
        <v>3.8736979166666741</v>
      </c>
      <c r="P89" s="435">
        <v>2254.8000000000002</v>
      </c>
      <c r="Q89" s="139">
        <v>-0.12402551381999194</v>
      </c>
      <c r="R89" s="100">
        <v>-0.12402551381999194</v>
      </c>
      <c r="S89" s="436">
        <v>2635.3</v>
      </c>
      <c r="T89" s="139">
        <v>6.3950906374903971</v>
      </c>
      <c r="U89" s="139">
        <v>6.3950906374903971</v>
      </c>
    </row>
    <row r="90" spans="2:21" ht="24" customHeight="1" x14ac:dyDescent="0.25">
      <c r="B90" s="57"/>
      <c r="C90" s="58" t="s">
        <v>175</v>
      </c>
      <c r="D90" s="435">
        <v>5200.6000000000004</v>
      </c>
      <c r="E90" s="139">
        <v>0.86109925914434893</v>
      </c>
      <c r="F90" s="100">
        <v>2.0788593730081795</v>
      </c>
      <c r="G90" s="436">
        <v>2597.1</v>
      </c>
      <c r="H90" s="139">
        <v>0.42535091450446316</v>
      </c>
      <c r="I90" s="139">
        <v>1.5738664066309083</v>
      </c>
      <c r="J90" s="435">
        <v>2603.5</v>
      </c>
      <c r="K90" s="139">
        <v>1.295619017975258</v>
      </c>
      <c r="L90" s="100">
        <v>2.587516024060732</v>
      </c>
      <c r="M90" s="436">
        <v>317.10000000000002</v>
      </c>
      <c r="N90" s="139">
        <v>-4.8033623536475556</v>
      </c>
      <c r="O90" s="139">
        <v>-0.64032484772761356</v>
      </c>
      <c r="P90" s="435">
        <v>2263.8000000000002</v>
      </c>
      <c r="Q90" s="139">
        <v>-0.53602811950790308</v>
      </c>
      <c r="R90" s="100">
        <v>-0.33086289041821537</v>
      </c>
      <c r="S90" s="436">
        <v>2619.6999999999998</v>
      </c>
      <c r="T90" s="139">
        <v>2.8543384373773018</v>
      </c>
      <c r="U90" s="139">
        <v>4.6000119429128628</v>
      </c>
    </row>
    <row r="91" spans="2:21" ht="24" customHeight="1" x14ac:dyDescent="0.25">
      <c r="B91" s="57"/>
      <c r="C91" s="58" t="s">
        <v>176</v>
      </c>
      <c r="D91" s="435">
        <v>5234.8999999999996</v>
      </c>
      <c r="E91" s="139">
        <v>0.73314347290638349</v>
      </c>
      <c r="F91" s="100">
        <v>1.624585084477137</v>
      </c>
      <c r="G91" s="436">
        <v>2625.7</v>
      </c>
      <c r="H91" s="139">
        <v>0.54759898904801485</v>
      </c>
      <c r="I91" s="139">
        <v>1.2275646409696472</v>
      </c>
      <c r="J91" s="435">
        <v>2609.1999999999998</v>
      </c>
      <c r="K91" s="139">
        <v>0.92055387947704848</v>
      </c>
      <c r="L91" s="100">
        <v>2.0245823482542891</v>
      </c>
      <c r="M91" s="436">
        <v>350</v>
      </c>
      <c r="N91" s="139">
        <v>3.7651941891491125</v>
      </c>
      <c r="O91" s="139">
        <v>0.87970540098201155</v>
      </c>
      <c r="P91" s="435">
        <v>2253.3000000000002</v>
      </c>
      <c r="Q91" s="139">
        <v>-1.2013855395273221</v>
      </c>
      <c r="R91" s="100">
        <v>-0.62222091777585087</v>
      </c>
      <c r="S91" s="436">
        <v>2631.7000000000003</v>
      </c>
      <c r="T91" s="139">
        <v>2.0513417093221964</v>
      </c>
      <c r="U91" s="139">
        <v>3.7355150144027682</v>
      </c>
    </row>
    <row r="92" spans="2:21" ht="24" customHeight="1" x14ac:dyDescent="0.25">
      <c r="B92" s="110"/>
      <c r="C92" s="52" t="s">
        <v>173</v>
      </c>
      <c r="D92" s="432">
        <v>5245.6</v>
      </c>
      <c r="E92" s="135">
        <v>0.69103194103194987</v>
      </c>
      <c r="F92" s="677">
        <v>1.3885451095159596</v>
      </c>
      <c r="G92" s="433">
        <v>2626.3</v>
      </c>
      <c r="H92" s="135">
        <v>8.0024388385036005E-2</v>
      </c>
      <c r="I92" s="678">
        <v>0.93697831729890879</v>
      </c>
      <c r="J92" s="432">
        <v>2619.3000000000002</v>
      </c>
      <c r="K92" s="135">
        <v>1.3151278381619225</v>
      </c>
      <c r="L92" s="677">
        <v>1.8454868570089378</v>
      </c>
      <c r="M92" s="433">
        <v>364</v>
      </c>
      <c r="N92" s="135">
        <v>11.145038167938925</v>
      </c>
      <c r="O92" s="678">
        <v>3.4556738947207233</v>
      </c>
      <c r="P92" s="432">
        <v>2249.5</v>
      </c>
      <c r="Q92" s="135">
        <v>-0.88125137695527211</v>
      </c>
      <c r="R92" s="54">
        <v>-0.68693718487855548</v>
      </c>
      <c r="S92" s="433">
        <v>2632.2</v>
      </c>
      <c r="T92" s="135">
        <v>0.75406698564590702</v>
      </c>
      <c r="U92" s="135">
        <v>2.9730205967577694</v>
      </c>
    </row>
    <row r="93" spans="2:21" ht="24" customHeight="1" x14ac:dyDescent="0.25">
      <c r="B93" s="57">
        <v>23</v>
      </c>
      <c r="C93" s="58" t="s">
        <v>174</v>
      </c>
      <c r="D93" s="435">
        <v>5305</v>
      </c>
      <c r="E93" s="139">
        <v>1.8370990344191984</v>
      </c>
      <c r="F93" s="100">
        <v>1.8370990344191984</v>
      </c>
      <c r="G93" s="436">
        <v>2658.5</v>
      </c>
      <c r="H93" s="139">
        <v>1.8153268737313821</v>
      </c>
      <c r="I93" s="139">
        <v>1.8153268737313821</v>
      </c>
      <c r="J93" s="435">
        <v>2646.5</v>
      </c>
      <c r="K93" s="139">
        <v>1.8589792933569438</v>
      </c>
      <c r="L93" s="100">
        <v>1.8589792933569438</v>
      </c>
      <c r="M93" s="436">
        <v>373.7</v>
      </c>
      <c r="N93" s="139">
        <v>17.110623628956432</v>
      </c>
      <c r="O93" s="139">
        <v>17.110623628956432</v>
      </c>
      <c r="P93" s="435">
        <v>2260.5</v>
      </c>
      <c r="Q93" s="139">
        <v>0.25279403938265332</v>
      </c>
      <c r="R93" s="100">
        <v>0.25279403938265332</v>
      </c>
      <c r="S93" s="436">
        <v>2670.8</v>
      </c>
      <c r="T93" s="139">
        <v>1.3470952073767695</v>
      </c>
      <c r="U93" s="139">
        <v>1.3470952073767695</v>
      </c>
    </row>
    <row r="94" spans="2:21" ht="24" customHeight="1" x14ac:dyDescent="0.25">
      <c r="B94" s="57"/>
      <c r="C94" s="58" t="s">
        <v>175</v>
      </c>
      <c r="D94" s="435">
        <v>5303.9</v>
      </c>
      <c r="E94" s="139">
        <v>1.9863092720070696</v>
      </c>
      <c r="F94" s="100">
        <v>1.9116418025148851</v>
      </c>
      <c r="G94" s="436">
        <v>2655.8</v>
      </c>
      <c r="H94" s="139">
        <v>2.2602133148512005</v>
      </c>
      <c r="I94" s="139">
        <v>2.0371721516070807</v>
      </c>
      <c r="J94" s="435">
        <v>2648.1</v>
      </c>
      <c r="K94" s="139">
        <v>1.7130785481083155</v>
      </c>
      <c r="L94" s="100">
        <v>1.7859545917680908</v>
      </c>
      <c r="M94" s="436">
        <v>378.7</v>
      </c>
      <c r="N94" s="139">
        <v>19.426048565121402</v>
      </c>
      <c r="O94" s="139">
        <v>18.264696636277876</v>
      </c>
      <c r="P94" s="435">
        <v>2257.5</v>
      </c>
      <c r="Q94" s="139">
        <v>-0.27829313543600298</v>
      </c>
      <c r="R94" s="100">
        <v>-1.3278449077158694E-2</v>
      </c>
      <c r="S94" s="436">
        <v>2667.6</v>
      </c>
      <c r="T94" s="139">
        <v>1.8284536397297435</v>
      </c>
      <c r="U94" s="139">
        <v>1.5870599429115062</v>
      </c>
    </row>
    <row r="95" spans="2:21" ht="2.15" customHeight="1" x14ac:dyDescent="0.35">
      <c r="B95" s="679"/>
      <c r="C95" s="680"/>
      <c r="D95" s="1903"/>
      <c r="E95" s="1903"/>
      <c r="F95" s="682"/>
      <c r="G95" s="681"/>
      <c r="H95" s="683"/>
      <c r="I95" s="684"/>
      <c r="J95" s="1903"/>
      <c r="K95" s="1903"/>
      <c r="L95" s="684"/>
      <c r="M95" s="683"/>
      <c r="N95" s="681"/>
      <c r="O95" s="682"/>
      <c r="P95" s="685"/>
      <c r="Q95" s="659"/>
      <c r="R95" s="686"/>
      <c r="S95" s="687"/>
      <c r="T95" s="659"/>
      <c r="U95" s="686"/>
    </row>
    <row r="96" spans="2:21" s="69" customFormat="1" ht="18" customHeight="1" x14ac:dyDescent="0.3">
      <c r="B96" s="87" t="s">
        <v>507</v>
      </c>
      <c r="C96" s="87"/>
      <c r="D96" s="88"/>
      <c r="E96" s="88"/>
      <c r="F96" s="88"/>
      <c r="G96" s="88"/>
      <c r="H96" s="88"/>
      <c r="I96" s="88"/>
      <c r="J96" s="688"/>
      <c r="K96" s="688"/>
      <c r="L96" s="88"/>
      <c r="M96" s="88"/>
      <c r="N96" s="688"/>
      <c r="O96" s="688"/>
      <c r="P96" s="88"/>
      <c r="Q96" s="88"/>
      <c r="R96" s="88"/>
      <c r="S96" s="88"/>
      <c r="T96" s="88"/>
      <c r="U96" s="88"/>
    </row>
    <row r="97" spans="2:21" ht="18" customHeight="1" x14ac:dyDescent="0.25">
      <c r="K97" s="689"/>
    </row>
    <row r="98" spans="2:21" ht="18" customHeight="1" x14ac:dyDescent="0.25"/>
    <row r="99" spans="2:21" s="653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25"/>
    <row r="101" spans="2:21" ht="18" customHeight="1" x14ac:dyDescent="0.4">
      <c r="B101" s="123" t="s">
        <v>903</v>
      </c>
      <c r="C101" s="149"/>
      <c r="U101" s="126" t="str">
        <f>+Capa!$G$15</f>
        <v>Indicadores de Conjuntura  •  setembro | 2023</v>
      </c>
    </row>
  </sheetData>
  <mergeCells count="200">
    <mergeCell ref="D29:F29"/>
    <mergeCell ref="G29:H29"/>
    <mergeCell ref="I29:J29"/>
    <mergeCell ref="K29:L29"/>
    <mergeCell ref="M29:N29"/>
    <mergeCell ref="P29:Q29"/>
    <mergeCell ref="S29:T29"/>
    <mergeCell ref="G8:H9"/>
    <mergeCell ref="I8:L9"/>
    <mergeCell ref="M8:N9"/>
    <mergeCell ref="O8:O9"/>
    <mergeCell ref="P8:Q9"/>
    <mergeCell ref="R8:R9"/>
    <mergeCell ref="P10:Q10"/>
    <mergeCell ref="S10:T10"/>
    <mergeCell ref="S13:T13"/>
    <mergeCell ref="D13:F13"/>
    <mergeCell ref="G13:H13"/>
    <mergeCell ref="I13:J13"/>
    <mergeCell ref="K13:L13"/>
    <mergeCell ref="M13:N13"/>
    <mergeCell ref="P13:Q13"/>
    <mergeCell ref="S14:T14"/>
    <mergeCell ref="D15:F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B11:C11"/>
    <mergeCell ref="D11:F11"/>
    <mergeCell ref="G11:H11"/>
    <mergeCell ref="I11:J11"/>
    <mergeCell ref="K11:L11"/>
    <mergeCell ref="M11:N11"/>
    <mergeCell ref="P11:Q11"/>
    <mergeCell ref="S11:T11"/>
    <mergeCell ref="B10:C10"/>
    <mergeCell ref="D10:F10"/>
    <mergeCell ref="G10:H10"/>
    <mergeCell ref="I10:J10"/>
    <mergeCell ref="K10:L10"/>
    <mergeCell ref="M10:N10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S16:T16"/>
    <mergeCell ref="D17:F17"/>
    <mergeCell ref="G17:H17"/>
    <mergeCell ref="I17:J17"/>
    <mergeCell ref="K17:L17"/>
    <mergeCell ref="M17:N17"/>
    <mergeCell ref="P17:Q17"/>
    <mergeCell ref="S17:T17"/>
    <mergeCell ref="D16:F16"/>
    <mergeCell ref="G16:H16"/>
    <mergeCell ref="I16:J16"/>
    <mergeCell ref="K16:L16"/>
    <mergeCell ref="M16:N16"/>
    <mergeCell ref="P16:Q16"/>
    <mergeCell ref="S18:T18"/>
    <mergeCell ref="D19:F19"/>
    <mergeCell ref="G19:H19"/>
    <mergeCell ref="I19:J19"/>
    <mergeCell ref="K19:L19"/>
    <mergeCell ref="M19:N19"/>
    <mergeCell ref="P19:Q19"/>
    <mergeCell ref="S19:T19"/>
    <mergeCell ref="D18:F18"/>
    <mergeCell ref="G18:H18"/>
    <mergeCell ref="I18:J18"/>
    <mergeCell ref="K18:L18"/>
    <mergeCell ref="M18:N18"/>
    <mergeCell ref="P18:Q18"/>
    <mergeCell ref="S20:T20"/>
    <mergeCell ref="D21:F21"/>
    <mergeCell ref="G21:H21"/>
    <mergeCell ref="I21:J21"/>
    <mergeCell ref="K21:L21"/>
    <mergeCell ref="M21:N21"/>
    <mergeCell ref="P21:Q21"/>
    <mergeCell ref="S21:T21"/>
    <mergeCell ref="D20:F20"/>
    <mergeCell ref="G20:H20"/>
    <mergeCell ref="I20:J20"/>
    <mergeCell ref="K20:L20"/>
    <mergeCell ref="M20:N20"/>
    <mergeCell ref="P20:Q20"/>
    <mergeCell ref="S22:T2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K28:L28"/>
    <mergeCell ref="M28:N28"/>
    <mergeCell ref="P28:Q28"/>
    <mergeCell ref="I73:I74"/>
    <mergeCell ref="J73:J74"/>
    <mergeCell ref="K73:K74"/>
    <mergeCell ref="L73:L74"/>
    <mergeCell ref="P31:Q31"/>
    <mergeCell ref="D26:F26"/>
    <mergeCell ref="G26:H26"/>
    <mergeCell ref="I26:J26"/>
    <mergeCell ref="K26:L26"/>
    <mergeCell ref="M26:N26"/>
    <mergeCell ref="P26:Q26"/>
    <mergeCell ref="D27:F27"/>
    <mergeCell ref="G27:H27"/>
    <mergeCell ref="I27:J27"/>
    <mergeCell ref="K27:L27"/>
    <mergeCell ref="M27:N27"/>
    <mergeCell ref="P27:Q27"/>
    <mergeCell ref="D30:F30"/>
    <mergeCell ref="G30:H30"/>
    <mergeCell ref="I30:J30"/>
    <mergeCell ref="K30:L30"/>
    <mergeCell ref="S28:T28"/>
    <mergeCell ref="B78:C78"/>
    <mergeCell ref="D95:E95"/>
    <mergeCell ref="J95:K95"/>
    <mergeCell ref="P73:P74"/>
    <mergeCell ref="Q73:Q74"/>
    <mergeCell ref="B77:C77"/>
    <mergeCell ref="B75:C75"/>
    <mergeCell ref="B76:C76"/>
    <mergeCell ref="S72:U72"/>
    <mergeCell ref="M73:M74"/>
    <mergeCell ref="N73:N74"/>
    <mergeCell ref="O73:O74"/>
    <mergeCell ref="U73:U74"/>
    <mergeCell ref="R73:R74"/>
    <mergeCell ref="B72:C74"/>
    <mergeCell ref="D72:F72"/>
    <mergeCell ref="G72:I72"/>
    <mergeCell ref="J72:L72"/>
    <mergeCell ref="M72:O72"/>
    <mergeCell ref="P72:R72"/>
    <mergeCell ref="D28:F28"/>
    <mergeCell ref="G28:H28"/>
    <mergeCell ref="I28:J28"/>
    <mergeCell ref="M30:N30"/>
    <mergeCell ref="P30:Q30"/>
    <mergeCell ref="S30:T30"/>
    <mergeCell ref="S73:S74"/>
    <mergeCell ref="T73:T74"/>
    <mergeCell ref="D73:D74"/>
    <mergeCell ref="E73:E74"/>
    <mergeCell ref="F73:F74"/>
    <mergeCell ref="G73:G74"/>
    <mergeCell ref="H73:H74"/>
    <mergeCell ref="B12:C12"/>
    <mergeCell ref="D12:F12"/>
    <mergeCell ref="G12:H12"/>
    <mergeCell ref="I12:J12"/>
    <mergeCell ref="K12:L12"/>
    <mergeCell ref="M12:N12"/>
    <mergeCell ref="P12:Q12"/>
    <mergeCell ref="S12:T12"/>
    <mergeCell ref="S27:T27"/>
    <mergeCell ref="S24:T24"/>
    <mergeCell ref="D25:F25"/>
    <mergeCell ref="G25:H25"/>
    <mergeCell ref="I25:J25"/>
    <mergeCell ref="K25:L25"/>
    <mergeCell ref="M25:N25"/>
    <mergeCell ref="P25:Q25"/>
    <mergeCell ref="S25:T25"/>
    <mergeCell ref="D24:F24"/>
    <mergeCell ref="G24:H24"/>
    <mergeCell ref="I24:J24"/>
    <mergeCell ref="K24:L24"/>
    <mergeCell ref="M24:N24"/>
    <mergeCell ref="P24:Q24"/>
    <mergeCell ref="S26:T26"/>
  </mergeCells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B1:W101"/>
  <sheetViews>
    <sheetView showGridLines="0" view="pageBreakPreview" zoomScale="65" zoomScaleNormal="50" zoomScaleSheetLayoutView="65" workbookViewId="0">
      <selection activeCell="J28" sqref="J2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3.54296875" style="9" customWidth="1"/>
    <col min="5" max="6" width="12.26953125" style="9" customWidth="1"/>
    <col min="7" max="7" width="11.7265625" style="9" customWidth="1"/>
    <col min="8" max="8" width="9.7265625" style="9" customWidth="1"/>
    <col min="9" max="9" width="8.7265625" style="9" customWidth="1"/>
    <col min="10" max="10" width="11.54296875" style="9" customWidth="1"/>
    <col min="11" max="12" width="9.7265625" style="9" customWidth="1"/>
    <col min="13" max="13" width="10.81640625" style="9" customWidth="1"/>
    <col min="14" max="15" width="9.7265625" style="9" customWidth="1"/>
    <col min="16" max="16" width="10.7265625" style="9" customWidth="1"/>
    <col min="17" max="18" width="9.7265625" style="9" customWidth="1"/>
    <col min="19" max="19" width="10" style="9" customWidth="1"/>
    <col min="20" max="20" width="9.7265625" style="9" customWidth="1"/>
    <col min="21" max="21" width="8.7265625" style="9" customWidth="1"/>
    <col min="22" max="16384" width="9.1796875" style="9"/>
  </cols>
  <sheetData>
    <row r="1" spans="2:23" ht="26.25" customHeight="1" x14ac:dyDescent="0.25">
      <c r="B1" s="1182" t="s">
        <v>9</v>
      </c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  <c r="T1" s="1182"/>
      <c r="U1" s="1182"/>
    </row>
    <row r="2" spans="2:23" s="20" customFormat="1" ht="4" customHeight="1" x14ac:dyDescent="0.25"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  <c r="R2" s="1183"/>
      <c r="S2" s="1183"/>
      <c r="T2" s="1183"/>
      <c r="U2" s="1183"/>
    </row>
    <row r="3" spans="2:23" s="653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1123" t="s">
        <v>0</v>
      </c>
    </row>
    <row r="5" spans="2:23" ht="18" customHeight="1" x14ac:dyDescent="0.4">
      <c r="B5" s="39" t="s">
        <v>509</v>
      </c>
      <c r="C5" s="674"/>
      <c r="D5" s="690"/>
      <c r="E5" s="690"/>
      <c r="F5" s="690"/>
      <c r="G5" s="690"/>
      <c r="H5" s="691"/>
      <c r="I5" s="690"/>
      <c r="J5" s="690"/>
      <c r="K5" s="690"/>
      <c r="L5" s="690"/>
      <c r="M5" s="690"/>
      <c r="S5" s="692"/>
      <c r="T5" s="692"/>
      <c r="U5" s="692"/>
    </row>
    <row r="6" spans="2:23" ht="28" customHeight="1" x14ac:dyDescent="0.25">
      <c r="B6" s="1810"/>
      <c r="C6" s="1810"/>
      <c r="D6" s="1281" t="s">
        <v>58</v>
      </c>
      <c r="E6" s="1281"/>
      <c r="F6" s="1281"/>
      <c r="G6" s="1281" t="s">
        <v>501</v>
      </c>
      <c r="H6" s="1281"/>
      <c r="I6" s="1281"/>
      <c r="J6" s="1281" t="s">
        <v>502</v>
      </c>
      <c r="K6" s="1281"/>
      <c r="L6" s="1281"/>
      <c r="M6" s="1281" t="s">
        <v>503</v>
      </c>
      <c r="N6" s="1281"/>
      <c r="O6" s="1281"/>
      <c r="P6" s="1281" t="s">
        <v>504</v>
      </c>
      <c r="Q6" s="1281"/>
      <c r="R6" s="1281"/>
      <c r="S6" s="1281" t="s">
        <v>505</v>
      </c>
      <c r="T6" s="1281"/>
      <c r="U6" s="1282"/>
    </row>
    <row r="7" spans="2:23" ht="28" customHeight="1" x14ac:dyDescent="0.25">
      <c r="B7" s="1810"/>
      <c r="C7" s="1810"/>
      <c r="D7" s="1215" t="s">
        <v>130</v>
      </c>
      <c r="E7" s="1215" t="s">
        <v>59</v>
      </c>
      <c r="F7" s="1215" t="s">
        <v>126</v>
      </c>
      <c r="G7" s="1215" t="s">
        <v>130</v>
      </c>
      <c r="H7" s="1215" t="s">
        <v>59</v>
      </c>
      <c r="I7" s="1215" t="s">
        <v>126</v>
      </c>
      <c r="J7" s="1215" t="s">
        <v>130</v>
      </c>
      <c r="K7" s="1215" t="s">
        <v>59</v>
      </c>
      <c r="L7" s="1215" t="s">
        <v>126</v>
      </c>
      <c r="M7" s="1215" t="s">
        <v>130</v>
      </c>
      <c r="N7" s="1215" t="s">
        <v>59</v>
      </c>
      <c r="O7" s="1215" t="s">
        <v>126</v>
      </c>
      <c r="P7" s="1215" t="s">
        <v>130</v>
      </c>
      <c r="Q7" s="1215" t="s">
        <v>59</v>
      </c>
      <c r="R7" s="1215" t="s">
        <v>126</v>
      </c>
      <c r="S7" s="1215" t="s">
        <v>130</v>
      </c>
      <c r="T7" s="1215" t="s">
        <v>59</v>
      </c>
      <c r="U7" s="1283" t="s">
        <v>126</v>
      </c>
    </row>
    <row r="8" spans="2:23" ht="24" customHeight="1" x14ac:dyDescent="0.25">
      <c r="B8" s="1904"/>
      <c r="C8" s="1904"/>
      <c r="D8" s="1924"/>
      <c r="E8" s="1924"/>
      <c r="F8" s="1924"/>
      <c r="G8" s="1924"/>
      <c r="H8" s="1924"/>
      <c r="I8" s="1924"/>
      <c r="J8" s="1924"/>
      <c r="K8" s="1924"/>
      <c r="L8" s="1924"/>
      <c r="M8" s="1924"/>
      <c r="N8" s="1924"/>
      <c r="O8" s="1924"/>
      <c r="P8" s="1924"/>
      <c r="Q8" s="1924"/>
      <c r="R8" s="1924"/>
      <c r="S8" s="1924"/>
      <c r="T8" s="1924"/>
      <c r="U8" s="1924"/>
    </row>
    <row r="9" spans="2:23" ht="24" customHeight="1" x14ac:dyDescent="0.25">
      <c r="B9" s="1177">
        <v>2020</v>
      </c>
      <c r="C9" s="1177"/>
      <c r="D9" s="50">
        <v>4683.7</v>
      </c>
      <c r="E9" s="129">
        <v>-1.9361727742388091</v>
      </c>
      <c r="F9" s="48"/>
      <c r="G9" s="430">
        <v>2353.625</v>
      </c>
      <c r="H9" s="129">
        <v>-2.6502461016668644</v>
      </c>
      <c r="I9" s="129"/>
      <c r="J9" s="429">
        <v>2330.1</v>
      </c>
      <c r="K9" s="129">
        <v>-1.2031079405124046</v>
      </c>
      <c r="L9" s="48"/>
      <c r="M9" s="430">
        <v>255.75000000000003</v>
      </c>
      <c r="N9" s="129">
        <v>-15.968457368161648</v>
      </c>
      <c r="O9" s="129"/>
      <c r="P9" s="429">
        <v>2138.125</v>
      </c>
      <c r="Q9" s="129">
        <v>-3.9196081515267434</v>
      </c>
      <c r="R9" s="48"/>
      <c r="S9" s="430">
        <v>2289.8250000000003</v>
      </c>
      <c r="T9" s="129">
        <v>1.9319585563729147</v>
      </c>
      <c r="U9" s="129"/>
    </row>
    <row r="10" spans="2:23" ht="24" customHeight="1" x14ac:dyDescent="0.25">
      <c r="B10" s="1177">
        <v>2021</v>
      </c>
      <c r="C10" s="1177"/>
      <c r="D10" s="50">
        <v>4812.3</v>
      </c>
      <c r="E10" s="129">
        <v>2.7456925080598715</v>
      </c>
      <c r="F10" s="48"/>
      <c r="G10" s="430">
        <v>2428.625</v>
      </c>
      <c r="H10" s="129">
        <v>3.1865739019597328</v>
      </c>
      <c r="I10" s="129"/>
      <c r="J10" s="429">
        <v>2383.6500000000005</v>
      </c>
      <c r="K10" s="129">
        <v>2.2981846272692508</v>
      </c>
      <c r="L10" s="48"/>
      <c r="M10" s="430">
        <v>249.85</v>
      </c>
      <c r="N10" s="129">
        <v>-2.3069403714565118</v>
      </c>
      <c r="O10" s="129"/>
      <c r="P10" s="429">
        <v>2124.4749999999999</v>
      </c>
      <c r="Q10" s="129">
        <v>-0.63840982168956728</v>
      </c>
      <c r="R10" s="48"/>
      <c r="S10" s="430">
        <v>2438.0500000000002</v>
      </c>
      <c r="T10" s="129">
        <v>6.4732021005972085</v>
      </c>
      <c r="U10" s="129"/>
    </row>
    <row r="11" spans="2:23" ht="24" customHeight="1" x14ac:dyDescent="0.25">
      <c r="B11" s="1177">
        <v>2022</v>
      </c>
      <c r="C11" s="1177"/>
      <c r="D11" s="50">
        <v>4908.6750000000002</v>
      </c>
      <c r="E11" s="129">
        <v>2.0026806308833578</v>
      </c>
      <c r="F11" s="48"/>
      <c r="G11" s="430">
        <v>2470.0749999999998</v>
      </c>
      <c r="H11" s="129">
        <v>1.7067270574913751</v>
      </c>
      <c r="I11" s="129"/>
      <c r="J11" s="429">
        <v>2438.6000000000004</v>
      </c>
      <c r="K11" s="129">
        <v>2.3052881085729782</v>
      </c>
      <c r="L11" s="48"/>
      <c r="M11" s="430">
        <v>273.27500000000003</v>
      </c>
      <c r="N11" s="129">
        <v>9.3756253752251606</v>
      </c>
      <c r="O11" s="129"/>
      <c r="P11" s="429">
        <v>2115.6999999999998</v>
      </c>
      <c r="Q11" s="129">
        <v>-0.41304322244319902</v>
      </c>
      <c r="R11" s="48"/>
      <c r="S11" s="430">
        <v>2519.65</v>
      </c>
      <c r="T11" s="129">
        <v>3.346937101371994</v>
      </c>
      <c r="U11" s="129"/>
    </row>
    <row r="12" spans="2:23" ht="24" customHeight="1" x14ac:dyDescent="0.25">
      <c r="B12" s="110"/>
      <c r="C12" s="51"/>
      <c r="D12" s="56"/>
      <c r="E12" s="135"/>
      <c r="F12" s="54"/>
      <c r="G12" s="433"/>
      <c r="H12" s="135"/>
      <c r="I12" s="135"/>
      <c r="J12" s="432"/>
      <c r="K12" s="135"/>
      <c r="L12" s="54"/>
      <c r="M12" s="433"/>
      <c r="N12" s="135"/>
      <c r="O12" s="135"/>
      <c r="P12" s="432"/>
      <c r="Q12" s="135"/>
      <c r="R12" s="54"/>
      <c r="S12" s="433"/>
      <c r="T12" s="135"/>
      <c r="U12" s="135"/>
    </row>
    <row r="13" spans="2:23" ht="24" customHeight="1" x14ac:dyDescent="0.25">
      <c r="B13" s="57">
        <v>19</v>
      </c>
      <c r="C13" s="58" t="s">
        <v>176</v>
      </c>
      <c r="D13" s="61">
        <v>4806.6000000000004</v>
      </c>
      <c r="E13" s="139">
        <v>1.3259691801758233</v>
      </c>
      <c r="F13" s="100">
        <v>1.3835195491170627</v>
      </c>
      <c r="G13" s="436">
        <v>2448.1</v>
      </c>
      <c r="H13" s="139">
        <v>2.0126677223101908</v>
      </c>
      <c r="I13" s="139">
        <v>1.3971246363839507</v>
      </c>
      <c r="J13" s="435">
        <v>2358.5</v>
      </c>
      <c r="K13" s="139">
        <v>0.62718662001877146</v>
      </c>
      <c r="L13" s="100">
        <v>1.3710220998436773</v>
      </c>
      <c r="M13" s="436">
        <v>317.60000000000002</v>
      </c>
      <c r="N13" s="139">
        <v>0.76142131979697325</v>
      </c>
      <c r="O13" s="139">
        <v>3.3457669266417911</v>
      </c>
      <c r="P13" s="435">
        <v>2221.8000000000002</v>
      </c>
      <c r="Q13" s="139">
        <v>-0.47928331466964291</v>
      </c>
      <c r="R13" s="100">
        <v>-0.21733952602118745</v>
      </c>
      <c r="S13" s="436">
        <v>2267.1</v>
      </c>
      <c r="T13" s="139">
        <v>3.237704918032791</v>
      </c>
      <c r="U13" s="139">
        <v>2.7649133568471207</v>
      </c>
    </row>
    <row r="14" spans="2:23" ht="24" customHeight="1" x14ac:dyDescent="0.25">
      <c r="B14" s="57"/>
      <c r="C14" s="58" t="s">
        <v>173</v>
      </c>
      <c r="D14" s="61">
        <v>4785.8999999999996</v>
      </c>
      <c r="E14" s="139">
        <v>0.72610178052785468</v>
      </c>
      <c r="F14" s="100">
        <v>1.2180261512704682</v>
      </c>
      <c r="G14" s="436">
        <v>2420.5</v>
      </c>
      <c r="H14" s="139">
        <v>4.1315485043824651E-3</v>
      </c>
      <c r="I14" s="139">
        <v>1.0448447360722035</v>
      </c>
      <c r="J14" s="435">
        <v>2365.4</v>
      </c>
      <c r="K14" s="139">
        <v>1.4757614757614723</v>
      </c>
      <c r="L14" s="100">
        <v>1.3972635131503708</v>
      </c>
      <c r="M14" s="436">
        <v>303.10000000000002</v>
      </c>
      <c r="N14" s="139">
        <v>1.2358049432197982</v>
      </c>
      <c r="O14" s="139">
        <v>2.8122624778312844</v>
      </c>
      <c r="P14" s="435">
        <v>2198.4</v>
      </c>
      <c r="Q14" s="139">
        <v>-1.7211319236443257</v>
      </c>
      <c r="R14" s="100">
        <v>-0.59299793399965051</v>
      </c>
      <c r="S14" s="436">
        <v>2284.4</v>
      </c>
      <c r="T14" s="139">
        <v>3.1285269288068074</v>
      </c>
      <c r="U14" s="139">
        <v>2.8571101521273734</v>
      </c>
    </row>
    <row r="15" spans="2:23" ht="24" customHeight="1" x14ac:dyDescent="0.25">
      <c r="B15" s="253">
        <v>20</v>
      </c>
      <c r="C15" s="254" t="s">
        <v>174</v>
      </c>
      <c r="D15" s="266">
        <v>4744.2</v>
      </c>
      <c r="E15" s="267">
        <v>0.13085690164627017</v>
      </c>
      <c r="F15" s="268">
        <v>0.13085690164627017</v>
      </c>
      <c r="G15" s="449">
        <v>2391.6</v>
      </c>
      <c r="H15" s="267">
        <v>-0.47854854146727188</v>
      </c>
      <c r="I15" s="267">
        <v>-0.47854854146727188</v>
      </c>
      <c r="J15" s="448">
        <v>2352.6</v>
      </c>
      <c r="K15" s="267">
        <v>0.75806244378773258</v>
      </c>
      <c r="L15" s="268">
        <v>0.75806244378773258</v>
      </c>
      <c r="M15" s="449">
        <v>290</v>
      </c>
      <c r="N15" s="267">
        <v>-3.8142620232172519</v>
      </c>
      <c r="O15" s="267">
        <v>-3.8142620232172519</v>
      </c>
      <c r="P15" s="448">
        <v>2183.8000000000002</v>
      </c>
      <c r="Q15" s="267">
        <v>-2.3257894266034529</v>
      </c>
      <c r="R15" s="268">
        <v>-2.3257894266034529</v>
      </c>
      <c r="S15" s="449">
        <v>2270.4</v>
      </c>
      <c r="T15" s="267">
        <v>3.1718622193947166</v>
      </c>
      <c r="U15" s="267">
        <v>3.1718622193947166</v>
      </c>
    </row>
    <row r="16" spans="2:23" ht="24" customHeight="1" x14ac:dyDescent="0.25">
      <c r="B16" s="57"/>
      <c r="C16" s="58" t="s">
        <v>175</v>
      </c>
      <c r="D16" s="61">
        <v>4601.6000000000004</v>
      </c>
      <c r="E16" s="139">
        <v>-3.6152653847765004</v>
      </c>
      <c r="F16" s="100">
        <v>-1.7493324362397922</v>
      </c>
      <c r="G16" s="436">
        <v>2316.9</v>
      </c>
      <c r="H16" s="139">
        <v>-3.4262848568213045</v>
      </c>
      <c r="I16" s="139">
        <v>-1.9511890383574149</v>
      </c>
      <c r="J16" s="435">
        <v>2284.8000000000002</v>
      </c>
      <c r="K16" s="139">
        <v>-3.8019451812555172</v>
      </c>
      <c r="L16" s="100">
        <v>-1.5414012738853566</v>
      </c>
      <c r="M16" s="436">
        <v>240.2</v>
      </c>
      <c r="N16" s="139">
        <v>-18.63143631436315</v>
      </c>
      <c r="O16" s="139">
        <v>-11.144628791687616</v>
      </c>
      <c r="P16" s="435">
        <v>2120.8000000000002</v>
      </c>
      <c r="Q16" s="139">
        <v>-5.549122650752647</v>
      </c>
      <c r="R16" s="100">
        <v>-3.9409086851736164</v>
      </c>
      <c r="S16" s="436">
        <v>2240.6999999999998</v>
      </c>
      <c r="T16" s="139">
        <v>0.31787249283665719</v>
      </c>
      <c r="U16" s="139">
        <v>1.7342474403500008</v>
      </c>
    </row>
    <row r="17" spans="2:21" ht="24" customHeight="1" x14ac:dyDescent="0.25">
      <c r="B17" s="57"/>
      <c r="C17" s="58" t="s">
        <v>176</v>
      </c>
      <c r="D17" s="61">
        <v>4658.3999999999996</v>
      </c>
      <c r="E17" s="139">
        <v>-3.0832605167894322</v>
      </c>
      <c r="F17" s="100">
        <v>-2.1971114897896604</v>
      </c>
      <c r="G17" s="436">
        <v>2331.6</v>
      </c>
      <c r="H17" s="139">
        <v>-4.758792532984768</v>
      </c>
      <c r="I17" s="139">
        <v>-2.8991903783291528</v>
      </c>
      <c r="J17" s="435">
        <v>2326.8000000000002</v>
      </c>
      <c r="K17" s="139">
        <v>-1.3440746237014967</v>
      </c>
      <c r="L17" s="100">
        <v>-1.475560585697111</v>
      </c>
      <c r="M17" s="436">
        <v>245.2</v>
      </c>
      <c r="N17" s="139">
        <v>-22.795969773299763</v>
      </c>
      <c r="O17" s="139">
        <v>-15.191950125779286</v>
      </c>
      <c r="P17" s="435">
        <v>2110</v>
      </c>
      <c r="Q17" s="139">
        <v>-5.0319560716536209</v>
      </c>
      <c r="R17" s="100">
        <v>-4.3025510965239544</v>
      </c>
      <c r="S17" s="436">
        <v>2303.1000000000004</v>
      </c>
      <c r="T17" s="139">
        <v>1.5879317189360975</v>
      </c>
      <c r="U17" s="139">
        <v>1.6847477355139917</v>
      </c>
    </row>
    <row r="18" spans="2:21" ht="24" customHeight="1" x14ac:dyDescent="0.25">
      <c r="B18" s="57"/>
      <c r="C18" s="58" t="s">
        <v>173</v>
      </c>
      <c r="D18" s="61">
        <v>4730.6000000000004</v>
      </c>
      <c r="E18" s="139">
        <v>-1.155477548632422</v>
      </c>
      <c r="F18" s="100">
        <v>-1.9361727742388091</v>
      </c>
      <c r="G18" s="436">
        <v>2374.4</v>
      </c>
      <c r="H18" s="139">
        <v>-1.9045651724850177</v>
      </c>
      <c r="I18" s="139">
        <v>-2.6502461016668644</v>
      </c>
      <c r="J18" s="435">
        <v>2356.1999999999998</v>
      </c>
      <c r="K18" s="139">
        <v>-0.38894055973620612</v>
      </c>
      <c r="L18" s="100">
        <v>-1.2031079405124046</v>
      </c>
      <c r="M18" s="436">
        <v>247.6</v>
      </c>
      <c r="N18" s="139">
        <v>-18.31078851864072</v>
      </c>
      <c r="O18" s="139">
        <v>-15.968457368161648</v>
      </c>
      <c r="P18" s="435">
        <v>2137.9</v>
      </c>
      <c r="Q18" s="139">
        <v>-2.7520014556040806</v>
      </c>
      <c r="R18" s="100">
        <v>-3.9196081515267434</v>
      </c>
      <c r="S18" s="436">
        <v>2345.1</v>
      </c>
      <c r="T18" s="139">
        <v>2.6571528628961616</v>
      </c>
      <c r="U18" s="139">
        <v>1.9319585563729147</v>
      </c>
    </row>
    <row r="19" spans="2:21" ht="24" customHeight="1" x14ac:dyDescent="0.25">
      <c r="B19" s="253">
        <v>21</v>
      </c>
      <c r="C19" s="254" t="s">
        <v>174</v>
      </c>
      <c r="D19" s="266">
        <v>4681.6000000000004</v>
      </c>
      <c r="E19" s="267">
        <v>-1.3195059230217798</v>
      </c>
      <c r="F19" s="268">
        <v>-1.3195059230217798</v>
      </c>
      <c r="G19" s="449">
        <v>2366.3000000000002</v>
      </c>
      <c r="H19" s="267">
        <v>-1.0578692088977992</v>
      </c>
      <c r="I19" s="267">
        <v>-1.0578692088977992</v>
      </c>
      <c r="J19" s="448">
        <v>2315.3000000000002</v>
      </c>
      <c r="K19" s="267">
        <v>-1.5854798945847071</v>
      </c>
      <c r="L19" s="268">
        <v>-1.5854798945847071</v>
      </c>
      <c r="M19" s="449">
        <v>233.3</v>
      </c>
      <c r="N19" s="267">
        <v>-19.551724137931025</v>
      </c>
      <c r="O19" s="267">
        <v>-19.551724137931025</v>
      </c>
      <c r="P19" s="448">
        <v>2087.6999999999998</v>
      </c>
      <c r="Q19" s="267">
        <v>-4.4005861342613972</v>
      </c>
      <c r="R19" s="268">
        <v>-4.4005861342613972</v>
      </c>
      <c r="S19" s="449">
        <v>2360.6999999999998</v>
      </c>
      <c r="T19" s="267">
        <v>3.9772727272727071</v>
      </c>
      <c r="U19" s="267">
        <v>3.9772727272727071</v>
      </c>
    </row>
    <row r="20" spans="2:21" ht="24" customHeight="1" x14ac:dyDescent="0.25">
      <c r="B20" s="57"/>
      <c r="C20" s="58" t="s">
        <v>175</v>
      </c>
      <c r="D20" s="61">
        <v>4810.5</v>
      </c>
      <c r="E20" s="139">
        <v>4.5397253129346282</v>
      </c>
      <c r="F20" s="100">
        <v>1.5654090607545745</v>
      </c>
      <c r="G20" s="436">
        <v>2419.1</v>
      </c>
      <c r="H20" s="139">
        <v>4.411066511286621</v>
      </c>
      <c r="I20" s="139">
        <v>1.6332165233089002</v>
      </c>
      <c r="J20" s="435">
        <v>2391.4</v>
      </c>
      <c r="K20" s="139">
        <v>4.665616246498594</v>
      </c>
      <c r="L20" s="100">
        <v>1.4943718462931965</v>
      </c>
      <c r="M20" s="436">
        <v>254.2</v>
      </c>
      <c r="N20" s="139">
        <v>5.8284762697751846</v>
      </c>
      <c r="O20" s="139">
        <v>-8.0535646925688482</v>
      </c>
      <c r="P20" s="435">
        <v>2130.5</v>
      </c>
      <c r="Q20" s="139">
        <v>0.45737457563181927</v>
      </c>
      <c r="R20" s="100">
        <v>-2.0071551363657569</v>
      </c>
      <c r="S20" s="436">
        <v>2425.9</v>
      </c>
      <c r="T20" s="139">
        <v>8.265274244655707</v>
      </c>
      <c r="U20" s="139">
        <v>6.1071578994037035</v>
      </c>
    </row>
    <row r="21" spans="2:21" ht="24" customHeight="1" x14ac:dyDescent="0.25">
      <c r="B21" s="57"/>
      <c r="C21" s="58" t="s">
        <v>176</v>
      </c>
      <c r="D21" s="61">
        <v>4878.1000000000004</v>
      </c>
      <c r="E21" s="139">
        <v>4.7162115747896527</v>
      </c>
      <c r="F21" s="100">
        <v>2.6135016637865993</v>
      </c>
      <c r="G21" s="436">
        <v>2467.5</v>
      </c>
      <c r="H21" s="139">
        <v>5.8286155429747799</v>
      </c>
      <c r="I21" s="139">
        <v>3.0226843368702072</v>
      </c>
      <c r="J21" s="435">
        <v>2410.6</v>
      </c>
      <c r="K21" s="139">
        <v>3.6015128072889757</v>
      </c>
      <c r="L21" s="100">
        <v>2.1983860314178427</v>
      </c>
      <c r="M21" s="436">
        <v>261</v>
      </c>
      <c r="N21" s="139">
        <v>6.4437194127243025</v>
      </c>
      <c r="O21" s="139">
        <v>-3.4691771988651143</v>
      </c>
      <c r="P21" s="435">
        <v>2151</v>
      </c>
      <c r="Q21" s="139">
        <v>1.9431279620853115</v>
      </c>
      <c r="R21" s="100">
        <v>-0.7077604215383726</v>
      </c>
      <c r="S21" s="436">
        <v>2466.1999999999998</v>
      </c>
      <c r="T21" s="139">
        <v>7.0817593678085711</v>
      </c>
      <c r="U21" s="139">
        <v>6.4365589504270515</v>
      </c>
    </row>
    <row r="22" spans="2:21" ht="24" customHeight="1" x14ac:dyDescent="0.25">
      <c r="B22" s="57"/>
      <c r="C22" s="58" t="s">
        <v>173</v>
      </c>
      <c r="D22" s="61">
        <v>4879</v>
      </c>
      <c r="E22" s="139">
        <v>3.1370227878070311</v>
      </c>
      <c r="F22" s="100">
        <v>2.7456925080598715</v>
      </c>
      <c r="G22" s="436">
        <v>2461.6</v>
      </c>
      <c r="H22" s="139">
        <v>3.6725067385444676</v>
      </c>
      <c r="I22" s="139">
        <v>3.1865739019597328</v>
      </c>
      <c r="J22" s="435">
        <v>2417.3000000000002</v>
      </c>
      <c r="K22" s="139">
        <v>2.5931584755114256</v>
      </c>
      <c r="L22" s="100">
        <v>2.2981846272692508</v>
      </c>
      <c r="M22" s="436">
        <v>250.9</v>
      </c>
      <c r="N22" s="139">
        <v>1.3327948303715642</v>
      </c>
      <c r="O22" s="139">
        <v>-2.3069403714565118</v>
      </c>
      <c r="P22" s="435">
        <v>2128.6999999999998</v>
      </c>
      <c r="Q22" s="139">
        <v>-0.43032882735395406</v>
      </c>
      <c r="R22" s="100">
        <v>-0.63840982168956728</v>
      </c>
      <c r="S22" s="436">
        <v>2499.4</v>
      </c>
      <c r="T22" s="139">
        <v>6.5796767728455219</v>
      </c>
      <c r="U22" s="139">
        <v>6.4732021005972085</v>
      </c>
    </row>
    <row r="23" spans="2:21" ht="24" customHeight="1" x14ac:dyDescent="0.25">
      <c r="B23" s="253">
        <v>22</v>
      </c>
      <c r="C23" s="254" t="s">
        <v>174</v>
      </c>
      <c r="D23" s="266">
        <v>4900.8999999999996</v>
      </c>
      <c r="E23" s="267">
        <v>4.6842959671906881</v>
      </c>
      <c r="F23" s="268">
        <v>4.6842959671906881</v>
      </c>
      <c r="G23" s="449">
        <v>2470.5</v>
      </c>
      <c r="H23" s="267">
        <v>4.403499133668598</v>
      </c>
      <c r="I23" s="267">
        <v>4.403499133668598</v>
      </c>
      <c r="J23" s="448">
        <v>2430.4</v>
      </c>
      <c r="K23" s="267">
        <v>4.9712780201269791</v>
      </c>
      <c r="L23" s="268">
        <v>4.9712780201269791</v>
      </c>
      <c r="M23" s="449">
        <v>253.3</v>
      </c>
      <c r="N23" s="267">
        <v>8.5726532361765972</v>
      </c>
      <c r="O23" s="267">
        <v>8.5726532361765972</v>
      </c>
      <c r="P23" s="448">
        <v>2126.6</v>
      </c>
      <c r="Q23" s="267">
        <v>1.8632945346553687</v>
      </c>
      <c r="R23" s="268">
        <v>1.8632945346553687</v>
      </c>
      <c r="S23" s="449">
        <v>2520.8999999999996</v>
      </c>
      <c r="T23" s="267">
        <v>6.7861227601982321</v>
      </c>
      <c r="U23" s="267">
        <v>6.7861227601982321</v>
      </c>
    </row>
    <row r="24" spans="2:21" ht="24" customHeight="1" x14ac:dyDescent="0.25">
      <c r="B24" s="57"/>
      <c r="C24" s="58" t="s">
        <v>175</v>
      </c>
      <c r="D24" s="61">
        <v>4901.8</v>
      </c>
      <c r="E24" s="139">
        <v>1.8979316079409614</v>
      </c>
      <c r="F24" s="100">
        <v>3.2721947724950295</v>
      </c>
      <c r="G24" s="436">
        <v>2453</v>
      </c>
      <c r="H24" s="139">
        <v>1.4013476086147669</v>
      </c>
      <c r="I24" s="139">
        <v>2.8858611610314888</v>
      </c>
      <c r="J24" s="435">
        <v>2448.6999999999998</v>
      </c>
      <c r="K24" s="139">
        <v>2.396085974742812</v>
      </c>
      <c r="L24" s="100">
        <v>3.6628635774534013</v>
      </c>
      <c r="M24" s="436">
        <v>264.10000000000002</v>
      </c>
      <c r="N24" s="139">
        <v>3.8945712037765645</v>
      </c>
      <c r="O24" s="139">
        <v>6.1333333333333462</v>
      </c>
      <c r="P24" s="435">
        <v>2124.4</v>
      </c>
      <c r="Q24" s="139">
        <v>-0.28631776578267321</v>
      </c>
      <c r="R24" s="100">
        <v>0.7775828552463171</v>
      </c>
      <c r="S24" s="436">
        <v>2513.1999999999998</v>
      </c>
      <c r="T24" s="139">
        <v>3.5986644132074641</v>
      </c>
      <c r="U24" s="139">
        <v>5.1706848284794882</v>
      </c>
    </row>
    <row r="25" spans="2:21" ht="24" customHeight="1" x14ac:dyDescent="0.25">
      <c r="B25" s="57"/>
      <c r="C25" s="58" t="s">
        <v>176</v>
      </c>
      <c r="D25" s="61">
        <v>4929.1000000000004</v>
      </c>
      <c r="E25" s="139">
        <v>1.0454890223652757</v>
      </c>
      <c r="F25" s="100">
        <v>2.5163184924357429</v>
      </c>
      <c r="G25" s="436">
        <v>2490</v>
      </c>
      <c r="H25" s="139">
        <v>0.91185410334346795</v>
      </c>
      <c r="I25" s="139">
        <v>2.2142866991134547</v>
      </c>
      <c r="J25" s="435">
        <v>2439.1</v>
      </c>
      <c r="K25" s="139">
        <v>1.1822782709698831</v>
      </c>
      <c r="L25" s="100">
        <v>2.822699619237623</v>
      </c>
      <c r="M25" s="436">
        <v>284.2</v>
      </c>
      <c r="N25" s="139">
        <v>8.8888888888888786</v>
      </c>
      <c r="O25" s="139">
        <v>7.0941883767535296</v>
      </c>
      <c r="P25" s="435">
        <v>2115.5</v>
      </c>
      <c r="Q25" s="139">
        <v>-1.6503951650395199</v>
      </c>
      <c r="R25" s="100">
        <v>-4.2391509137718053E-2</v>
      </c>
      <c r="S25" s="436">
        <v>2529.3000000000002</v>
      </c>
      <c r="T25" s="139">
        <v>2.5585921660854938</v>
      </c>
      <c r="U25" s="139">
        <v>4.2824840061769232</v>
      </c>
    </row>
    <row r="26" spans="2:21" ht="24" customHeight="1" x14ac:dyDescent="0.25">
      <c r="B26" s="57"/>
      <c r="C26" s="58" t="s">
        <v>173</v>
      </c>
      <c r="D26" s="61">
        <v>4902.8999999999996</v>
      </c>
      <c r="E26" s="139">
        <v>0.48985447837670559</v>
      </c>
      <c r="F26" s="100">
        <v>2.0026806308833578</v>
      </c>
      <c r="G26" s="436">
        <v>2466.8000000000002</v>
      </c>
      <c r="H26" s="139">
        <v>0.211244718882031</v>
      </c>
      <c r="I26" s="139">
        <v>1.7067270574913751</v>
      </c>
      <c r="J26" s="435">
        <v>2436.1999999999998</v>
      </c>
      <c r="K26" s="139">
        <v>0.78186406321101298</v>
      </c>
      <c r="L26" s="100">
        <v>2.3052881085729782</v>
      </c>
      <c r="M26" s="436">
        <v>291.5</v>
      </c>
      <c r="N26" s="139">
        <v>16.181745715424476</v>
      </c>
      <c r="O26" s="139">
        <v>9.3756253752251606</v>
      </c>
      <c r="P26" s="435">
        <v>2096.3000000000002</v>
      </c>
      <c r="Q26" s="139">
        <v>-1.5220557147554659</v>
      </c>
      <c r="R26" s="100">
        <v>-0.41304322244319902</v>
      </c>
      <c r="S26" s="436">
        <v>2515.2000000000003</v>
      </c>
      <c r="T26" s="139">
        <v>0.632151716411955</v>
      </c>
      <c r="U26" s="139">
        <v>3.346937101371994</v>
      </c>
    </row>
    <row r="27" spans="2:21" ht="24" customHeight="1" x14ac:dyDescent="0.25">
      <c r="B27" s="253">
        <v>23</v>
      </c>
      <c r="C27" s="254" t="s">
        <v>174</v>
      </c>
      <c r="D27" s="266">
        <v>4924.7</v>
      </c>
      <c r="E27" s="267">
        <v>0.4856250892693259</v>
      </c>
      <c r="F27" s="268">
        <v>0.4856250892693259</v>
      </c>
      <c r="G27" s="449">
        <v>2475.8000000000002</v>
      </c>
      <c r="H27" s="267">
        <v>0.21453147136207829</v>
      </c>
      <c r="I27" s="267">
        <v>0.21453147136207829</v>
      </c>
      <c r="J27" s="448">
        <v>2448.9</v>
      </c>
      <c r="K27" s="267">
        <v>0.76119157340355237</v>
      </c>
      <c r="L27" s="268">
        <v>0.76119157340355237</v>
      </c>
      <c r="M27" s="449">
        <v>300.39999999999998</v>
      </c>
      <c r="N27" s="267">
        <v>18.59455191472561</v>
      </c>
      <c r="O27" s="267">
        <v>18.59455191472561</v>
      </c>
      <c r="P27" s="448">
        <v>2090.1</v>
      </c>
      <c r="Q27" s="267">
        <v>-1.7163547446628402</v>
      </c>
      <c r="R27" s="268">
        <v>-1.7163547446628402</v>
      </c>
      <c r="S27" s="449">
        <v>2534.2999999999997</v>
      </c>
      <c r="T27" s="267">
        <v>0.53155619024951584</v>
      </c>
      <c r="U27" s="267">
        <v>0.53155619024951584</v>
      </c>
    </row>
    <row r="28" spans="2:21" ht="24" customHeight="1" x14ac:dyDescent="0.25">
      <c r="B28" s="57"/>
      <c r="C28" s="58" t="s">
        <v>175</v>
      </c>
      <c r="D28" s="61">
        <v>4979.3999999999996</v>
      </c>
      <c r="E28" s="139">
        <v>1.5830919254151476</v>
      </c>
      <c r="F28" s="100">
        <v>1.0344088873473378</v>
      </c>
      <c r="G28" s="436">
        <v>2501.5</v>
      </c>
      <c r="H28" s="139">
        <v>1.9771708112515274</v>
      </c>
      <c r="I28" s="139">
        <v>1.0927185944957785</v>
      </c>
      <c r="J28" s="435">
        <v>2477.9</v>
      </c>
      <c r="K28" s="139">
        <v>1.1924694735982566</v>
      </c>
      <c r="L28" s="100">
        <v>0.97763931872680843</v>
      </c>
      <c r="M28" s="436">
        <v>313.5</v>
      </c>
      <c r="N28" s="139">
        <v>18.705035971223015</v>
      </c>
      <c r="O28" s="139">
        <v>18.650947042906818</v>
      </c>
      <c r="P28" s="435">
        <v>2124.6999999999998</v>
      </c>
      <c r="Q28" s="139">
        <v>1.4121634343799983E-2</v>
      </c>
      <c r="R28" s="100">
        <v>-0.85156433780289031</v>
      </c>
      <c r="S28" s="436">
        <v>2541.1000000000004</v>
      </c>
      <c r="T28" s="139">
        <v>1.110138468884303</v>
      </c>
      <c r="U28" s="139">
        <v>0.82040483899803451</v>
      </c>
    </row>
    <row r="29" spans="2:21" ht="2.15" customHeight="1" x14ac:dyDescent="0.25">
      <c r="B29" s="679"/>
      <c r="C29" s="680"/>
      <c r="D29" s="1903"/>
      <c r="E29" s="1903"/>
      <c r="F29" s="682"/>
      <c r="G29" s="681"/>
      <c r="H29" s="683"/>
      <c r="I29" s="684"/>
      <c r="J29" s="693"/>
      <c r="K29" s="683"/>
      <c r="L29" s="684"/>
      <c r="M29" s="683"/>
      <c r="N29" s="683"/>
      <c r="O29" s="684"/>
      <c r="P29" s="683"/>
      <c r="Q29" s="683"/>
      <c r="R29" s="684"/>
      <c r="S29" s="683"/>
      <c r="T29" s="683"/>
      <c r="U29" s="684"/>
    </row>
    <row r="30" spans="2:21" s="69" customFormat="1" ht="18" customHeight="1" x14ac:dyDescent="0.3">
      <c r="B30" s="87" t="s">
        <v>507</v>
      </c>
      <c r="C30" s="87"/>
      <c r="D30" s="88"/>
      <c r="E30" s="88"/>
      <c r="F30" s="88"/>
      <c r="G30" s="88"/>
      <c r="H30" s="88"/>
      <c r="I30" s="88"/>
      <c r="J30" s="688"/>
      <c r="K30" s="688"/>
      <c r="L30" s="88"/>
      <c r="M30" s="88"/>
      <c r="N30" s="688"/>
      <c r="O30" s="688"/>
      <c r="P30" s="694"/>
      <c r="Q30" s="88"/>
      <c r="R30" s="688"/>
      <c r="S30" s="688"/>
      <c r="T30" s="688"/>
      <c r="U30" s="688"/>
    </row>
    <row r="31" spans="2:21" ht="24" customHeight="1" x14ac:dyDescent="0.25">
      <c r="B31" s="104"/>
      <c r="C31" s="92"/>
      <c r="D31" s="695"/>
      <c r="E31" s="695"/>
      <c r="F31" s="695"/>
      <c r="H31" s="695"/>
      <c r="I31" s="695"/>
      <c r="K31" s="692"/>
      <c r="L31" s="695"/>
      <c r="N31" s="692"/>
      <c r="O31" s="692"/>
      <c r="Q31" s="695"/>
      <c r="R31" s="692"/>
      <c r="T31" s="692"/>
      <c r="U31" s="692"/>
    </row>
    <row r="32" spans="2:21" ht="24" customHeight="1" x14ac:dyDescent="0.25">
      <c r="B32" s="92"/>
      <c r="C32" s="92"/>
      <c r="D32" s="695"/>
      <c r="E32" s="695"/>
      <c r="F32" s="695"/>
      <c r="G32" s="695"/>
      <c r="H32" s="695"/>
      <c r="I32" s="695"/>
      <c r="J32" s="692"/>
      <c r="K32" s="692"/>
      <c r="L32" s="695"/>
      <c r="M32" s="695"/>
      <c r="N32" s="692"/>
      <c r="O32" s="692"/>
      <c r="P32" s="696"/>
      <c r="Q32" s="695"/>
      <c r="R32" s="692"/>
      <c r="S32" s="692"/>
      <c r="T32" s="692"/>
      <c r="U32" s="692"/>
    </row>
    <row r="33" spans="2:21" ht="24" customHeight="1" x14ac:dyDescent="0.25">
      <c r="B33" s="92"/>
      <c r="C33" s="92"/>
      <c r="D33" s="695"/>
      <c r="E33" s="695"/>
      <c r="F33" s="695"/>
      <c r="G33" s="695"/>
      <c r="H33" s="695"/>
      <c r="I33" s="695"/>
      <c r="J33" s="692"/>
      <c r="K33" s="692"/>
      <c r="L33" s="695"/>
      <c r="M33" s="695"/>
      <c r="N33" s="692"/>
      <c r="O33" s="692"/>
      <c r="P33" s="696"/>
      <c r="Q33" s="695"/>
      <c r="R33" s="692"/>
      <c r="S33" s="692"/>
      <c r="T33" s="692"/>
      <c r="U33" s="692"/>
    </row>
    <row r="34" spans="2:21" ht="24" customHeight="1" x14ac:dyDescent="0.25">
      <c r="B34" s="92"/>
      <c r="C34" s="92"/>
      <c r="D34" s="695"/>
      <c r="E34" s="695"/>
      <c r="F34" s="695"/>
      <c r="G34" s="695"/>
      <c r="H34" s="695"/>
      <c r="I34" s="695"/>
      <c r="J34" s="692"/>
      <c r="K34" s="692"/>
      <c r="L34" s="695"/>
      <c r="M34" s="695"/>
      <c r="N34" s="692"/>
      <c r="O34" s="692"/>
      <c r="P34" s="696"/>
      <c r="Q34" s="695"/>
      <c r="R34" s="692"/>
      <c r="S34" s="692"/>
      <c r="T34" s="692"/>
      <c r="U34" s="692"/>
    </row>
    <row r="35" spans="2:21" ht="24" customHeight="1" x14ac:dyDescent="0.25">
      <c r="B35" s="92"/>
      <c r="C35" s="92"/>
      <c r="D35" s="695"/>
      <c r="E35" s="695"/>
      <c r="F35" s="695"/>
      <c r="G35" s="695"/>
      <c r="H35" s="695"/>
      <c r="I35" s="695"/>
      <c r="J35" s="692"/>
      <c r="K35" s="692"/>
      <c r="L35" s="695"/>
      <c r="M35" s="695"/>
      <c r="N35" s="692"/>
      <c r="O35" s="692"/>
      <c r="P35" s="696"/>
      <c r="Q35" s="695"/>
      <c r="R35" s="692"/>
      <c r="S35" s="692"/>
      <c r="T35" s="692"/>
      <c r="U35" s="692"/>
    </row>
    <row r="36" spans="2:21" ht="24" customHeight="1" x14ac:dyDescent="0.25">
      <c r="B36" s="92"/>
      <c r="C36" s="92"/>
      <c r="D36" s="695"/>
      <c r="E36" s="695"/>
      <c r="F36" s="695"/>
      <c r="G36" s="695"/>
      <c r="H36" s="695"/>
      <c r="I36" s="695"/>
      <c r="J36" s="692"/>
      <c r="K36" s="692"/>
      <c r="L36" s="695"/>
      <c r="M36" s="695"/>
      <c r="N36" s="692"/>
      <c r="O36" s="692"/>
      <c r="P36" s="696"/>
      <c r="Q36" s="695"/>
      <c r="R36" s="692"/>
      <c r="S36" s="692"/>
      <c r="T36" s="692"/>
      <c r="U36" s="692"/>
    </row>
    <row r="37" spans="2:21" ht="24" customHeight="1" x14ac:dyDescent="0.25">
      <c r="B37" s="92"/>
      <c r="C37" s="92"/>
      <c r="D37" s="695"/>
      <c r="E37" s="695"/>
      <c r="F37" s="695"/>
      <c r="G37" s="695"/>
      <c r="H37" s="695"/>
      <c r="I37" s="695"/>
      <c r="J37" s="692"/>
      <c r="K37" s="692"/>
      <c r="L37" s="695"/>
      <c r="M37" s="695"/>
      <c r="N37" s="692"/>
      <c r="O37" s="692"/>
      <c r="P37" s="696"/>
      <c r="Q37" s="695"/>
      <c r="R37" s="692"/>
      <c r="S37" s="692"/>
      <c r="T37" s="692"/>
      <c r="U37" s="692"/>
    </row>
    <row r="38" spans="2:21" ht="2.15" customHeight="1" x14ac:dyDescent="0.35">
      <c r="B38" s="92"/>
      <c r="C38" s="92"/>
      <c r="D38" s="672"/>
      <c r="F38" s="672"/>
      <c r="H38" s="672"/>
      <c r="J38" s="672"/>
      <c r="L38" s="672"/>
      <c r="N38" s="672"/>
      <c r="P38" s="673"/>
      <c r="Q38" s="673"/>
      <c r="R38" s="672"/>
      <c r="T38" s="672"/>
    </row>
    <row r="39" spans="2:21" ht="3.65" customHeight="1" x14ac:dyDescent="0.35">
      <c r="B39" s="92"/>
      <c r="C39" s="92"/>
      <c r="D39" s="672"/>
      <c r="F39" s="672"/>
      <c r="H39" s="672"/>
      <c r="J39" s="672"/>
      <c r="L39" s="672"/>
      <c r="N39" s="672"/>
      <c r="P39" s="673"/>
      <c r="Q39" s="673"/>
      <c r="R39" s="672"/>
      <c r="T39" s="672"/>
    </row>
    <row r="40" spans="2:21" ht="3.65" customHeight="1" x14ac:dyDescent="0.35">
      <c r="B40" s="92"/>
      <c r="C40" s="92"/>
      <c r="D40" s="672"/>
      <c r="F40" s="672"/>
      <c r="H40" s="672"/>
      <c r="J40" s="672"/>
      <c r="L40" s="672"/>
      <c r="N40" s="672"/>
      <c r="P40" s="673"/>
      <c r="Q40" s="673"/>
      <c r="R40" s="672"/>
      <c r="T40" s="672"/>
    </row>
    <row r="41" spans="2:21" ht="3.65" customHeight="1" x14ac:dyDescent="0.35">
      <c r="B41" s="92"/>
      <c r="C41" s="92"/>
      <c r="D41" s="387"/>
      <c r="F41" s="43"/>
      <c r="H41" s="672"/>
      <c r="J41" s="672"/>
      <c r="L41" s="672"/>
      <c r="N41" s="672"/>
      <c r="P41" s="673"/>
      <c r="Q41" s="673"/>
      <c r="R41" s="672"/>
      <c r="T41" s="672"/>
    </row>
    <row r="42" spans="2:21" ht="9" customHeight="1" x14ac:dyDescent="0.35">
      <c r="B42" s="92"/>
      <c r="C42" s="92"/>
      <c r="D42" s="672"/>
      <c r="F42" s="672"/>
      <c r="H42" s="672"/>
      <c r="J42" s="672"/>
      <c r="L42" s="672"/>
      <c r="N42" s="672"/>
      <c r="P42" s="673"/>
      <c r="Q42" s="673"/>
      <c r="R42" s="672"/>
      <c r="T42" s="672"/>
    </row>
    <row r="43" spans="2:21" ht="7.5" customHeight="1" x14ac:dyDescent="0.35">
      <c r="B43" s="92"/>
      <c r="C43" s="92"/>
      <c r="D43" s="672"/>
      <c r="F43" s="672"/>
      <c r="H43" s="672"/>
      <c r="J43" s="672"/>
      <c r="L43" s="672"/>
      <c r="N43" s="672"/>
      <c r="P43" s="673"/>
      <c r="Q43" s="673"/>
      <c r="R43" s="672"/>
      <c r="T43" s="672"/>
    </row>
    <row r="44" spans="2:21" ht="7.5" customHeight="1" x14ac:dyDescent="0.35">
      <c r="B44" s="92"/>
      <c r="C44" s="92"/>
      <c r="D44" s="672"/>
      <c r="F44" s="672"/>
      <c r="H44" s="672"/>
      <c r="J44" s="672"/>
      <c r="L44" s="672"/>
      <c r="N44" s="672"/>
      <c r="P44" s="673"/>
      <c r="Q44" s="673"/>
      <c r="R44" s="672"/>
      <c r="T44" s="672"/>
    </row>
    <row r="45" spans="2:21" ht="7.5" customHeight="1" x14ac:dyDescent="0.35">
      <c r="B45" s="92"/>
      <c r="C45" s="92"/>
      <c r="D45" s="672"/>
      <c r="F45" s="672"/>
      <c r="H45" s="672"/>
      <c r="J45" s="672"/>
      <c r="L45" s="672"/>
      <c r="N45" s="672"/>
      <c r="P45" s="673"/>
      <c r="Q45" s="673"/>
      <c r="R45" s="672"/>
      <c r="T45" s="672"/>
    </row>
    <row r="46" spans="2:21" ht="7.5" customHeight="1" x14ac:dyDescent="0.35">
      <c r="B46" s="92"/>
      <c r="C46" s="92"/>
      <c r="D46" s="672"/>
      <c r="F46" s="672"/>
      <c r="H46" s="672"/>
      <c r="J46" s="672"/>
      <c r="L46" s="672"/>
      <c r="N46" s="672"/>
      <c r="P46" s="673"/>
      <c r="Q46" s="673"/>
      <c r="R46" s="672"/>
      <c r="T46" s="672"/>
    </row>
    <row r="47" spans="2:21" ht="7.5" customHeight="1" x14ac:dyDescent="0.35">
      <c r="B47" s="92"/>
      <c r="C47" s="92"/>
      <c r="D47" s="672"/>
      <c r="F47" s="672"/>
      <c r="H47" s="672"/>
      <c r="J47" s="672"/>
      <c r="L47" s="672"/>
      <c r="N47" s="672"/>
      <c r="P47" s="673"/>
      <c r="Q47" s="673"/>
      <c r="R47" s="672"/>
      <c r="T47" s="672"/>
    </row>
    <row r="48" spans="2:21" ht="7.5" customHeight="1" x14ac:dyDescent="0.35">
      <c r="B48" s="387"/>
      <c r="C48" s="387"/>
      <c r="D48" s="672"/>
      <c r="F48" s="672"/>
      <c r="H48" s="672"/>
      <c r="J48" s="672"/>
      <c r="L48" s="672"/>
      <c r="N48" s="672"/>
      <c r="P48" s="673"/>
      <c r="Q48" s="673"/>
      <c r="R48" s="672"/>
      <c r="T48" s="672"/>
    </row>
    <row r="49" spans="2:20" ht="4.5" customHeight="1" x14ac:dyDescent="0.35">
      <c r="B49" s="387"/>
      <c r="C49" s="387"/>
      <c r="D49" s="672"/>
      <c r="F49" s="672"/>
      <c r="H49" s="672"/>
      <c r="J49" s="672"/>
      <c r="L49" s="672"/>
      <c r="N49" s="672"/>
      <c r="P49" s="673"/>
      <c r="Q49" s="673"/>
      <c r="R49" s="672"/>
      <c r="T49" s="672"/>
    </row>
    <row r="50" spans="2:20" ht="4.5" customHeight="1" x14ac:dyDescent="0.35">
      <c r="B50" s="387"/>
      <c r="C50" s="387"/>
      <c r="D50" s="672"/>
      <c r="F50" s="672"/>
      <c r="H50" s="672"/>
      <c r="J50" s="672"/>
      <c r="L50" s="672"/>
      <c r="N50" s="672"/>
      <c r="P50" s="673"/>
      <c r="Q50" s="673"/>
      <c r="R50" s="672"/>
      <c r="T50" s="672"/>
    </row>
    <row r="51" spans="2:20" ht="3" customHeight="1" x14ac:dyDescent="0.35">
      <c r="B51" s="387"/>
      <c r="C51" s="387"/>
      <c r="D51" s="672"/>
      <c r="F51" s="672"/>
      <c r="H51" s="672"/>
      <c r="J51" s="672"/>
      <c r="L51" s="672"/>
      <c r="N51" s="672"/>
      <c r="P51" s="673"/>
      <c r="Q51" s="673"/>
      <c r="R51" s="672"/>
      <c r="T51" s="672"/>
    </row>
    <row r="52" spans="2:20" ht="2.15" customHeight="1" x14ac:dyDescent="0.25"/>
    <row r="53" spans="2:20" ht="6.75" customHeight="1" x14ac:dyDescent="0.35">
      <c r="B53" s="387"/>
      <c r="C53" s="387"/>
      <c r="D53" s="672"/>
      <c r="F53" s="672"/>
      <c r="H53" s="672"/>
      <c r="J53" s="672"/>
      <c r="L53" s="672"/>
      <c r="N53" s="672"/>
      <c r="P53" s="673"/>
      <c r="Q53" s="673"/>
      <c r="R53" s="672"/>
      <c r="T53" s="672"/>
    </row>
    <row r="54" spans="2:20" ht="4" customHeight="1" x14ac:dyDescent="0.35">
      <c r="B54" s="387"/>
      <c r="C54" s="387"/>
      <c r="D54" s="672"/>
      <c r="F54" s="672"/>
      <c r="H54" s="672"/>
      <c r="J54" s="672"/>
      <c r="L54" s="672"/>
      <c r="N54" s="672"/>
      <c r="P54" s="673"/>
      <c r="Q54" s="673"/>
      <c r="R54" s="672"/>
      <c r="T54" s="672"/>
    </row>
    <row r="55" spans="2:20" ht="4" customHeight="1" x14ac:dyDescent="0.35">
      <c r="B55" s="387"/>
      <c r="C55" s="387"/>
      <c r="D55" s="672"/>
      <c r="F55" s="672"/>
      <c r="H55" s="672"/>
      <c r="J55" s="672"/>
      <c r="L55" s="672"/>
      <c r="N55" s="672"/>
      <c r="P55" s="673"/>
      <c r="Q55" s="673"/>
      <c r="R55" s="672"/>
      <c r="T55" s="672"/>
    </row>
    <row r="56" spans="2:20" ht="4" customHeight="1" x14ac:dyDescent="0.35">
      <c r="B56" s="387"/>
      <c r="C56" s="387"/>
      <c r="D56" s="672"/>
      <c r="F56" s="672"/>
      <c r="H56" s="672"/>
      <c r="J56" s="672"/>
      <c r="L56" s="672"/>
      <c r="N56" s="672"/>
      <c r="P56" s="673"/>
      <c r="Q56" s="673"/>
      <c r="R56" s="672"/>
      <c r="T56" s="672"/>
    </row>
    <row r="57" spans="2:20" ht="4" customHeight="1" x14ac:dyDescent="0.35">
      <c r="B57" s="387"/>
      <c r="C57" s="387"/>
      <c r="D57" s="672"/>
      <c r="F57" s="672"/>
      <c r="H57" s="672"/>
      <c r="J57" s="672"/>
      <c r="L57" s="672"/>
      <c r="N57" s="672"/>
      <c r="P57" s="673"/>
      <c r="Q57" s="673"/>
      <c r="R57" s="672"/>
      <c r="T57" s="672"/>
    </row>
    <row r="58" spans="2:20" ht="7" customHeight="1" x14ac:dyDescent="0.35">
      <c r="B58" s="387"/>
      <c r="C58" s="387"/>
      <c r="D58" s="672"/>
      <c r="F58" s="672"/>
      <c r="H58" s="672"/>
      <c r="J58" s="672"/>
      <c r="L58" s="672"/>
      <c r="N58" s="672"/>
      <c r="P58" s="673"/>
      <c r="Q58" s="673"/>
      <c r="R58" s="672"/>
      <c r="T58" s="672"/>
    </row>
    <row r="59" spans="2:20" ht="7" customHeight="1" x14ac:dyDescent="0.35">
      <c r="B59" s="387"/>
      <c r="C59" s="387"/>
      <c r="D59" s="672"/>
      <c r="F59" s="672"/>
      <c r="H59" s="672"/>
      <c r="J59" s="672"/>
      <c r="L59" s="672"/>
      <c r="N59" s="672"/>
      <c r="P59" s="673"/>
      <c r="Q59" s="673"/>
      <c r="R59" s="672"/>
      <c r="T59" s="672"/>
    </row>
    <row r="60" spans="2:20" ht="7" customHeight="1" x14ac:dyDescent="0.35">
      <c r="B60" s="387"/>
      <c r="C60" s="387"/>
      <c r="D60" s="672"/>
      <c r="F60" s="672"/>
      <c r="H60" s="672"/>
      <c r="J60" s="672"/>
      <c r="L60" s="672"/>
      <c r="N60" s="672"/>
      <c r="P60" s="673"/>
      <c r="Q60" s="673"/>
      <c r="R60" s="672"/>
      <c r="T60" s="672"/>
    </row>
    <row r="61" spans="2:20" ht="7" customHeight="1" x14ac:dyDescent="0.35">
      <c r="B61" s="387"/>
      <c r="C61" s="387"/>
      <c r="D61" s="672"/>
      <c r="F61" s="672"/>
      <c r="H61" s="672"/>
      <c r="J61" s="672"/>
      <c r="L61" s="672"/>
      <c r="N61" s="672"/>
      <c r="P61" s="673"/>
      <c r="Q61" s="673"/>
      <c r="R61" s="672"/>
      <c r="T61" s="672"/>
    </row>
    <row r="62" spans="2:20" ht="7" customHeight="1" x14ac:dyDescent="0.35">
      <c r="B62" s="387"/>
      <c r="C62" s="387"/>
      <c r="D62" s="672"/>
      <c r="F62" s="672"/>
      <c r="H62" s="672"/>
      <c r="J62" s="672"/>
      <c r="L62" s="672"/>
      <c r="N62" s="672"/>
      <c r="P62" s="673"/>
      <c r="Q62" s="673"/>
      <c r="R62" s="672"/>
      <c r="T62" s="672"/>
    </row>
    <row r="63" spans="2:20" ht="5.15" customHeight="1" x14ac:dyDescent="0.35">
      <c r="B63" s="387"/>
      <c r="C63" s="387"/>
      <c r="D63" s="672"/>
      <c r="F63" s="672"/>
      <c r="H63" s="672"/>
      <c r="J63" s="672"/>
      <c r="L63" s="672"/>
      <c r="N63" s="672"/>
      <c r="P63" s="673"/>
      <c r="Q63" s="673"/>
      <c r="R63" s="672"/>
      <c r="T63" s="672"/>
    </row>
    <row r="64" spans="2:20" ht="3" customHeight="1" x14ac:dyDescent="0.35">
      <c r="B64" s="387"/>
      <c r="C64" s="387"/>
      <c r="D64" s="672"/>
      <c r="F64" s="672"/>
      <c r="H64" s="672"/>
      <c r="J64" s="672"/>
      <c r="L64" s="672"/>
      <c r="N64" s="672"/>
      <c r="P64" s="673"/>
      <c r="Q64" s="673"/>
      <c r="R64" s="672"/>
      <c r="T64" s="672"/>
    </row>
    <row r="65" spans="2:21" ht="3" customHeight="1" x14ac:dyDescent="0.35">
      <c r="B65" s="387"/>
      <c r="C65" s="387"/>
      <c r="D65" s="672"/>
      <c r="F65" s="672"/>
      <c r="H65" s="672"/>
      <c r="J65" s="672"/>
      <c r="L65" s="672"/>
      <c r="N65" s="672"/>
      <c r="P65" s="673"/>
      <c r="Q65" s="673"/>
      <c r="R65" s="672"/>
      <c r="T65" s="672"/>
    </row>
    <row r="66" spans="2:21" ht="3" customHeight="1" x14ac:dyDescent="0.35">
      <c r="B66" s="387"/>
      <c r="C66" s="387"/>
      <c r="D66" s="672"/>
      <c r="F66" s="672"/>
      <c r="H66" s="387"/>
      <c r="J66" s="43"/>
      <c r="L66" s="672"/>
      <c r="N66" s="672"/>
      <c r="P66" s="673"/>
      <c r="Q66" s="673"/>
      <c r="R66" s="672"/>
      <c r="T66" s="672"/>
    </row>
    <row r="67" spans="2:21" ht="18" customHeight="1" x14ac:dyDescent="0.35">
      <c r="B67" s="387"/>
      <c r="C67" s="387"/>
      <c r="D67" s="672"/>
      <c r="F67" s="672"/>
      <c r="H67" s="387"/>
      <c r="J67" s="43"/>
      <c r="L67" s="672"/>
      <c r="N67" s="672"/>
      <c r="P67" s="673"/>
      <c r="Q67" s="673"/>
      <c r="R67" s="672"/>
      <c r="T67" s="672"/>
    </row>
    <row r="68" spans="2:21" ht="24" customHeight="1" x14ac:dyDescent="0.35">
      <c r="B68" s="387"/>
      <c r="C68" s="387"/>
      <c r="D68" s="672"/>
      <c r="F68" s="672"/>
      <c r="H68" s="387"/>
      <c r="J68" s="43"/>
      <c r="L68" s="672"/>
      <c r="N68" s="672"/>
      <c r="P68" s="673"/>
      <c r="Q68" s="673"/>
      <c r="R68" s="672"/>
      <c r="T68" s="672"/>
    </row>
    <row r="69" spans="2:21" ht="24" customHeight="1" x14ac:dyDescent="0.35">
      <c r="B69" s="387"/>
      <c r="C69" s="387"/>
      <c r="D69" s="672"/>
      <c r="F69" s="672"/>
      <c r="H69" s="387"/>
      <c r="J69" s="43"/>
      <c r="L69" s="672"/>
      <c r="N69" s="672"/>
      <c r="P69" s="673"/>
      <c r="Q69" s="673"/>
      <c r="R69" s="672"/>
      <c r="T69" s="672"/>
    </row>
    <row r="70" spans="2:21" ht="18" customHeight="1" x14ac:dyDescent="0.4">
      <c r="B70" s="39" t="s">
        <v>510</v>
      </c>
      <c r="C70" s="674"/>
      <c r="D70" s="690"/>
      <c r="E70" s="690"/>
      <c r="F70" s="690"/>
      <c r="G70" s="690"/>
      <c r="H70" s="691"/>
      <c r="I70" s="690"/>
      <c r="J70" s="690"/>
      <c r="K70" s="690"/>
      <c r="L70" s="690"/>
      <c r="M70" s="690"/>
      <c r="S70" s="692"/>
      <c r="T70" s="692"/>
      <c r="U70" s="692"/>
    </row>
    <row r="71" spans="2:21" ht="18" customHeight="1" x14ac:dyDescent="0.35">
      <c r="B71" s="80" t="s">
        <v>511</v>
      </c>
      <c r="C71" s="43"/>
      <c r="D71" s="690"/>
      <c r="E71" s="690"/>
      <c r="F71" s="690"/>
      <c r="G71" s="690"/>
      <c r="H71" s="691"/>
      <c r="I71" s="690"/>
      <c r="J71" s="690"/>
      <c r="K71" s="690"/>
      <c r="L71" s="690"/>
      <c r="M71" s="690"/>
      <c r="S71" s="692"/>
      <c r="T71" s="692"/>
      <c r="U71" s="692"/>
    </row>
    <row r="72" spans="2:21" ht="30" customHeight="1" x14ac:dyDescent="0.25">
      <c r="B72" s="1810"/>
      <c r="C72" s="1810"/>
      <c r="D72" s="1279" t="s">
        <v>512</v>
      </c>
      <c r="E72" s="1279"/>
      <c r="F72" s="1279"/>
      <c r="G72" s="1279"/>
      <c r="H72" s="1279"/>
      <c r="I72" s="1279"/>
      <c r="J72" s="1279"/>
      <c r="K72" s="1279"/>
      <c r="L72" s="1279"/>
      <c r="M72" s="1279" t="s">
        <v>513</v>
      </c>
      <c r="N72" s="1279"/>
      <c r="O72" s="1279"/>
      <c r="P72" s="1279"/>
      <c r="Q72" s="1279"/>
      <c r="R72" s="1279"/>
      <c r="S72" s="1279"/>
      <c r="T72" s="1279"/>
      <c r="U72" s="1279"/>
    </row>
    <row r="73" spans="2:21" ht="24" customHeight="1" x14ac:dyDescent="0.25">
      <c r="B73" s="1810"/>
      <c r="C73" s="1810"/>
      <c r="D73" s="1215" t="s">
        <v>58</v>
      </c>
      <c r="E73" s="1215" t="s">
        <v>501</v>
      </c>
      <c r="F73" s="1215" t="s">
        <v>502</v>
      </c>
      <c r="G73" s="1213" t="s">
        <v>503</v>
      </c>
      <c r="H73" s="1213"/>
      <c r="I73" s="1213" t="s">
        <v>504</v>
      </c>
      <c r="J73" s="1213"/>
      <c r="K73" s="1213" t="s">
        <v>514</v>
      </c>
      <c r="L73" s="1213"/>
      <c r="M73" s="1215" t="s">
        <v>58</v>
      </c>
      <c r="N73" s="1215" t="s">
        <v>501</v>
      </c>
      <c r="O73" s="1215" t="s">
        <v>502</v>
      </c>
      <c r="P73" s="1213" t="s">
        <v>503</v>
      </c>
      <c r="Q73" s="1213"/>
      <c r="R73" s="1213" t="s">
        <v>504</v>
      </c>
      <c r="S73" s="1213"/>
      <c r="T73" s="1213" t="s">
        <v>505</v>
      </c>
      <c r="U73" s="1213"/>
    </row>
    <row r="74" spans="2:21" ht="24" customHeight="1" x14ac:dyDescent="0.25">
      <c r="B74" s="1904"/>
      <c r="C74" s="1904"/>
      <c r="D74" s="1924"/>
      <c r="E74" s="1924"/>
      <c r="F74" s="1924"/>
      <c r="G74" s="1819"/>
      <c r="H74" s="1819"/>
      <c r="I74" s="1819"/>
      <c r="J74" s="1819"/>
      <c r="K74" s="1819"/>
      <c r="L74" s="1819"/>
      <c r="M74" s="1924"/>
      <c r="N74" s="1924"/>
      <c r="O74" s="1924"/>
      <c r="P74" s="1819"/>
      <c r="Q74" s="1819"/>
      <c r="R74" s="1819"/>
      <c r="S74" s="1819"/>
      <c r="T74" s="1819"/>
      <c r="U74" s="1819"/>
    </row>
    <row r="75" spans="2:21" ht="24" customHeight="1" x14ac:dyDescent="0.25">
      <c r="B75" s="1177">
        <v>2020</v>
      </c>
      <c r="C75" s="1177"/>
      <c r="D75" s="47">
        <v>48.918421928403305</v>
      </c>
      <c r="E75" s="47">
        <v>52.068421378328765</v>
      </c>
      <c r="F75" s="47">
        <v>46.111172342848747</v>
      </c>
      <c r="G75" s="1238">
        <v>33.516901837376913</v>
      </c>
      <c r="H75" s="1238"/>
      <c r="I75" s="1887">
        <v>90.137785989464575</v>
      </c>
      <c r="J75" s="1888"/>
      <c r="K75" s="1885">
        <v>46.525627297195612</v>
      </c>
      <c r="L75" s="1886"/>
      <c r="M75" s="47">
        <v>53.76190221819671</v>
      </c>
      <c r="N75" s="49">
        <v>57.96257796589849</v>
      </c>
      <c r="O75" s="49">
        <v>50.095186889609934</v>
      </c>
      <c r="P75" s="1885">
        <v>25.952942018013744</v>
      </c>
      <c r="Q75" s="1886"/>
      <c r="R75" s="1887">
        <v>84.050839065771086</v>
      </c>
      <c r="S75" s="1888"/>
      <c r="T75" s="1885">
        <v>44.178283701422437</v>
      </c>
      <c r="U75" s="1886"/>
    </row>
    <row r="76" spans="2:21" ht="24" customHeight="1" x14ac:dyDescent="0.25">
      <c r="B76" s="1177">
        <v>2021</v>
      </c>
      <c r="C76" s="1177"/>
      <c r="D76" s="47">
        <v>50.093236636284729</v>
      </c>
      <c r="E76" s="47">
        <v>53.369348584023847</v>
      </c>
      <c r="F76" s="47">
        <v>47.163607224765371</v>
      </c>
      <c r="G76" s="1238">
        <v>32.865776882397377</v>
      </c>
      <c r="H76" s="1238"/>
      <c r="I76" s="1887">
        <v>90.714628105776114</v>
      </c>
      <c r="J76" s="1888"/>
      <c r="K76" s="1885">
        <v>49.081098741645803</v>
      </c>
      <c r="L76" s="1886"/>
      <c r="M76" s="47">
        <v>55.317178116087064</v>
      </c>
      <c r="N76" s="49">
        <v>59.663275346555672</v>
      </c>
      <c r="O76" s="49">
        <v>51.494236509231129</v>
      </c>
      <c r="P76" s="1885">
        <v>25.16708953705734</v>
      </c>
      <c r="Q76" s="1886"/>
      <c r="R76" s="1887">
        <v>84.868038884492961</v>
      </c>
      <c r="S76" s="1888"/>
      <c r="T76" s="1885">
        <v>46.853827675124514</v>
      </c>
      <c r="U76" s="1886"/>
    </row>
    <row r="77" spans="2:21" ht="24" customHeight="1" x14ac:dyDescent="0.25">
      <c r="B77" s="1177">
        <v>2022</v>
      </c>
      <c r="C77" s="1177"/>
      <c r="D77" s="47">
        <v>50.864856441622194</v>
      </c>
      <c r="E77" s="47">
        <v>54.066822420245217</v>
      </c>
      <c r="F77" s="47">
        <v>48.013220644828678</v>
      </c>
      <c r="G77" s="1238">
        <v>34.284698593265958</v>
      </c>
      <c r="H77" s="1238"/>
      <c r="I77" s="1887">
        <v>91.737764264432244</v>
      </c>
      <c r="J77" s="1888"/>
      <c r="K77" s="1885">
        <v>50.083083764622984</v>
      </c>
      <c r="L77" s="1886"/>
      <c r="M77" s="47">
        <v>56.46195244288441</v>
      </c>
      <c r="N77" s="49">
        <v>60.857990632517698</v>
      </c>
      <c r="O77" s="49">
        <v>52.612174358966925</v>
      </c>
      <c r="P77" s="1885">
        <v>27.759926117989405</v>
      </c>
      <c r="Q77" s="1886"/>
      <c r="R77" s="1887">
        <v>86.057077584222441</v>
      </c>
      <c r="S77" s="1888"/>
      <c r="T77" s="1885">
        <v>47.987139643569243</v>
      </c>
      <c r="U77" s="1886"/>
    </row>
    <row r="78" spans="2:21" ht="24" customHeight="1" x14ac:dyDescent="0.25">
      <c r="B78" s="110"/>
      <c r="C78" s="51"/>
      <c r="D78" s="697"/>
      <c r="E78" s="697"/>
      <c r="F78" s="697"/>
      <c r="G78" s="1920"/>
      <c r="H78" s="1921"/>
      <c r="I78" s="1922"/>
      <c r="J78" s="1923"/>
      <c r="K78" s="1920"/>
      <c r="L78" s="1921"/>
      <c r="M78" s="697"/>
      <c r="N78" s="698"/>
      <c r="O78" s="698"/>
      <c r="P78" s="1920"/>
      <c r="Q78" s="1921"/>
      <c r="R78" s="1922"/>
      <c r="S78" s="1923"/>
      <c r="T78" s="1920"/>
      <c r="U78" s="1921"/>
    </row>
    <row r="79" spans="2:21" ht="24" customHeight="1" x14ac:dyDescent="0.25">
      <c r="B79" s="57">
        <v>19</v>
      </c>
      <c r="C79" s="58" t="s">
        <v>176</v>
      </c>
      <c r="D79" s="59">
        <v>59.102063387827052</v>
      </c>
      <c r="E79" s="59">
        <v>63.969409152584191</v>
      </c>
      <c r="F79" s="59">
        <v>54.837454608334781</v>
      </c>
      <c r="G79" s="1891">
        <v>39.345927280113749</v>
      </c>
      <c r="H79" s="1892"/>
      <c r="I79" s="1893">
        <v>91.475371566415063</v>
      </c>
      <c r="J79" s="1894"/>
      <c r="K79" s="1891">
        <v>46.662504146260559</v>
      </c>
      <c r="L79" s="1892"/>
      <c r="M79" s="59">
        <v>55.376214011682166</v>
      </c>
      <c r="N79" s="60">
        <v>60.394720611816943</v>
      </c>
      <c r="O79" s="60">
        <v>50.979163064153553</v>
      </c>
      <c r="P79" s="1891">
        <v>32.256754011781439</v>
      </c>
      <c r="Q79" s="1892"/>
      <c r="R79" s="1893">
        <v>86.444634658781425</v>
      </c>
      <c r="S79" s="1894"/>
      <c r="T79" s="1891">
        <v>44.235234434450057</v>
      </c>
      <c r="U79" s="1892"/>
    </row>
    <row r="80" spans="2:21" ht="24" customHeight="1" x14ac:dyDescent="0.25">
      <c r="B80" s="57"/>
      <c r="C80" s="58" t="s">
        <v>173</v>
      </c>
      <c r="D80" s="59">
        <v>59.141133951796689</v>
      </c>
      <c r="E80" s="59">
        <v>63.608555147149517</v>
      </c>
      <c r="F80" s="59">
        <v>55.233574279857592</v>
      </c>
      <c r="G80" s="1891">
        <v>38.256806176351084</v>
      </c>
      <c r="H80" s="1892"/>
      <c r="I80" s="1893">
        <v>91.520056298381419</v>
      </c>
      <c r="J80" s="1894"/>
      <c r="K80" s="1891">
        <v>47.044306257287218</v>
      </c>
      <c r="L80" s="1892"/>
      <c r="M80" s="59">
        <v>55.085057894615673</v>
      </c>
      <c r="N80" s="60">
        <v>59.710881416977081</v>
      </c>
      <c r="O80" s="60">
        <v>51.038947027726834</v>
      </c>
      <c r="P80" s="1891">
        <v>30.790329134498172</v>
      </c>
      <c r="Q80" s="1892"/>
      <c r="R80" s="1893">
        <v>85.9488623035421</v>
      </c>
      <c r="S80" s="1894"/>
      <c r="T80" s="1891">
        <v>44.391760590750103</v>
      </c>
      <c r="U80" s="1892"/>
    </row>
    <row r="81" spans="2:21" ht="24" customHeight="1" x14ac:dyDescent="0.25">
      <c r="B81" s="253">
        <v>20</v>
      </c>
      <c r="C81" s="254" t="s">
        <v>174</v>
      </c>
      <c r="D81" s="699">
        <v>58.444852519224156</v>
      </c>
      <c r="E81" s="699">
        <v>62.779430932297188</v>
      </c>
      <c r="F81" s="699">
        <v>54.650712348814189</v>
      </c>
      <c r="G81" s="1897">
        <v>36.332528180354267</v>
      </c>
      <c r="H81" s="1898"/>
      <c r="I81" s="1899">
        <v>91.040868953661018</v>
      </c>
      <c r="J81" s="1900"/>
      <c r="K81" s="1897">
        <v>46.532945736434101</v>
      </c>
      <c r="L81" s="1898"/>
      <c r="M81" s="699">
        <v>54.449672902559385</v>
      </c>
      <c r="N81" s="700">
        <v>58.815139069916142</v>
      </c>
      <c r="O81" s="700">
        <v>50.630568587784609</v>
      </c>
      <c r="P81" s="1897">
        <v>29.186795491143318</v>
      </c>
      <c r="Q81" s="1898"/>
      <c r="R81" s="1899">
        <v>85.324685473157786</v>
      </c>
      <c r="S81" s="1900"/>
      <c r="T81" s="1897">
        <v>44</v>
      </c>
      <c r="U81" s="1898"/>
    </row>
    <row r="82" spans="2:21" ht="24" customHeight="1" x14ac:dyDescent="0.25">
      <c r="B82" s="57"/>
      <c r="C82" s="58" t="s">
        <v>175</v>
      </c>
      <c r="D82" s="59">
        <v>56.04671995589856</v>
      </c>
      <c r="E82" s="59">
        <v>60.564317397732871</v>
      </c>
      <c r="F82" s="59">
        <v>52.101436806332281</v>
      </c>
      <c r="G82" s="1891">
        <v>30.46303818034119</v>
      </c>
      <c r="H82" s="1892"/>
      <c r="I82" s="1893">
        <v>88.050857434368012</v>
      </c>
      <c r="J82" s="1894"/>
      <c r="K82" s="1891">
        <v>45.154619250096637</v>
      </c>
      <c r="L82" s="1892"/>
      <c r="M82" s="59">
        <v>52.848217567070932</v>
      </c>
      <c r="N82" s="60">
        <v>57.094627895515039</v>
      </c>
      <c r="O82" s="60">
        <v>49.143938742149189</v>
      </c>
      <c r="P82" s="1891">
        <v>24.390739236393177</v>
      </c>
      <c r="Q82" s="1892"/>
      <c r="R82" s="1893">
        <v>83.224110191107798</v>
      </c>
      <c r="S82" s="1894"/>
      <c r="T82" s="1891">
        <v>43.306919211441816</v>
      </c>
      <c r="U82" s="1892"/>
    </row>
    <row r="83" spans="2:21" ht="24" customHeight="1" x14ac:dyDescent="0.25">
      <c r="B83" s="57"/>
      <c r="C83" s="58" t="s">
        <v>176</v>
      </c>
      <c r="D83" s="59">
        <v>58.154015831255812</v>
      </c>
      <c r="E83" s="59">
        <v>62.405996498754845</v>
      </c>
      <c r="F83" s="59">
        <v>54.443368828654407</v>
      </c>
      <c r="G83" s="1891">
        <v>34.049519132392064</v>
      </c>
      <c r="H83" s="1892"/>
      <c r="I83" s="1893">
        <v>90.119418279273262</v>
      </c>
      <c r="J83" s="1894"/>
      <c r="K83" s="1891">
        <v>47.065284414983807</v>
      </c>
      <c r="L83" s="1892"/>
      <c r="M83" s="59">
        <v>53.518375975092766</v>
      </c>
      <c r="N83" s="60">
        <v>57.489459279532504</v>
      </c>
      <c r="O83" s="60">
        <v>50.054856405292036</v>
      </c>
      <c r="P83" s="1891">
        <v>25.08696541845713</v>
      </c>
      <c r="Q83" s="1892"/>
      <c r="R83" s="1893">
        <v>83.159263784337682</v>
      </c>
      <c r="S83" s="1894"/>
      <c r="T83" s="1891">
        <v>44.379142901186988</v>
      </c>
      <c r="U83" s="1892"/>
    </row>
    <row r="84" spans="2:21" ht="24" customHeight="1" x14ac:dyDescent="0.25">
      <c r="B84" s="57"/>
      <c r="C84" s="58" t="s">
        <v>173</v>
      </c>
      <c r="D84" s="59">
        <v>58.509687034277199</v>
      </c>
      <c r="E84" s="59">
        <v>62.906799271330819</v>
      </c>
      <c r="F84" s="59">
        <v>54.67281699206179</v>
      </c>
      <c r="G84" s="1891">
        <v>33.201300020312814</v>
      </c>
      <c r="H84" s="1892"/>
      <c r="I84" s="1893">
        <v>91.344557742470954</v>
      </c>
      <c r="J84" s="1894"/>
      <c r="K84" s="1891">
        <v>47.342651971890476</v>
      </c>
      <c r="L84" s="1892"/>
      <c r="M84" s="59">
        <v>54.231342428063748</v>
      </c>
      <c r="N84" s="60">
        <v>58.451085618630302</v>
      </c>
      <c r="O84" s="60">
        <v>50.551383823213904</v>
      </c>
      <c r="P84" s="1891">
        <v>25.147267926061346</v>
      </c>
      <c r="Q84" s="1892"/>
      <c r="R84" s="1893">
        <v>84.49529681448108</v>
      </c>
      <c r="S84" s="1894"/>
      <c r="T84" s="1891">
        <v>45.027072693060944</v>
      </c>
      <c r="U84" s="1892"/>
    </row>
    <row r="85" spans="2:21" ht="24" customHeight="1" x14ac:dyDescent="0.25">
      <c r="B85" s="253">
        <v>21</v>
      </c>
      <c r="C85" s="254" t="s">
        <v>174</v>
      </c>
      <c r="D85" s="699">
        <v>58.009918192173593</v>
      </c>
      <c r="E85" s="699">
        <v>62.509838646202276</v>
      </c>
      <c r="F85" s="699">
        <v>54.054696789536273</v>
      </c>
      <c r="G85" s="1897">
        <v>30.973986690865097</v>
      </c>
      <c r="H85" s="1898"/>
      <c r="I85" s="1899">
        <v>89.65489853460943</v>
      </c>
      <c r="J85" s="1900"/>
      <c r="K85" s="1897">
        <v>47.806450367682544</v>
      </c>
      <c r="L85" s="1898"/>
      <c r="M85" s="699">
        <v>53.866599164662702</v>
      </c>
      <c r="N85" s="700">
        <v>58.202971271153089</v>
      </c>
      <c r="O85" s="700">
        <v>50.055129175224302</v>
      </c>
      <c r="P85" s="1897">
        <v>23.522887678967535</v>
      </c>
      <c r="Q85" s="1898"/>
      <c r="R85" s="1899">
        <v>82.907747905166573</v>
      </c>
      <c r="S85" s="1900"/>
      <c r="T85" s="1897">
        <v>45.563683387697587</v>
      </c>
      <c r="U85" s="1898"/>
    </row>
    <row r="86" spans="2:21" ht="24" customHeight="1" x14ac:dyDescent="0.25">
      <c r="B86" s="57"/>
      <c r="C86" s="58" t="s">
        <v>175</v>
      </c>
      <c r="D86" s="59">
        <v>59.297337703409802</v>
      </c>
      <c r="E86" s="59">
        <v>63.560842529554897</v>
      </c>
      <c r="F86" s="59">
        <v>55.549071732693598</v>
      </c>
      <c r="G86" s="1891">
        <v>33.561712846347611</v>
      </c>
      <c r="H86" s="1892"/>
      <c r="I86" s="1893">
        <v>90.738747358768876</v>
      </c>
      <c r="J86" s="1894"/>
      <c r="K86" s="1891">
        <v>49.030742872543165</v>
      </c>
      <c r="L86" s="1892"/>
      <c r="M86" s="59">
        <v>55.321718130067275</v>
      </c>
      <c r="N86" s="60">
        <v>59.456337405067963</v>
      </c>
      <c r="O86" s="60">
        <v>51.68471330696579</v>
      </c>
      <c r="P86" s="1891">
        <v>25.612090680100753</v>
      </c>
      <c r="Q86" s="1892"/>
      <c r="R86" s="1893">
        <v>84.938005820675357</v>
      </c>
      <c r="S86" s="1894"/>
      <c r="T86" s="1891">
        <v>46.699520665293463</v>
      </c>
      <c r="U86" s="1892"/>
    </row>
    <row r="87" spans="2:21" ht="24" customHeight="1" x14ac:dyDescent="0.25">
      <c r="B87" s="57"/>
      <c r="C87" s="58" t="s">
        <v>176</v>
      </c>
      <c r="D87" s="59">
        <v>59.73058709944371</v>
      </c>
      <c r="E87" s="59">
        <v>64.141674649374906</v>
      </c>
      <c r="F87" s="59">
        <v>55.849822863561741</v>
      </c>
      <c r="G87" s="1891">
        <v>33.97803968973507</v>
      </c>
      <c r="H87" s="1892"/>
      <c r="I87" s="1893">
        <v>91.322975894930707</v>
      </c>
      <c r="J87" s="1894"/>
      <c r="K87" s="1891">
        <v>49.493321050207278</v>
      </c>
      <c r="L87" s="1892"/>
      <c r="M87" s="59">
        <v>56.067537124729903</v>
      </c>
      <c r="N87" s="60">
        <v>60.607177068749543</v>
      </c>
      <c r="O87" s="60">
        <v>52.073792447939169</v>
      </c>
      <c r="P87" s="1891">
        <v>26.29193109700816</v>
      </c>
      <c r="Q87" s="1892"/>
      <c r="R87" s="1893">
        <v>86.129574757748045</v>
      </c>
      <c r="S87" s="1894"/>
      <c r="T87" s="1891">
        <v>47.332258559803471</v>
      </c>
      <c r="U87" s="1892"/>
    </row>
    <row r="88" spans="2:21" ht="24" customHeight="1" x14ac:dyDescent="0.25">
      <c r="B88" s="57"/>
      <c r="C88" s="58" t="s">
        <v>173</v>
      </c>
      <c r="D88" s="59">
        <v>59.808277366396879</v>
      </c>
      <c r="E88" s="59">
        <v>64.375429300363066</v>
      </c>
      <c r="F88" s="59">
        <v>55.78861051768412</v>
      </c>
      <c r="G88" s="1891">
        <v>32.947686116700204</v>
      </c>
      <c r="H88" s="1892"/>
      <c r="I88" s="1893">
        <v>91.151899750984015</v>
      </c>
      <c r="J88" s="1894"/>
      <c r="K88" s="1891">
        <v>49.983737348613857</v>
      </c>
      <c r="L88" s="1892"/>
      <c r="M88" s="59">
        <v>56.012858044888361</v>
      </c>
      <c r="N88" s="60">
        <v>60.386615641252085</v>
      </c>
      <c r="O88" s="60">
        <v>52.163311106795277</v>
      </c>
      <c r="P88" s="1891">
        <v>25.241448692152918</v>
      </c>
      <c r="Q88" s="1892"/>
      <c r="R88" s="1893">
        <v>85.496827054381868</v>
      </c>
      <c r="S88" s="1894"/>
      <c r="T88" s="1891">
        <v>47.819848087703527</v>
      </c>
      <c r="U88" s="1892"/>
    </row>
    <row r="89" spans="2:21" ht="24" customHeight="1" x14ac:dyDescent="0.25">
      <c r="B89" s="253">
        <v>22</v>
      </c>
      <c r="C89" s="254" t="s">
        <v>174</v>
      </c>
      <c r="D89" s="699">
        <v>59.941086448732548</v>
      </c>
      <c r="E89" s="699">
        <v>64.354019815645486</v>
      </c>
      <c r="F89" s="699">
        <v>56.0754521517676</v>
      </c>
      <c r="G89" s="1897">
        <v>32.313924050632913</v>
      </c>
      <c r="H89" s="1898"/>
      <c r="I89" s="1899">
        <v>91.180395487079963</v>
      </c>
      <c r="J89" s="1900"/>
      <c r="K89" s="1897">
        <v>50.385255147888266</v>
      </c>
      <c r="L89" s="1898"/>
      <c r="M89" s="699">
        <v>56.392465509107424</v>
      </c>
      <c r="N89" s="700">
        <v>60.888746487898658</v>
      </c>
      <c r="O89" s="700">
        <v>52.453921526308974</v>
      </c>
      <c r="P89" s="1897">
        <v>25.650632911392407</v>
      </c>
      <c r="Q89" s="1898"/>
      <c r="R89" s="1899">
        <v>85.996198794937129</v>
      </c>
      <c r="S89" s="1900"/>
      <c r="T89" s="1897">
        <v>48.198000114716166</v>
      </c>
      <c r="U89" s="1898"/>
    </row>
    <row r="90" spans="2:21" ht="24" customHeight="1" x14ac:dyDescent="0.25">
      <c r="B90" s="57"/>
      <c r="C90" s="58" t="s">
        <v>175</v>
      </c>
      <c r="D90" s="59">
        <v>59.836848342595481</v>
      </c>
      <c r="E90" s="59">
        <v>64.00897126238479</v>
      </c>
      <c r="F90" s="59">
        <v>56.18256365990505</v>
      </c>
      <c r="G90" s="1891">
        <v>32.17329545454546</v>
      </c>
      <c r="H90" s="1892"/>
      <c r="I90" s="1893">
        <v>91.916033943724898</v>
      </c>
      <c r="J90" s="1894"/>
      <c r="K90" s="1891">
        <v>49.967574578469517</v>
      </c>
      <c r="L90" s="1892"/>
      <c r="M90" s="59">
        <v>56.398927663295481</v>
      </c>
      <c r="N90" s="60">
        <v>60.457435796322777</v>
      </c>
      <c r="O90" s="60">
        <v>52.842037116961585</v>
      </c>
      <c r="P90" s="1891">
        <v>26.795860389610393</v>
      </c>
      <c r="Q90" s="1892"/>
      <c r="R90" s="1893">
        <v>86.256039628080742</v>
      </c>
      <c r="S90" s="1894"/>
      <c r="T90" s="1891">
        <v>47.936217288471802</v>
      </c>
      <c r="U90" s="1892"/>
    </row>
    <row r="91" spans="2:21" ht="24" customHeight="1" x14ac:dyDescent="0.25">
      <c r="B91" s="57"/>
      <c r="C91" s="58" t="s">
        <v>176</v>
      </c>
      <c r="D91" s="59">
        <v>60.211405304685869</v>
      </c>
      <c r="E91" s="59">
        <v>64.683566132091727</v>
      </c>
      <c r="F91" s="59">
        <v>56.295848796064561</v>
      </c>
      <c r="G91" s="1891">
        <v>35.587188612099645</v>
      </c>
      <c r="H91" s="1892"/>
      <c r="I91" s="1893">
        <v>91.858948226661241</v>
      </c>
      <c r="J91" s="1894"/>
      <c r="K91" s="1891">
        <v>50.055158247108942</v>
      </c>
      <c r="L91" s="1892"/>
      <c r="M91" s="59">
        <v>56.694117917692253</v>
      </c>
      <c r="N91" s="60">
        <v>61.340625230951154</v>
      </c>
      <c r="O91" s="60">
        <v>52.625787520497113</v>
      </c>
      <c r="P91" s="1891">
        <v>28.896797153024913</v>
      </c>
      <c r="Q91" s="1892"/>
      <c r="R91" s="1893">
        <v>86.241337138198134</v>
      </c>
      <c r="S91" s="1894"/>
      <c r="T91" s="1891">
        <v>48.107501521606814</v>
      </c>
      <c r="U91" s="1892"/>
    </row>
    <row r="92" spans="2:21" ht="24" customHeight="1" x14ac:dyDescent="0.25">
      <c r="B92" s="57"/>
      <c r="C92" s="58" t="s">
        <v>173</v>
      </c>
      <c r="D92" s="59">
        <v>60.301877248847561</v>
      </c>
      <c r="E92" s="59">
        <v>64.672855770888233</v>
      </c>
      <c r="F92" s="59">
        <v>56.474773609314369</v>
      </c>
      <c r="G92" s="1891">
        <v>37.082314588427053</v>
      </c>
      <c r="H92" s="1892"/>
      <c r="I92" s="1893">
        <v>92.000327184982197</v>
      </c>
      <c r="J92" s="1894"/>
      <c r="K92" s="1891">
        <v>49.926027085467169</v>
      </c>
      <c r="L92" s="1892"/>
      <c r="M92" s="59">
        <v>56.362298681442482</v>
      </c>
      <c r="N92" s="60">
        <v>60.745155014898181</v>
      </c>
      <c r="O92" s="60">
        <v>52.526951272100042</v>
      </c>
      <c r="P92" s="1891">
        <v>29.696414017929911</v>
      </c>
      <c r="Q92" s="1892"/>
      <c r="R92" s="1893">
        <v>85.734734775673786</v>
      </c>
      <c r="S92" s="1894"/>
      <c r="T92" s="1891">
        <v>47.706839649482198</v>
      </c>
      <c r="U92" s="1892"/>
    </row>
    <row r="93" spans="2:21" ht="24" customHeight="1" x14ac:dyDescent="0.25">
      <c r="B93" s="253">
        <v>23</v>
      </c>
      <c r="C93" s="254" t="s">
        <v>174</v>
      </c>
      <c r="D93" s="699">
        <v>60.80856478032117</v>
      </c>
      <c r="E93" s="699">
        <v>65.097088567300858</v>
      </c>
      <c r="F93" s="699">
        <v>57.035408719639655</v>
      </c>
      <c r="G93" s="1897">
        <v>37.785642062689583</v>
      </c>
      <c r="H93" s="1898"/>
      <c r="I93" s="1899">
        <v>92.133686570205825</v>
      </c>
      <c r="J93" s="1900"/>
      <c r="K93" s="1897">
        <v>50.56896714948406</v>
      </c>
      <c r="L93" s="1898"/>
      <c r="M93" s="699">
        <v>56.449375866851589</v>
      </c>
      <c r="N93" s="700">
        <v>60.623423688141244</v>
      </c>
      <c r="O93" s="700">
        <v>52.776879808624813</v>
      </c>
      <c r="P93" s="1897">
        <v>30.37411526794742</v>
      </c>
      <c r="Q93" s="1898"/>
      <c r="R93" s="1899">
        <v>85.188506215610346</v>
      </c>
      <c r="S93" s="1900"/>
      <c r="T93" s="1897">
        <v>47.984474107734542</v>
      </c>
      <c r="U93" s="1898"/>
    </row>
    <row r="94" spans="2:21" ht="24" customHeight="1" x14ac:dyDescent="0.25">
      <c r="B94" s="57"/>
      <c r="C94" s="58" t="s">
        <v>175</v>
      </c>
      <c r="D94" s="59">
        <v>60.762524487621569</v>
      </c>
      <c r="E94" s="59">
        <v>64.983239129902856</v>
      </c>
      <c r="F94" s="59">
        <v>57.046531667384748</v>
      </c>
      <c r="G94" s="1891">
        <v>38.345484001620086</v>
      </c>
      <c r="H94" s="1892"/>
      <c r="I94" s="1893">
        <v>92.154141323427368</v>
      </c>
      <c r="J94" s="1894"/>
      <c r="K94" s="1891">
        <v>50.412926391382406</v>
      </c>
      <c r="L94" s="1892"/>
      <c r="M94" s="59">
        <v>57.044988486521788</v>
      </c>
      <c r="N94" s="60">
        <v>61.207761383934034</v>
      </c>
      <c r="O94" s="60">
        <v>53.380008616975438</v>
      </c>
      <c r="P94" s="1891">
        <v>31.743620899149455</v>
      </c>
      <c r="Q94" s="1892"/>
      <c r="R94" s="1893">
        <v>86.733069355431283</v>
      </c>
      <c r="S94" s="1894"/>
      <c r="T94" s="1891">
        <v>48.022299914957962</v>
      </c>
      <c r="U94" s="1892"/>
    </row>
    <row r="95" spans="2:21" ht="2.15" customHeight="1" x14ac:dyDescent="0.25">
      <c r="B95" s="679"/>
      <c r="C95" s="680"/>
      <c r="D95" s="681"/>
      <c r="E95" s="701"/>
      <c r="F95" s="701"/>
      <c r="G95" s="1918"/>
      <c r="H95" s="1919"/>
      <c r="I95" s="1918"/>
      <c r="J95" s="1919"/>
      <c r="K95" s="1918"/>
      <c r="L95" s="1919"/>
      <c r="M95" s="701"/>
      <c r="N95" s="701"/>
      <c r="O95" s="701"/>
      <c r="P95" s="1918"/>
      <c r="Q95" s="1919"/>
      <c r="R95" s="1918"/>
      <c r="S95" s="1919"/>
      <c r="T95" s="1918"/>
      <c r="U95" s="1919"/>
    </row>
    <row r="96" spans="2:21" s="69" customFormat="1" ht="18" customHeight="1" x14ac:dyDescent="0.3">
      <c r="B96" s="87" t="s">
        <v>507</v>
      </c>
      <c r="C96" s="87"/>
      <c r="D96" s="88"/>
      <c r="E96" s="88"/>
      <c r="F96" s="88"/>
      <c r="G96" s="88"/>
      <c r="H96" s="88"/>
      <c r="I96" s="88"/>
      <c r="J96" s="688"/>
      <c r="K96" s="688"/>
      <c r="L96" s="88"/>
      <c r="M96" s="88"/>
      <c r="N96" s="688"/>
      <c r="O96" s="688"/>
      <c r="P96" s="694"/>
      <c r="Q96" s="88"/>
      <c r="R96" s="688"/>
      <c r="S96" s="688"/>
      <c r="T96" s="688"/>
      <c r="U96" s="688"/>
    </row>
    <row r="97" spans="2:21" ht="18" customHeight="1" x14ac:dyDescent="0.25">
      <c r="K97" s="689"/>
    </row>
    <row r="98" spans="2:21" ht="18" customHeight="1" x14ac:dyDescent="0.25"/>
    <row r="99" spans="2:21" s="653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4">
      <c r="B100" s="1917"/>
      <c r="C100" s="1917"/>
      <c r="D100" s="1917"/>
      <c r="E100" s="1917"/>
      <c r="F100" s="1917"/>
      <c r="G100" s="1917"/>
      <c r="H100" s="1917"/>
      <c r="I100" s="1917"/>
      <c r="J100" s="1917"/>
      <c r="K100" s="1917"/>
      <c r="L100" s="1917"/>
      <c r="M100" s="1917"/>
      <c r="N100" s="1917"/>
      <c r="O100" s="1917"/>
      <c r="P100" s="1917"/>
      <c r="Q100" s="1917"/>
      <c r="R100" s="1917"/>
      <c r="S100" s="1917"/>
      <c r="T100" s="1917"/>
      <c r="U100" s="1917"/>
    </row>
    <row r="101" spans="2:21" ht="18" customHeight="1" x14ac:dyDescent="0.4">
      <c r="B101" s="876" t="str">
        <f>+Capa!$G$15</f>
        <v>Indicadores de Conjuntura  •  setembro | 2023</v>
      </c>
      <c r="C101" s="173"/>
      <c r="U101" s="150" t="s">
        <v>566</v>
      </c>
    </row>
  </sheetData>
  <mergeCells count="176">
    <mergeCell ref="G94:H94"/>
    <mergeCell ref="I94:J94"/>
    <mergeCell ref="K94:L94"/>
    <mergeCell ref="P94:Q94"/>
    <mergeCell ref="R94:S94"/>
    <mergeCell ref="T94:U94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I73:J74"/>
    <mergeCell ref="K73:L74"/>
    <mergeCell ref="M73:M74"/>
    <mergeCell ref="N73:N74"/>
    <mergeCell ref="O73:O74"/>
    <mergeCell ref="P73:Q74"/>
    <mergeCell ref="B9:C9"/>
    <mergeCell ref="B10:C10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1:C11"/>
    <mergeCell ref="G78:H78"/>
    <mergeCell ref="I78:J78"/>
    <mergeCell ref="K78:L78"/>
    <mergeCell ref="P78:Q78"/>
    <mergeCell ref="R78:S78"/>
    <mergeCell ref="T78:U78"/>
    <mergeCell ref="T75:U75"/>
    <mergeCell ref="B76:C76"/>
    <mergeCell ref="G76:H76"/>
    <mergeCell ref="I76:J76"/>
    <mergeCell ref="K76:L76"/>
    <mergeCell ref="P76:Q76"/>
    <mergeCell ref="R76:S76"/>
    <mergeCell ref="T76:U76"/>
    <mergeCell ref="B75:C75"/>
    <mergeCell ref="G75:H75"/>
    <mergeCell ref="I75:J75"/>
    <mergeCell ref="K75:L75"/>
    <mergeCell ref="P75:Q75"/>
    <mergeCell ref="R75:S75"/>
    <mergeCell ref="B77:C77"/>
    <mergeCell ref="G77:H77"/>
    <mergeCell ref="I77:J77"/>
    <mergeCell ref="K77:L77"/>
    <mergeCell ref="G79:H79"/>
    <mergeCell ref="I79:J79"/>
    <mergeCell ref="K79:L79"/>
    <mergeCell ref="P79:Q79"/>
    <mergeCell ref="R79:S79"/>
    <mergeCell ref="T79:U79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83:H83"/>
    <mergeCell ref="I83:J83"/>
    <mergeCell ref="K83:L83"/>
    <mergeCell ref="P83:Q83"/>
    <mergeCell ref="R83:S83"/>
    <mergeCell ref="T83:U83"/>
    <mergeCell ref="G82:H82"/>
    <mergeCell ref="I82:J82"/>
    <mergeCell ref="K82:L82"/>
    <mergeCell ref="P82:Q82"/>
    <mergeCell ref="R82:S82"/>
    <mergeCell ref="T82:U82"/>
    <mergeCell ref="G85:H85"/>
    <mergeCell ref="I85:J85"/>
    <mergeCell ref="K85:L85"/>
    <mergeCell ref="P85:Q85"/>
    <mergeCell ref="R85:S85"/>
    <mergeCell ref="T85:U85"/>
    <mergeCell ref="G84:H84"/>
    <mergeCell ref="I84:J84"/>
    <mergeCell ref="K84:L84"/>
    <mergeCell ref="P84:Q84"/>
    <mergeCell ref="R84:S84"/>
    <mergeCell ref="T84:U84"/>
    <mergeCell ref="K87:L87"/>
    <mergeCell ref="P87:Q87"/>
    <mergeCell ref="R87:S87"/>
    <mergeCell ref="T87:U87"/>
    <mergeCell ref="G86:H86"/>
    <mergeCell ref="I86:J86"/>
    <mergeCell ref="K86:L86"/>
    <mergeCell ref="P86:Q86"/>
    <mergeCell ref="R86:S86"/>
    <mergeCell ref="T86:U86"/>
    <mergeCell ref="B100:U100"/>
    <mergeCell ref="G95:H95"/>
    <mergeCell ref="I95:J95"/>
    <mergeCell ref="K95:L95"/>
    <mergeCell ref="P95:Q95"/>
    <mergeCell ref="R95:S95"/>
    <mergeCell ref="T95:U95"/>
    <mergeCell ref="G91:H91"/>
    <mergeCell ref="I91:J91"/>
    <mergeCell ref="K91:L91"/>
    <mergeCell ref="P91:Q91"/>
    <mergeCell ref="R91:S91"/>
    <mergeCell ref="T91:U91"/>
    <mergeCell ref="G92:H92"/>
    <mergeCell ref="I92:J92"/>
    <mergeCell ref="K92:L92"/>
    <mergeCell ref="P92:Q92"/>
    <mergeCell ref="R92:S92"/>
    <mergeCell ref="T92:U92"/>
    <mergeCell ref="G93:H93"/>
    <mergeCell ref="I93:J93"/>
    <mergeCell ref="K93:L93"/>
    <mergeCell ref="P93:Q93"/>
    <mergeCell ref="R93:S93"/>
    <mergeCell ref="T93:U93"/>
    <mergeCell ref="P77:Q77"/>
    <mergeCell ref="R77:S77"/>
    <mergeCell ref="T77:U77"/>
    <mergeCell ref="G90:H90"/>
    <mergeCell ref="I90:J90"/>
    <mergeCell ref="K90:L90"/>
    <mergeCell ref="P90:Q90"/>
    <mergeCell ref="R90:S90"/>
    <mergeCell ref="T90:U90"/>
    <mergeCell ref="G89:H89"/>
    <mergeCell ref="I89:J89"/>
    <mergeCell ref="K89:L89"/>
    <mergeCell ref="P89:Q89"/>
    <mergeCell ref="R89:S89"/>
    <mergeCell ref="T89:U89"/>
    <mergeCell ref="G88:H88"/>
    <mergeCell ref="I88:J88"/>
    <mergeCell ref="K88:L88"/>
    <mergeCell ref="P88:Q88"/>
    <mergeCell ref="R88:S88"/>
    <mergeCell ref="T88:U88"/>
    <mergeCell ref="G87:H87"/>
    <mergeCell ref="I87:J87"/>
  </mergeCells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B1:W101"/>
  <sheetViews>
    <sheetView showGridLines="0" view="pageBreakPreview" topLeftCell="A69" zoomScale="65" zoomScaleNormal="50" zoomScaleSheetLayoutView="65" workbookViewId="0">
      <selection activeCell="L90" sqref="L9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8.453125" style="9" customWidth="1"/>
    <col min="5" max="5" width="8.7265625" style="9" customWidth="1"/>
    <col min="6" max="6" width="11.1796875" style="9" customWidth="1"/>
    <col min="7" max="8" width="10.54296875" style="9" customWidth="1"/>
    <col min="9" max="9" width="8.7265625" style="9" customWidth="1"/>
    <col min="10" max="10" width="9.7265625" style="9" customWidth="1"/>
    <col min="11" max="11" width="10.26953125" style="9" customWidth="1"/>
    <col min="12" max="12" width="12.81640625" style="9" customWidth="1"/>
    <col min="13" max="13" width="11.1796875" style="9" customWidth="1"/>
    <col min="14" max="14" width="11.7265625" style="9" customWidth="1"/>
    <col min="15" max="15" width="13.81640625" style="9" customWidth="1"/>
    <col min="16" max="17" width="10.7265625" style="9" customWidth="1"/>
    <col min="18" max="18" width="10" style="9" customWidth="1"/>
    <col min="19" max="19" width="9.26953125" style="9" customWidth="1"/>
    <col min="20" max="21" width="9.7265625" style="9" customWidth="1"/>
    <col min="22" max="16384" width="9.1796875" style="9"/>
  </cols>
  <sheetData>
    <row r="1" spans="2:23" ht="26.25" customHeight="1" x14ac:dyDescent="0.25">
      <c r="B1" s="1352" t="s">
        <v>9</v>
      </c>
      <c r="C1" s="1352"/>
      <c r="D1" s="1352"/>
      <c r="E1" s="1352"/>
      <c r="F1" s="1352"/>
      <c r="G1" s="1352"/>
      <c r="H1" s="1352"/>
      <c r="I1" s="1352"/>
      <c r="J1" s="1352"/>
      <c r="K1" s="1352"/>
      <c r="L1" s="1352"/>
      <c r="M1" s="1352"/>
      <c r="N1" s="1352"/>
      <c r="O1" s="1352"/>
      <c r="P1" s="1352"/>
      <c r="Q1" s="1352"/>
      <c r="R1" s="1352"/>
      <c r="S1" s="1352"/>
      <c r="T1" s="1352"/>
      <c r="U1" s="1352"/>
    </row>
    <row r="2" spans="2:23" s="20" customFormat="1" ht="4" customHeight="1" x14ac:dyDescent="0.25"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  <c r="R2" s="1183"/>
      <c r="S2" s="1183"/>
      <c r="T2" s="1183"/>
      <c r="U2" s="1183"/>
    </row>
    <row r="3" spans="2:23" s="653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1123" t="s">
        <v>0</v>
      </c>
    </row>
    <row r="5" spans="2:23" ht="18" customHeight="1" x14ac:dyDescent="0.4">
      <c r="B5" s="39" t="s">
        <v>515</v>
      </c>
      <c r="C5" s="674"/>
      <c r="S5" s="695"/>
      <c r="T5" s="695"/>
      <c r="U5" s="695"/>
    </row>
    <row r="6" spans="2:23" ht="28" customHeight="1" x14ac:dyDescent="0.25">
      <c r="B6" s="1810"/>
      <c r="C6" s="1810"/>
      <c r="D6" s="1279" t="s">
        <v>516</v>
      </c>
      <c r="E6" s="1279"/>
      <c r="F6" s="1279"/>
      <c r="G6" s="1279"/>
      <c r="H6" s="1279" t="s">
        <v>517</v>
      </c>
      <c r="I6" s="1279"/>
      <c r="J6" s="1279"/>
      <c r="K6" s="1279"/>
      <c r="L6" s="1279"/>
      <c r="M6" s="1279"/>
      <c r="N6" s="1279"/>
      <c r="O6" s="1279"/>
      <c r="P6" s="1279"/>
      <c r="Q6" s="1279"/>
      <c r="R6" s="1279" t="s">
        <v>518</v>
      </c>
      <c r="S6" s="1279"/>
      <c r="T6" s="1279"/>
      <c r="U6" s="1279"/>
    </row>
    <row r="7" spans="2:23" ht="28" customHeight="1" x14ac:dyDescent="0.25">
      <c r="B7" s="1810"/>
      <c r="C7" s="1810"/>
      <c r="D7" s="1213"/>
      <c r="E7" s="1213"/>
      <c r="F7" s="1213"/>
      <c r="G7" s="1213"/>
      <c r="H7" s="1213" t="s">
        <v>58</v>
      </c>
      <c r="I7" s="1213"/>
      <c r="J7" s="1213"/>
      <c r="K7" s="1213"/>
      <c r="L7" s="1213" t="s">
        <v>519</v>
      </c>
      <c r="M7" s="1213"/>
      <c r="N7" s="1213"/>
      <c r="O7" s="1213" t="s">
        <v>520</v>
      </c>
      <c r="P7" s="1213"/>
      <c r="Q7" s="1213"/>
      <c r="R7" s="1213"/>
      <c r="S7" s="1213"/>
      <c r="T7" s="1213"/>
      <c r="U7" s="1213"/>
    </row>
    <row r="8" spans="2:23" ht="24" customHeight="1" x14ac:dyDescent="0.25">
      <c r="B8" s="1810"/>
      <c r="C8" s="1810"/>
      <c r="D8" s="1213" t="s">
        <v>130</v>
      </c>
      <c r="E8" s="1213"/>
      <c r="F8" s="1213" t="s">
        <v>59</v>
      </c>
      <c r="G8" s="1213" t="s">
        <v>126</v>
      </c>
      <c r="H8" s="1213" t="s">
        <v>130</v>
      </c>
      <c r="I8" s="1213"/>
      <c r="J8" s="1213" t="s">
        <v>59</v>
      </c>
      <c r="K8" s="1213" t="s">
        <v>126</v>
      </c>
      <c r="L8" s="1213" t="s">
        <v>130</v>
      </c>
      <c r="M8" s="1213" t="s">
        <v>59</v>
      </c>
      <c r="N8" s="1213" t="s">
        <v>126</v>
      </c>
      <c r="O8" s="1213" t="s">
        <v>130</v>
      </c>
      <c r="P8" s="1213" t="s">
        <v>59</v>
      </c>
      <c r="Q8" s="1213" t="s">
        <v>126</v>
      </c>
      <c r="R8" s="1213" t="s">
        <v>130</v>
      </c>
      <c r="S8" s="1213"/>
      <c r="T8" s="1213" t="s">
        <v>59</v>
      </c>
      <c r="U8" s="1213" t="s">
        <v>126</v>
      </c>
    </row>
    <row r="9" spans="2:23" ht="24" customHeight="1" x14ac:dyDescent="0.25">
      <c r="B9" s="1904"/>
      <c r="C9" s="1904"/>
      <c r="D9" s="1819"/>
      <c r="E9" s="1819"/>
      <c r="F9" s="1819"/>
      <c r="G9" s="1819"/>
      <c r="H9" s="1819"/>
      <c r="I9" s="1819"/>
      <c r="J9" s="1819"/>
      <c r="K9" s="1819"/>
      <c r="L9" s="1819"/>
      <c r="M9" s="1819"/>
      <c r="N9" s="1819"/>
      <c r="O9" s="1819"/>
      <c r="P9" s="1819"/>
      <c r="Q9" s="1819"/>
      <c r="R9" s="1819"/>
      <c r="S9" s="1819"/>
      <c r="T9" s="1819"/>
      <c r="U9" s="1819"/>
    </row>
    <row r="10" spans="2:23" ht="24" customHeight="1" x14ac:dyDescent="0.25">
      <c r="B10" s="1177">
        <v>2020</v>
      </c>
      <c r="C10" s="1177"/>
      <c r="D10" s="1364">
        <v>658.72499999999991</v>
      </c>
      <c r="E10" s="1365"/>
      <c r="F10" s="129">
        <v>-2.3315293943213189</v>
      </c>
      <c r="G10" s="48"/>
      <c r="H10" s="1365">
        <v>4010.3</v>
      </c>
      <c r="I10" s="1365"/>
      <c r="J10" s="129">
        <v>-1.8094118799275249</v>
      </c>
      <c r="K10" s="129"/>
      <c r="L10" s="50">
        <v>3297.8749999999995</v>
      </c>
      <c r="M10" s="129">
        <v>1.9199567333693768</v>
      </c>
      <c r="N10" s="48"/>
      <c r="O10" s="129">
        <v>595.625</v>
      </c>
      <c r="P10" s="129">
        <v>-17.090061247216038</v>
      </c>
      <c r="Q10" s="129"/>
      <c r="R10" s="1237">
        <v>14.75</v>
      </c>
      <c r="S10" s="1238"/>
      <c r="T10" s="129">
        <v>-15.954415954415978</v>
      </c>
      <c r="U10" s="129"/>
    </row>
    <row r="11" spans="2:23" ht="24" customHeight="1" x14ac:dyDescent="0.25">
      <c r="B11" s="1177">
        <v>2021</v>
      </c>
      <c r="C11" s="1177"/>
      <c r="D11" s="1364">
        <v>704.1</v>
      </c>
      <c r="E11" s="1365"/>
      <c r="F11" s="129">
        <v>6.8883069566207711</v>
      </c>
      <c r="G11" s="48"/>
      <c r="H11" s="1365">
        <v>4067.1499999999996</v>
      </c>
      <c r="I11" s="1365"/>
      <c r="J11" s="129">
        <v>1.4175996808218683</v>
      </c>
      <c r="K11" s="129"/>
      <c r="L11" s="50">
        <v>3377.9750000000004</v>
      </c>
      <c r="M11" s="129">
        <v>2.4288367509381237</v>
      </c>
      <c r="N11" s="48"/>
      <c r="O11" s="129">
        <v>586.52499999999998</v>
      </c>
      <c r="P11" s="129">
        <v>-1.5278069254984317</v>
      </c>
      <c r="Q11" s="129"/>
      <c r="R11" s="1237">
        <v>41.024999999999999</v>
      </c>
      <c r="S11" s="1238"/>
      <c r="T11" s="129">
        <v>178.13559322033896</v>
      </c>
      <c r="U11" s="129"/>
    </row>
    <row r="12" spans="2:23" ht="24" customHeight="1" x14ac:dyDescent="0.25">
      <c r="B12" s="1177">
        <v>2022</v>
      </c>
      <c r="C12" s="1177"/>
      <c r="D12" s="1364">
        <v>711.35</v>
      </c>
      <c r="E12" s="1365"/>
      <c r="F12" s="129">
        <v>1.029683283624494</v>
      </c>
      <c r="G12" s="48"/>
      <c r="H12" s="1365">
        <v>4164.7250000000004</v>
      </c>
      <c r="I12" s="1365"/>
      <c r="J12" s="129">
        <v>2.3991001069545215</v>
      </c>
      <c r="K12" s="129"/>
      <c r="L12" s="50">
        <v>3477.9749999999999</v>
      </c>
      <c r="M12" s="129">
        <v>2.9603534662038467</v>
      </c>
      <c r="N12" s="48"/>
      <c r="O12" s="129">
        <v>573.30000000000007</v>
      </c>
      <c r="P12" s="129">
        <v>-2.2548058480030497</v>
      </c>
      <c r="Q12" s="129"/>
      <c r="R12" s="1237">
        <v>32.524999999999999</v>
      </c>
      <c r="S12" s="1238"/>
      <c r="T12" s="129">
        <v>-20.719073735527115</v>
      </c>
      <c r="U12" s="129"/>
    </row>
    <row r="13" spans="2:23" ht="24" customHeight="1" x14ac:dyDescent="0.25">
      <c r="B13" s="1374"/>
      <c r="C13" s="1374"/>
      <c r="D13" s="1391"/>
      <c r="E13" s="1392"/>
      <c r="F13" s="135"/>
      <c r="G13" s="54"/>
      <c r="H13" s="1392"/>
      <c r="I13" s="1392"/>
      <c r="J13" s="135"/>
      <c r="K13" s="135"/>
      <c r="L13" s="56"/>
      <c r="M13" s="135"/>
      <c r="N13" s="54"/>
      <c r="O13" s="135"/>
      <c r="P13" s="135"/>
      <c r="Q13" s="135"/>
      <c r="R13" s="1219"/>
      <c r="S13" s="1220"/>
      <c r="T13" s="135"/>
      <c r="U13" s="135"/>
    </row>
    <row r="14" spans="2:23" ht="24" customHeight="1" x14ac:dyDescent="0.25">
      <c r="B14" s="57">
        <v>19</v>
      </c>
      <c r="C14" s="58" t="s">
        <v>176</v>
      </c>
      <c r="D14" s="1387">
        <v>665.8</v>
      </c>
      <c r="E14" s="1388"/>
      <c r="F14" s="139">
        <v>5.5150554675118757</v>
      </c>
      <c r="G14" s="100">
        <v>6.1520603598374857</v>
      </c>
      <c r="H14" s="1388">
        <v>4126.1000000000004</v>
      </c>
      <c r="I14" s="1388"/>
      <c r="J14" s="139">
        <v>0.85058538850733001</v>
      </c>
      <c r="K14" s="139">
        <v>0.71339924879387784</v>
      </c>
      <c r="L14" s="61">
        <v>3281.8</v>
      </c>
      <c r="M14" s="139">
        <v>3.1201885310290667</v>
      </c>
      <c r="N14" s="100">
        <v>2.1114517811423372</v>
      </c>
      <c r="O14" s="139">
        <v>710.7</v>
      </c>
      <c r="P14" s="139">
        <v>-6.5606100447015532</v>
      </c>
      <c r="Q14" s="139">
        <v>-3.5173642030276064</v>
      </c>
      <c r="R14" s="1208">
        <v>14.7</v>
      </c>
      <c r="S14" s="1209"/>
      <c r="T14" s="139">
        <v>-31.308411214953267</v>
      </c>
      <c r="U14" s="139">
        <v>-13.093289689034361</v>
      </c>
    </row>
    <row r="15" spans="2:23" ht="24" customHeight="1" x14ac:dyDescent="0.25">
      <c r="B15" s="57"/>
      <c r="C15" s="58" t="s">
        <v>173</v>
      </c>
      <c r="D15" s="1387">
        <v>685.9</v>
      </c>
      <c r="E15" s="1388"/>
      <c r="F15" s="139">
        <v>1.8713797712758051</v>
      </c>
      <c r="G15" s="100">
        <v>5.0299774196060021</v>
      </c>
      <c r="H15" s="1388">
        <v>4082.9</v>
      </c>
      <c r="I15" s="1388"/>
      <c r="J15" s="139">
        <v>0.60864422650437344</v>
      </c>
      <c r="K15" s="139">
        <v>0.68719838770316954</v>
      </c>
      <c r="L15" s="61">
        <v>3251.5</v>
      </c>
      <c r="M15" s="139">
        <v>2.5968698725230333</v>
      </c>
      <c r="N15" s="100">
        <v>2.2329644637173018</v>
      </c>
      <c r="O15" s="139">
        <v>706.6</v>
      </c>
      <c r="P15" s="139">
        <v>-3.7198528409865039</v>
      </c>
      <c r="Q15" s="139">
        <v>-3.5672337997919468</v>
      </c>
      <c r="R15" s="1208">
        <v>17.100000000000001</v>
      </c>
      <c r="S15" s="1209"/>
      <c r="T15" s="139">
        <v>-14.070351758793953</v>
      </c>
      <c r="U15" s="139">
        <v>-13.333333333333307</v>
      </c>
    </row>
    <row r="16" spans="2:23" ht="24" customHeight="1" x14ac:dyDescent="0.25">
      <c r="B16" s="253">
        <v>20</v>
      </c>
      <c r="C16" s="254" t="s">
        <v>174</v>
      </c>
      <c r="D16" s="1389">
        <v>676.4</v>
      </c>
      <c r="E16" s="1390"/>
      <c r="F16" s="267">
        <v>0.3709749220952574</v>
      </c>
      <c r="G16" s="268">
        <v>0.3709749220952574</v>
      </c>
      <c r="H16" s="1390">
        <v>4053.6</v>
      </c>
      <c r="I16" s="1390"/>
      <c r="J16" s="267">
        <v>0.27458256029684325</v>
      </c>
      <c r="K16" s="267">
        <v>0.27458256029684325</v>
      </c>
      <c r="L16" s="266">
        <v>3279.7</v>
      </c>
      <c r="M16" s="267">
        <v>3.0995567570965887</v>
      </c>
      <c r="N16" s="268">
        <v>3.0995567570965887</v>
      </c>
      <c r="O16" s="267">
        <v>643</v>
      </c>
      <c r="P16" s="267">
        <v>-11.200110481977632</v>
      </c>
      <c r="Q16" s="267">
        <v>-11.200110481977632</v>
      </c>
      <c r="R16" s="1503">
        <v>14.3</v>
      </c>
      <c r="S16" s="1502"/>
      <c r="T16" s="267">
        <v>-33.796296296296305</v>
      </c>
      <c r="U16" s="267">
        <v>-33.796296296296305</v>
      </c>
    </row>
    <row r="17" spans="2:21" ht="24" customHeight="1" x14ac:dyDescent="0.25">
      <c r="B17" s="57"/>
      <c r="C17" s="58" t="s">
        <v>175</v>
      </c>
      <c r="D17" s="1387">
        <v>651.6</v>
      </c>
      <c r="E17" s="1388"/>
      <c r="F17" s="139">
        <v>-3.0645641178220773</v>
      </c>
      <c r="G17" s="100">
        <v>-1.3446252135799863</v>
      </c>
      <c r="H17" s="1388">
        <v>3936.8</v>
      </c>
      <c r="I17" s="1388"/>
      <c r="J17" s="139">
        <v>-3.634983966905736</v>
      </c>
      <c r="K17" s="139">
        <v>-1.6904943527153771</v>
      </c>
      <c r="L17" s="61">
        <v>3265.7</v>
      </c>
      <c r="M17" s="139">
        <v>1.1491048751780975</v>
      </c>
      <c r="N17" s="100">
        <v>2.1171037646067647</v>
      </c>
      <c r="O17" s="139">
        <v>578.9</v>
      </c>
      <c r="P17" s="139">
        <v>-20.936902485659658</v>
      </c>
      <c r="Q17" s="139">
        <v>-16.095584700954479</v>
      </c>
      <c r="R17" s="1208">
        <v>13.3</v>
      </c>
      <c r="S17" s="1209"/>
      <c r="T17" s="139">
        <v>-20.833333333333336</v>
      </c>
      <c r="U17" s="139">
        <v>-28.125000000000011</v>
      </c>
    </row>
    <row r="18" spans="2:21" ht="24" customHeight="1" x14ac:dyDescent="0.25">
      <c r="B18" s="57"/>
      <c r="C18" s="58" t="s">
        <v>176</v>
      </c>
      <c r="D18" s="1387">
        <v>634.09999999999991</v>
      </c>
      <c r="E18" s="1388"/>
      <c r="F18" s="139">
        <v>-4.7611895464103382</v>
      </c>
      <c r="G18" s="100">
        <v>-2.4752721308216152</v>
      </c>
      <c r="H18" s="1388">
        <v>4006.1</v>
      </c>
      <c r="I18" s="1388"/>
      <c r="J18" s="139">
        <v>-2.9083153583286947</v>
      </c>
      <c r="K18" s="139">
        <v>-2.1005557414374265</v>
      </c>
      <c r="L18" s="61">
        <v>3311.7</v>
      </c>
      <c r="M18" s="139">
        <v>0.91108537997439676</v>
      </c>
      <c r="N18" s="100">
        <v>1.7087138213898623</v>
      </c>
      <c r="O18" s="139">
        <v>577.9</v>
      </c>
      <c r="P18" s="139">
        <v>-18.685802729703116</v>
      </c>
      <c r="Q18" s="139">
        <v>-16.945085371481305</v>
      </c>
      <c r="R18" s="1208">
        <v>18.2</v>
      </c>
      <c r="S18" s="1209"/>
      <c r="T18" s="139">
        <v>23.809523809523814</v>
      </c>
      <c r="U18" s="139">
        <v>-13.747645951035803</v>
      </c>
    </row>
    <row r="19" spans="2:21" ht="24" customHeight="1" x14ac:dyDescent="0.25">
      <c r="B19" s="57"/>
      <c r="C19" s="58" t="s">
        <v>173</v>
      </c>
      <c r="D19" s="1387">
        <v>672.8</v>
      </c>
      <c r="E19" s="1388"/>
      <c r="F19" s="139">
        <v>-1.9098994022452298</v>
      </c>
      <c r="G19" s="100">
        <v>-2.3315293943213189</v>
      </c>
      <c r="H19" s="1388">
        <v>4044.7</v>
      </c>
      <c r="I19" s="1388"/>
      <c r="J19" s="139">
        <v>-0.93560949325235399</v>
      </c>
      <c r="K19" s="139">
        <v>-1.8094118799275249</v>
      </c>
      <c r="L19" s="61">
        <v>3334.4</v>
      </c>
      <c r="M19" s="139">
        <v>2.5495924957711802</v>
      </c>
      <c r="N19" s="100">
        <v>1.9199567333693768</v>
      </c>
      <c r="O19" s="139">
        <v>582.70000000000005</v>
      </c>
      <c r="P19" s="139">
        <v>-17.534673082366258</v>
      </c>
      <c r="Q19" s="139">
        <v>-17.090061247216038</v>
      </c>
      <c r="R19" s="1208">
        <v>13.2</v>
      </c>
      <c r="S19" s="1209"/>
      <c r="T19" s="139">
        <v>-22.807017543859665</v>
      </c>
      <c r="U19" s="139">
        <v>-15.954415954415978</v>
      </c>
    </row>
    <row r="20" spans="2:21" ht="24" customHeight="1" x14ac:dyDescent="0.25">
      <c r="B20" s="253">
        <v>21</v>
      </c>
      <c r="C20" s="254" t="s">
        <v>174</v>
      </c>
      <c r="D20" s="1389">
        <v>678.7</v>
      </c>
      <c r="E20" s="1390"/>
      <c r="F20" s="267">
        <v>0.3400354819633522</v>
      </c>
      <c r="G20" s="268">
        <v>0.3400354819633522</v>
      </c>
      <c r="H20" s="1390">
        <v>3969</v>
      </c>
      <c r="I20" s="1390"/>
      <c r="J20" s="267">
        <v>-2.087033747779754</v>
      </c>
      <c r="K20" s="267">
        <v>-2.087033747779754</v>
      </c>
      <c r="L20" s="266">
        <v>3285.4</v>
      </c>
      <c r="M20" s="267">
        <v>0.17379638381560536</v>
      </c>
      <c r="N20" s="268">
        <v>0.17379638381560536</v>
      </c>
      <c r="O20" s="267">
        <v>577.4</v>
      </c>
      <c r="P20" s="267">
        <v>-10.202177293934689</v>
      </c>
      <c r="Q20" s="267">
        <v>-10.202177293934689</v>
      </c>
      <c r="R20" s="1503">
        <v>33.799999999999997</v>
      </c>
      <c r="S20" s="1502"/>
      <c r="T20" s="267">
        <v>136.36363636363632</v>
      </c>
      <c r="U20" s="267">
        <v>136.36363636363632</v>
      </c>
    </row>
    <row r="21" spans="2:21" ht="24" customHeight="1" x14ac:dyDescent="0.25">
      <c r="B21" s="57"/>
      <c r="C21" s="58" t="s">
        <v>175</v>
      </c>
      <c r="D21" s="1387">
        <v>681.2</v>
      </c>
      <c r="E21" s="1388"/>
      <c r="F21" s="139">
        <v>4.5426642111725091</v>
      </c>
      <c r="G21" s="100">
        <v>2.4021084337349397</v>
      </c>
      <c r="H21" s="1388">
        <v>4088.6</v>
      </c>
      <c r="I21" s="1388"/>
      <c r="J21" s="139">
        <v>3.8559235927656976</v>
      </c>
      <c r="K21" s="139">
        <v>0.84100921105327853</v>
      </c>
      <c r="L21" s="61">
        <v>3387.3</v>
      </c>
      <c r="M21" s="139">
        <v>3.7235508466791245</v>
      </c>
      <c r="N21" s="100">
        <v>1.9448773184221224</v>
      </c>
      <c r="O21" s="139">
        <v>601.20000000000005</v>
      </c>
      <c r="P21" s="139">
        <v>3.8521333563655391</v>
      </c>
      <c r="Q21" s="139">
        <v>-3.5436615107619418</v>
      </c>
      <c r="R21" s="1208">
        <v>40.700000000000003</v>
      </c>
      <c r="S21" s="1209"/>
      <c r="T21" s="139">
        <v>206.01503759398497</v>
      </c>
      <c r="U21" s="139">
        <v>169.92753623188403</v>
      </c>
    </row>
    <row r="22" spans="2:21" ht="24" customHeight="1" x14ac:dyDescent="0.25">
      <c r="B22" s="57"/>
      <c r="C22" s="58" t="s">
        <v>176</v>
      </c>
      <c r="D22" s="1387">
        <v>732.9</v>
      </c>
      <c r="E22" s="1388"/>
      <c r="F22" s="139">
        <v>15.581138621668522</v>
      </c>
      <c r="G22" s="100">
        <v>6.6612303144590213</v>
      </c>
      <c r="H22" s="1388">
        <v>4103.2</v>
      </c>
      <c r="I22" s="1388"/>
      <c r="J22" s="139">
        <v>2.4238036993584844</v>
      </c>
      <c r="K22" s="139">
        <v>1.3695661234526701</v>
      </c>
      <c r="L22" s="61">
        <v>3397.5</v>
      </c>
      <c r="M22" s="139">
        <v>2.5908143853609955</v>
      </c>
      <c r="N22" s="100">
        <v>2.161893457507813</v>
      </c>
      <c r="O22" s="139">
        <v>599.4</v>
      </c>
      <c r="P22" s="139">
        <v>3.7203668454749872</v>
      </c>
      <c r="Q22" s="139">
        <v>-1.211245693966001</v>
      </c>
      <c r="R22" s="1208">
        <v>42</v>
      </c>
      <c r="S22" s="1209"/>
      <c r="T22" s="139">
        <v>130.7692307692308</v>
      </c>
      <c r="U22" s="139">
        <v>154.36681222707426</v>
      </c>
    </row>
    <row r="23" spans="2:21" ht="24" customHeight="1" x14ac:dyDescent="0.25">
      <c r="B23" s="57"/>
      <c r="C23" s="58" t="s">
        <v>173</v>
      </c>
      <c r="D23" s="1387">
        <v>723.59999999999991</v>
      </c>
      <c r="E23" s="1388"/>
      <c r="F23" s="139">
        <v>7.5505350772889335</v>
      </c>
      <c r="G23" s="100">
        <v>6.8883069566207711</v>
      </c>
      <c r="H23" s="1388">
        <v>4107.8</v>
      </c>
      <c r="I23" s="1388"/>
      <c r="J23" s="139">
        <v>1.5600662595495418</v>
      </c>
      <c r="K23" s="139">
        <v>1.4175996808218683</v>
      </c>
      <c r="L23" s="61">
        <v>3441.7</v>
      </c>
      <c r="M23" s="139">
        <v>3.2179702495201523</v>
      </c>
      <c r="N23" s="100">
        <v>2.4288367509381237</v>
      </c>
      <c r="O23" s="139">
        <v>568.1</v>
      </c>
      <c r="P23" s="139">
        <v>-2.5055774841256206</v>
      </c>
      <c r="Q23" s="139">
        <v>-1.5278069254984317</v>
      </c>
      <c r="R23" s="1208">
        <v>47.6</v>
      </c>
      <c r="S23" s="1209"/>
      <c r="T23" s="139">
        <v>260.60606060606062</v>
      </c>
      <c r="U23" s="139">
        <v>178.13559322033896</v>
      </c>
    </row>
    <row r="24" spans="2:21" ht="24" customHeight="1" x14ac:dyDescent="0.25">
      <c r="B24" s="253">
        <v>22</v>
      </c>
      <c r="C24" s="254" t="s">
        <v>174</v>
      </c>
      <c r="D24" s="1389">
        <v>721.90000000000009</v>
      </c>
      <c r="E24" s="1390"/>
      <c r="F24" s="267">
        <v>6.3651097686754143</v>
      </c>
      <c r="G24" s="268">
        <v>6.3651097686754143</v>
      </c>
      <c r="H24" s="1390">
        <v>4147.5</v>
      </c>
      <c r="I24" s="1390"/>
      <c r="J24" s="267">
        <v>4.4973544973544888</v>
      </c>
      <c r="K24" s="267">
        <v>4.4973544973544888</v>
      </c>
      <c r="L24" s="266">
        <v>3481.3</v>
      </c>
      <c r="M24" s="267">
        <v>5.9627442624946791</v>
      </c>
      <c r="N24" s="268">
        <v>5.9627442624946791</v>
      </c>
      <c r="O24" s="267">
        <v>553.70000000000005</v>
      </c>
      <c r="P24" s="267">
        <v>-4.10460685833044</v>
      </c>
      <c r="Q24" s="267">
        <v>-4.10460685833044</v>
      </c>
      <c r="R24" s="1503">
        <v>31.4</v>
      </c>
      <c r="S24" s="1502"/>
      <c r="T24" s="267">
        <v>-7.1005917159763232</v>
      </c>
      <c r="U24" s="267">
        <v>-7.1005917159763232</v>
      </c>
    </row>
    <row r="25" spans="2:21" ht="24" customHeight="1" x14ac:dyDescent="0.25">
      <c r="B25" s="57"/>
      <c r="C25" s="58" t="s">
        <v>175</v>
      </c>
      <c r="D25" s="1387">
        <v>722</v>
      </c>
      <c r="E25" s="1388"/>
      <c r="F25" s="139">
        <v>5.9894304169113344</v>
      </c>
      <c r="G25" s="100">
        <v>6.1769247738804323</v>
      </c>
      <c r="H25" s="1388">
        <v>4140.2</v>
      </c>
      <c r="I25" s="1388"/>
      <c r="J25" s="139">
        <v>1.2620456880105602</v>
      </c>
      <c r="K25" s="139">
        <v>2.8556890389197731</v>
      </c>
      <c r="L25" s="61">
        <v>3472</v>
      </c>
      <c r="M25" s="139">
        <v>2.500516635668526</v>
      </c>
      <c r="N25" s="100">
        <v>4.2051942991592428</v>
      </c>
      <c r="O25" s="139">
        <v>556.1</v>
      </c>
      <c r="P25" s="139">
        <v>-7.5016633399866972</v>
      </c>
      <c r="Q25" s="139">
        <v>-5.8374342440183025</v>
      </c>
      <c r="R25" s="1208">
        <v>39.5</v>
      </c>
      <c r="S25" s="1209"/>
      <c r="T25" s="139">
        <v>-2.9484029484029506</v>
      </c>
      <c r="U25" s="139">
        <v>-4.8322147651006624</v>
      </c>
    </row>
    <row r="26" spans="2:21" ht="24" customHeight="1" x14ac:dyDescent="0.25">
      <c r="B26" s="57"/>
      <c r="C26" s="58" t="s">
        <v>176</v>
      </c>
      <c r="D26" s="1387">
        <v>710.5</v>
      </c>
      <c r="E26" s="1388"/>
      <c r="F26" s="139">
        <v>-3.0563514804202496</v>
      </c>
      <c r="G26" s="100">
        <v>2.9434250764525993</v>
      </c>
      <c r="H26" s="1388">
        <v>4188.7</v>
      </c>
      <c r="I26" s="1388"/>
      <c r="J26" s="139">
        <v>2.0837395203743503</v>
      </c>
      <c r="K26" s="139">
        <v>2.5952239984211811</v>
      </c>
      <c r="L26" s="61">
        <v>3496.5</v>
      </c>
      <c r="M26" s="139">
        <v>2.9139072847682135</v>
      </c>
      <c r="N26" s="100">
        <v>3.7695378443327598</v>
      </c>
      <c r="O26" s="139">
        <v>578.5</v>
      </c>
      <c r="P26" s="139">
        <v>-3.4868201534868137</v>
      </c>
      <c r="Q26" s="139">
        <v>-5.0449943757030269</v>
      </c>
      <c r="R26" s="1208">
        <v>29.8</v>
      </c>
      <c r="S26" s="1209"/>
      <c r="T26" s="139">
        <v>-29.047619047619044</v>
      </c>
      <c r="U26" s="139">
        <v>-13.562231759656651</v>
      </c>
    </row>
    <row r="27" spans="2:21" ht="24" customHeight="1" x14ac:dyDescent="0.25">
      <c r="B27" s="57"/>
      <c r="C27" s="58" t="s">
        <v>173</v>
      </c>
      <c r="D27" s="1387">
        <v>691</v>
      </c>
      <c r="E27" s="1388"/>
      <c r="F27" s="139">
        <v>-4.5052515201768788</v>
      </c>
      <c r="G27" s="100">
        <v>1.029683283624494</v>
      </c>
      <c r="H27" s="1388">
        <v>4182.5</v>
      </c>
      <c r="I27" s="1388"/>
      <c r="J27" s="139">
        <v>1.8184916500316506</v>
      </c>
      <c r="K27" s="139">
        <v>2.3991001069545215</v>
      </c>
      <c r="L27" s="61">
        <v>3462.1</v>
      </c>
      <c r="M27" s="139">
        <v>0.59273033675217857</v>
      </c>
      <c r="N27" s="100">
        <v>2.9603534662038467</v>
      </c>
      <c r="O27" s="139">
        <v>604.9</v>
      </c>
      <c r="P27" s="139">
        <v>6.4777327935222617</v>
      </c>
      <c r="Q27" s="139">
        <v>-2.2548058480030497</v>
      </c>
      <c r="R27" s="1208">
        <v>29.4</v>
      </c>
      <c r="S27" s="1209"/>
      <c r="T27" s="139">
        <v>-38.235294117647065</v>
      </c>
      <c r="U27" s="139">
        <v>-20.719073735527115</v>
      </c>
    </row>
    <row r="28" spans="2:21" ht="24" customHeight="1" x14ac:dyDescent="0.25">
      <c r="B28" s="253">
        <v>23</v>
      </c>
      <c r="C28" s="254" t="s">
        <v>174</v>
      </c>
      <c r="D28" s="1389">
        <v>707.5</v>
      </c>
      <c r="E28" s="1390"/>
      <c r="F28" s="267">
        <v>-1.994736113035056</v>
      </c>
      <c r="G28" s="268">
        <v>-1.994736113035056</v>
      </c>
      <c r="H28" s="1390">
        <v>4189.3999999999996</v>
      </c>
      <c r="I28" s="1390"/>
      <c r="J28" s="267">
        <v>1.0102471368294008</v>
      </c>
      <c r="K28" s="267">
        <v>1.0102471368294008</v>
      </c>
      <c r="L28" s="266">
        <v>3472.7</v>
      </c>
      <c r="M28" s="267">
        <v>-0.24703415390803229</v>
      </c>
      <c r="N28" s="268">
        <v>-0.24703415390803229</v>
      </c>
      <c r="O28" s="267">
        <v>596.6</v>
      </c>
      <c r="P28" s="267">
        <v>7.7478779122268415</v>
      </c>
      <c r="Q28" s="267">
        <v>7.7478779122268415</v>
      </c>
      <c r="R28" s="1503">
        <v>27.9</v>
      </c>
      <c r="S28" s="1502"/>
      <c r="T28" s="267">
        <v>-11.146496815286621</v>
      </c>
      <c r="U28" s="267">
        <v>-11.146496815286621</v>
      </c>
    </row>
    <row r="29" spans="2:21" ht="24" customHeight="1" x14ac:dyDescent="0.25">
      <c r="B29" s="57"/>
      <c r="C29" s="58" t="s">
        <v>175</v>
      </c>
      <c r="D29" s="1387">
        <v>705.2</v>
      </c>
      <c r="E29" s="1388"/>
      <c r="F29" s="139">
        <v>-2.3268698060941784</v>
      </c>
      <c r="G29" s="100">
        <v>-2.1608144608352364</v>
      </c>
      <c r="H29" s="1388">
        <v>4251</v>
      </c>
      <c r="I29" s="1388"/>
      <c r="J29" s="139">
        <v>2.6761992174291205</v>
      </c>
      <c r="K29" s="139">
        <v>1.8424894723505725</v>
      </c>
      <c r="L29" s="61">
        <v>3495</v>
      </c>
      <c r="M29" s="139">
        <v>0.66244239631336743</v>
      </c>
      <c r="N29" s="100">
        <v>0.20709591129390859</v>
      </c>
      <c r="O29" s="139">
        <v>624.20000000000005</v>
      </c>
      <c r="P29" s="139">
        <v>12.245998921057378</v>
      </c>
      <c r="Q29" s="139">
        <v>10.001802126509274</v>
      </c>
      <c r="R29" s="1208">
        <v>23.3</v>
      </c>
      <c r="S29" s="1209"/>
      <c r="T29" s="139">
        <v>-41.0126582278481</v>
      </c>
      <c r="U29" s="139">
        <v>-27.785613540197463</v>
      </c>
    </row>
    <row r="30" spans="2:21" ht="2.15" customHeight="1" x14ac:dyDescent="0.35">
      <c r="B30" s="702"/>
      <c r="C30" s="703"/>
      <c r="D30" s="1935"/>
      <c r="E30" s="1935"/>
      <c r="F30" s="659"/>
      <c r="G30" s="686"/>
      <c r="H30" s="1935"/>
      <c r="I30" s="1935"/>
      <c r="J30" s="659"/>
      <c r="K30" s="686"/>
      <c r="L30" s="659"/>
      <c r="M30" s="659"/>
      <c r="N30" s="686"/>
      <c r="O30" s="659"/>
      <c r="P30" s="659"/>
      <c r="Q30" s="659"/>
      <c r="R30" s="1936"/>
      <c r="S30" s="1935"/>
      <c r="T30" s="659"/>
      <c r="U30" s="659"/>
    </row>
    <row r="31" spans="2:21" s="69" customFormat="1" ht="18" customHeight="1" x14ac:dyDescent="0.3">
      <c r="B31" s="87" t="s">
        <v>507</v>
      </c>
      <c r="C31" s="87"/>
      <c r="D31" s="88"/>
      <c r="E31" s="88"/>
      <c r="F31" s="88"/>
      <c r="G31" s="88"/>
      <c r="H31" s="88"/>
      <c r="I31" s="88"/>
      <c r="J31" s="688"/>
      <c r="K31" s="688"/>
      <c r="L31" s="88"/>
      <c r="M31" s="88"/>
      <c r="N31" s="688"/>
      <c r="O31" s="688"/>
      <c r="P31" s="694"/>
      <c r="Q31" s="88"/>
      <c r="R31" s="688"/>
      <c r="S31" s="688"/>
      <c r="T31" s="688"/>
      <c r="U31" s="688"/>
    </row>
    <row r="32" spans="2:21" ht="25" customHeight="1" x14ac:dyDescent="0.25">
      <c r="B32" s="104"/>
      <c r="C32" s="92"/>
      <c r="D32" s="695"/>
      <c r="E32" s="695"/>
      <c r="F32" s="695"/>
      <c r="G32" s="695"/>
      <c r="H32" s="695"/>
      <c r="I32" s="695"/>
      <c r="J32" s="692"/>
      <c r="K32" s="692"/>
      <c r="L32" s="695"/>
      <c r="M32" s="695"/>
      <c r="N32" s="692"/>
      <c r="O32" s="692"/>
      <c r="P32" s="696"/>
      <c r="Q32" s="695"/>
      <c r="R32" s="692"/>
      <c r="S32" s="692"/>
      <c r="T32" s="692"/>
      <c r="U32" s="692"/>
    </row>
    <row r="33" spans="2:21" ht="24" customHeight="1" x14ac:dyDescent="0.25">
      <c r="B33" s="92"/>
      <c r="C33" s="92"/>
      <c r="D33" s="695"/>
      <c r="E33" s="695"/>
      <c r="F33" s="695"/>
      <c r="G33" s="695"/>
      <c r="H33" s="695"/>
      <c r="I33" s="695"/>
      <c r="J33" s="692"/>
      <c r="K33" s="692"/>
      <c r="L33" s="695"/>
      <c r="M33" s="695"/>
      <c r="N33" s="692"/>
      <c r="O33" s="692"/>
      <c r="P33" s="696"/>
      <c r="Q33" s="695"/>
      <c r="R33" s="692"/>
      <c r="S33" s="692"/>
      <c r="T33" s="692"/>
      <c r="U33" s="692"/>
    </row>
    <row r="34" spans="2:21" ht="24" customHeight="1" x14ac:dyDescent="0.25">
      <c r="B34" s="92"/>
      <c r="C34" s="92"/>
      <c r="D34" s="695"/>
      <c r="E34" s="695"/>
      <c r="F34" s="695"/>
      <c r="G34" s="695"/>
      <c r="H34" s="695"/>
      <c r="I34" s="695"/>
      <c r="J34" s="692"/>
      <c r="K34" s="692"/>
      <c r="L34" s="695"/>
      <c r="M34" s="695"/>
      <c r="N34" s="692"/>
      <c r="O34" s="692"/>
      <c r="P34" s="696"/>
      <c r="Q34" s="695"/>
      <c r="R34" s="692"/>
      <c r="S34" s="692"/>
      <c r="T34" s="692"/>
      <c r="U34" s="692"/>
    </row>
    <row r="35" spans="2:21" ht="24" customHeight="1" x14ac:dyDescent="0.25">
      <c r="B35" s="92"/>
      <c r="C35" s="92"/>
      <c r="D35" s="695"/>
      <c r="E35" s="695"/>
      <c r="F35" s="695"/>
      <c r="G35" s="695"/>
      <c r="H35" s="695"/>
      <c r="I35" s="695"/>
      <c r="J35" s="692"/>
      <c r="K35" s="692"/>
      <c r="L35" s="695"/>
      <c r="M35" s="695"/>
      <c r="N35" s="692"/>
      <c r="O35" s="692"/>
      <c r="P35" s="696"/>
      <c r="Q35" s="695"/>
      <c r="R35" s="692"/>
      <c r="S35" s="692"/>
      <c r="T35" s="692"/>
      <c r="U35" s="692"/>
    </row>
    <row r="36" spans="2:21" ht="24" customHeight="1" x14ac:dyDescent="0.25">
      <c r="B36" s="92"/>
      <c r="C36" s="92"/>
      <c r="D36" s="695"/>
      <c r="E36" s="695"/>
      <c r="F36" s="695"/>
      <c r="G36" s="695"/>
      <c r="H36" s="695"/>
      <c r="I36" s="695"/>
      <c r="J36" s="692"/>
      <c r="K36" s="692"/>
      <c r="L36" s="695"/>
      <c r="M36" s="695"/>
      <c r="N36" s="692"/>
      <c r="O36" s="692"/>
      <c r="P36" s="696"/>
      <c r="Q36" s="695"/>
      <c r="R36" s="692"/>
      <c r="S36" s="692"/>
      <c r="T36" s="692"/>
      <c r="U36" s="692"/>
    </row>
    <row r="37" spans="2:21" ht="2.15" customHeight="1" x14ac:dyDescent="0.25">
      <c r="B37" s="92"/>
      <c r="C37" s="92"/>
      <c r="D37" s="695"/>
      <c r="E37" s="695"/>
      <c r="F37" s="695"/>
      <c r="G37" s="695"/>
      <c r="H37" s="695"/>
      <c r="I37" s="695"/>
      <c r="J37" s="692"/>
      <c r="K37" s="692"/>
      <c r="L37" s="695"/>
      <c r="M37" s="695"/>
      <c r="N37" s="692"/>
      <c r="O37" s="692"/>
      <c r="P37" s="696"/>
      <c r="Q37" s="695"/>
      <c r="R37" s="692"/>
      <c r="S37" s="692"/>
      <c r="T37" s="692"/>
      <c r="U37" s="692"/>
    </row>
    <row r="38" spans="2:21" ht="3.65" customHeight="1" x14ac:dyDescent="0.35">
      <c r="B38" s="92"/>
      <c r="C38" s="92"/>
      <c r="D38" s="672"/>
      <c r="F38" s="672"/>
      <c r="H38" s="672"/>
      <c r="J38" s="672"/>
      <c r="L38" s="672"/>
      <c r="N38" s="672"/>
      <c r="P38" s="673"/>
      <c r="Q38" s="673"/>
      <c r="R38" s="672"/>
      <c r="T38" s="672"/>
    </row>
    <row r="39" spans="2:21" ht="3.65" customHeight="1" x14ac:dyDescent="0.35">
      <c r="B39" s="92"/>
      <c r="C39" s="92"/>
      <c r="D39" s="672"/>
      <c r="F39" s="672"/>
      <c r="H39" s="672"/>
      <c r="J39" s="672"/>
      <c r="L39" s="672"/>
      <c r="N39" s="672"/>
      <c r="P39" s="673"/>
      <c r="Q39" s="673"/>
      <c r="R39" s="672"/>
      <c r="T39" s="672"/>
    </row>
    <row r="40" spans="2:21" ht="3.65" customHeight="1" x14ac:dyDescent="0.35">
      <c r="B40" s="92"/>
      <c r="C40" s="92"/>
      <c r="D40" s="672"/>
      <c r="F40" s="672"/>
      <c r="H40" s="672"/>
      <c r="J40" s="672"/>
      <c r="L40" s="672"/>
      <c r="N40" s="672"/>
      <c r="P40" s="673"/>
      <c r="Q40" s="673"/>
      <c r="R40" s="672"/>
      <c r="T40" s="672"/>
    </row>
    <row r="41" spans="2:21" ht="7.5" customHeight="1" x14ac:dyDescent="0.35">
      <c r="B41" s="92"/>
      <c r="C41" s="92"/>
      <c r="D41" s="387"/>
      <c r="F41" s="43"/>
      <c r="H41" s="672"/>
      <c r="J41" s="672"/>
      <c r="L41" s="672"/>
      <c r="N41" s="672"/>
      <c r="P41" s="673"/>
      <c r="Q41" s="673"/>
      <c r="R41" s="672"/>
      <c r="T41" s="672"/>
    </row>
    <row r="42" spans="2:21" ht="7.5" customHeight="1" x14ac:dyDescent="0.35">
      <c r="B42" s="92"/>
      <c r="C42" s="92"/>
      <c r="D42" s="672"/>
      <c r="F42" s="672"/>
      <c r="H42" s="672"/>
      <c r="J42" s="672"/>
      <c r="L42" s="672"/>
      <c r="N42" s="672"/>
      <c r="P42" s="673"/>
      <c r="Q42" s="673"/>
      <c r="R42" s="672"/>
      <c r="T42" s="672"/>
    </row>
    <row r="43" spans="2:21" ht="7.5" customHeight="1" x14ac:dyDescent="0.35">
      <c r="B43" s="92"/>
      <c r="C43" s="92"/>
      <c r="D43" s="672"/>
      <c r="F43" s="672"/>
      <c r="H43" s="672"/>
      <c r="J43" s="672"/>
      <c r="L43" s="672"/>
      <c r="N43" s="672"/>
      <c r="P43" s="673"/>
      <c r="Q43" s="673"/>
      <c r="R43" s="672"/>
      <c r="T43" s="672"/>
    </row>
    <row r="44" spans="2:21" ht="7.5" customHeight="1" x14ac:dyDescent="0.35">
      <c r="B44" s="92"/>
      <c r="C44" s="92"/>
      <c r="D44" s="672"/>
      <c r="F44" s="672"/>
      <c r="H44" s="672"/>
      <c r="J44" s="672"/>
      <c r="L44" s="672"/>
      <c r="N44" s="672"/>
      <c r="P44" s="673"/>
      <c r="Q44" s="673"/>
      <c r="R44" s="672"/>
      <c r="T44" s="672"/>
    </row>
    <row r="45" spans="2:21" ht="7.5" customHeight="1" x14ac:dyDescent="0.35">
      <c r="B45" s="92"/>
      <c r="C45" s="92"/>
      <c r="D45" s="672"/>
      <c r="F45" s="672"/>
      <c r="H45" s="672"/>
      <c r="J45" s="672"/>
      <c r="L45" s="672"/>
      <c r="N45" s="672"/>
      <c r="P45" s="673"/>
      <c r="Q45" s="673"/>
      <c r="R45" s="672"/>
      <c r="T45" s="672"/>
    </row>
    <row r="46" spans="2:21" ht="7.5" customHeight="1" x14ac:dyDescent="0.35">
      <c r="B46" s="92"/>
      <c r="C46" s="92"/>
      <c r="D46" s="672"/>
      <c r="F46" s="672"/>
      <c r="H46" s="672"/>
      <c r="J46" s="672"/>
      <c r="L46" s="672"/>
      <c r="N46" s="672"/>
      <c r="P46" s="673"/>
      <c r="Q46" s="673"/>
      <c r="R46" s="672"/>
      <c r="T46" s="672"/>
    </row>
    <row r="47" spans="2:21" ht="7.5" customHeight="1" x14ac:dyDescent="0.35">
      <c r="B47" s="92"/>
      <c r="C47" s="92"/>
      <c r="D47" s="672"/>
      <c r="F47" s="672"/>
      <c r="H47" s="672"/>
      <c r="J47" s="672"/>
      <c r="L47" s="672"/>
      <c r="N47" s="672"/>
      <c r="P47" s="673"/>
      <c r="Q47" s="673"/>
      <c r="R47" s="672"/>
      <c r="T47" s="672"/>
    </row>
    <row r="48" spans="2:21" ht="7.5" customHeight="1" x14ac:dyDescent="0.35">
      <c r="B48" s="387"/>
      <c r="C48" s="387"/>
      <c r="D48" s="672"/>
      <c r="F48" s="672"/>
      <c r="H48" s="672"/>
      <c r="J48" s="672"/>
      <c r="L48" s="672"/>
      <c r="N48" s="672"/>
      <c r="P48" s="673"/>
      <c r="Q48" s="673"/>
      <c r="R48" s="672"/>
      <c r="T48" s="672"/>
    </row>
    <row r="49" spans="2:20" ht="4.5" customHeight="1" x14ac:dyDescent="0.35">
      <c r="B49" s="387"/>
      <c r="C49" s="387"/>
      <c r="D49" s="672"/>
      <c r="F49" s="672"/>
      <c r="H49" s="672"/>
      <c r="J49" s="672"/>
      <c r="L49" s="672"/>
      <c r="N49" s="672"/>
      <c r="P49" s="673"/>
      <c r="Q49" s="673"/>
      <c r="R49" s="672"/>
      <c r="T49" s="672"/>
    </row>
    <row r="50" spans="2:20" ht="4.5" customHeight="1" x14ac:dyDescent="0.35">
      <c r="B50" s="387"/>
      <c r="C50" s="387"/>
      <c r="D50" s="672"/>
      <c r="F50" s="672"/>
      <c r="H50" s="672"/>
      <c r="J50" s="672"/>
      <c r="L50" s="672"/>
      <c r="N50" s="672"/>
      <c r="P50" s="673"/>
      <c r="Q50" s="673"/>
      <c r="R50" s="672"/>
      <c r="T50" s="672"/>
    </row>
    <row r="51" spans="2:20" ht="3" customHeight="1" x14ac:dyDescent="0.35">
      <c r="B51" s="387"/>
      <c r="C51" s="387"/>
      <c r="D51" s="672"/>
      <c r="F51" s="672"/>
      <c r="H51" s="672"/>
      <c r="J51" s="672"/>
      <c r="L51" s="672"/>
      <c r="N51" s="672"/>
      <c r="P51" s="673"/>
      <c r="Q51" s="673"/>
      <c r="R51" s="672"/>
      <c r="T51" s="672"/>
    </row>
    <row r="52" spans="2:20" ht="2.15" customHeight="1" x14ac:dyDescent="0.25"/>
    <row r="53" spans="2:20" ht="6.75" customHeight="1" x14ac:dyDescent="0.35">
      <c r="B53" s="387"/>
      <c r="C53" s="387"/>
      <c r="D53" s="672"/>
      <c r="F53" s="672"/>
      <c r="H53" s="672"/>
      <c r="J53" s="672"/>
      <c r="L53" s="672"/>
      <c r="N53" s="672"/>
      <c r="P53" s="673"/>
      <c r="Q53" s="673"/>
      <c r="R53" s="672"/>
      <c r="T53" s="672"/>
    </row>
    <row r="54" spans="2:20" ht="4" customHeight="1" x14ac:dyDescent="0.35">
      <c r="B54" s="387"/>
      <c r="C54" s="387"/>
      <c r="D54" s="672"/>
      <c r="F54" s="672"/>
      <c r="H54" s="672"/>
      <c r="J54" s="672"/>
      <c r="L54" s="672"/>
      <c r="N54" s="672"/>
      <c r="P54" s="673"/>
      <c r="Q54" s="673"/>
      <c r="R54" s="672"/>
      <c r="T54" s="672"/>
    </row>
    <row r="55" spans="2:20" ht="4" customHeight="1" x14ac:dyDescent="0.35">
      <c r="B55" s="387"/>
      <c r="C55" s="387"/>
      <c r="D55" s="672"/>
      <c r="F55" s="672"/>
      <c r="H55" s="672"/>
      <c r="J55" s="672"/>
      <c r="L55" s="672"/>
      <c r="N55" s="672"/>
      <c r="P55" s="673"/>
      <c r="Q55" s="673"/>
      <c r="R55" s="672"/>
      <c r="T55" s="672"/>
    </row>
    <row r="56" spans="2:20" ht="4" customHeight="1" x14ac:dyDescent="0.35">
      <c r="B56" s="387"/>
      <c r="C56" s="387"/>
      <c r="D56" s="672"/>
      <c r="F56" s="672"/>
      <c r="H56" s="672"/>
      <c r="J56" s="672"/>
      <c r="L56" s="672"/>
      <c r="N56" s="672"/>
      <c r="P56" s="673"/>
      <c r="Q56" s="673"/>
      <c r="R56" s="672"/>
      <c r="T56" s="672"/>
    </row>
    <row r="57" spans="2:20" ht="4" customHeight="1" x14ac:dyDescent="0.35">
      <c r="B57" s="387"/>
      <c r="C57" s="387"/>
      <c r="D57" s="672"/>
      <c r="F57" s="672"/>
      <c r="H57" s="672"/>
      <c r="J57" s="672"/>
      <c r="L57" s="672"/>
      <c r="N57" s="672"/>
      <c r="P57" s="673"/>
      <c r="Q57" s="673"/>
      <c r="R57" s="672"/>
      <c r="T57" s="672"/>
    </row>
    <row r="58" spans="2:20" ht="7" customHeight="1" x14ac:dyDescent="0.35">
      <c r="B58" s="387"/>
      <c r="C58" s="387"/>
      <c r="D58" s="672"/>
      <c r="F58" s="672"/>
      <c r="H58" s="672"/>
      <c r="J58" s="672"/>
      <c r="L58" s="672"/>
      <c r="N58" s="672"/>
      <c r="P58" s="673"/>
      <c r="Q58" s="673"/>
      <c r="R58" s="672"/>
      <c r="T58" s="672"/>
    </row>
    <row r="59" spans="2:20" ht="7" customHeight="1" x14ac:dyDescent="0.35">
      <c r="B59" s="387"/>
      <c r="C59" s="387"/>
      <c r="D59" s="672"/>
      <c r="F59" s="672"/>
      <c r="H59" s="672"/>
      <c r="J59" s="672"/>
      <c r="L59" s="672"/>
      <c r="N59" s="672"/>
      <c r="P59" s="673"/>
      <c r="Q59" s="673"/>
      <c r="R59" s="672"/>
      <c r="T59" s="672"/>
    </row>
    <row r="60" spans="2:20" ht="7" customHeight="1" x14ac:dyDescent="0.35">
      <c r="B60" s="387"/>
      <c r="C60" s="387"/>
      <c r="D60" s="672"/>
      <c r="F60" s="672"/>
      <c r="H60" s="672"/>
      <c r="J60" s="672"/>
      <c r="L60" s="672"/>
      <c r="N60" s="672"/>
      <c r="P60" s="673"/>
      <c r="Q60" s="673"/>
      <c r="R60" s="672"/>
      <c r="T60" s="672"/>
    </row>
    <row r="61" spans="2:20" ht="7" customHeight="1" x14ac:dyDescent="0.35">
      <c r="B61" s="387"/>
      <c r="C61" s="387"/>
      <c r="D61" s="672"/>
      <c r="F61" s="672"/>
      <c r="H61" s="672"/>
      <c r="J61" s="672"/>
      <c r="L61" s="672"/>
      <c r="N61" s="672"/>
      <c r="P61" s="673"/>
      <c r="Q61" s="673"/>
      <c r="R61" s="672"/>
      <c r="T61" s="672"/>
    </row>
    <row r="62" spans="2:20" ht="7" customHeight="1" x14ac:dyDescent="0.35">
      <c r="B62" s="387"/>
      <c r="C62" s="387"/>
      <c r="D62" s="672"/>
      <c r="F62" s="672"/>
      <c r="H62" s="672"/>
      <c r="J62" s="672"/>
      <c r="L62" s="672"/>
      <c r="N62" s="672"/>
      <c r="P62" s="673"/>
      <c r="Q62" s="673"/>
      <c r="R62" s="672"/>
      <c r="T62" s="672"/>
    </row>
    <row r="63" spans="2:20" ht="7" customHeight="1" x14ac:dyDescent="0.35">
      <c r="B63" s="387"/>
      <c r="C63" s="387"/>
      <c r="D63" s="672"/>
      <c r="F63" s="672"/>
      <c r="H63" s="672"/>
      <c r="J63" s="672"/>
      <c r="L63" s="672"/>
      <c r="N63" s="672"/>
      <c r="P63" s="673"/>
      <c r="Q63" s="673"/>
      <c r="R63" s="672"/>
      <c r="T63" s="672"/>
    </row>
    <row r="64" spans="2:20" ht="7" customHeight="1" x14ac:dyDescent="0.35">
      <c r="B64" s="387"/>
      <c r="C64" s="387"/>
      <c r="D64" s="672"/>
      <c r="F64" s="672"/>
      <c r="H64" s="672"/>
      <c r="J64" s="672"/>
      <c r="L64" s="672"/>
      <c r="N64" s="672"/>
      <c r="P64" s="673"/>
      <c r="Q64" s="673"/>
      <c r="R64" s="672"/>
      <c r="T64" s="672"/>
    </row>
    <row r="65" spans="2:21" ht="5.5" customHeight="1" x14ac:dyDescent="0.35">
      <c r="B65" s="387"/>
      <c r="C65" s="387"/>
      <c r="D65" s="672"/>
      <c r="F65" s="672"/>
      <c r="H65" s="672"/>
      <c r="J65" s="672"/>
      <c r="L65" s="672"/>
      <c r="N65" s="672"/>
      <c r="P65" s="673"/>
      <c r="Q65" s="673"/>
      <c r="R65" s="672"/>
      <c r="T65" s="672"/>
    </row>
    <row r="66" spans="2:21" ht="12" customHeight="1" x14ac:dyDescent="0.35">
      <c r="B66" s="387"/>
      <c r="C66" s="387"/>
      <c r="D66" s="672"/>
      <c r="F66" s="672"/>
      <c r="H66" s="672"/>
      <c r="J66" s="672"/>
      <c r="L66" s="672"/>
      <c r="N66" s="672"/>
      <c r="P66" s="673"/>
      <c r="Q66" s="673"/>
      <c r="R66" s="672"/>
      <c r="T66" s="672"/>
    </row>
    <row r="67" spans="2:21" ht="18" customHeight="1" x14ac:dyDescent="0.35">
      <c r="B67" s="387"/>
      <c r="C67" s="387"/>
      <c r="D67" s="672"/>
      <c r="F67" s="672"/>
      <c r="H67" s="672"/>
      <c r="J67" s="672"/>
      <c r="L67" s="672"/>
      <c r="N67" s="672"/>
      <c r="P67" s="673"/>
      <c r="Q67" s="673"/>
      <c r="R67" s="672"/>
      <c r="T67" s="672"/>
    </row>
    <row r="68" spans="2:21" ht="18" customHeight="1" x14ac:dyDescent="0.35">
      <c r="B68" s="387"/>
      <c r="C68" s="387"/>
      <c r="D68" s="672"/>
      <c r="F68" s="672"/>
      <c r="H68" s="672"/>
      <c r="J68" s="672"/>
      <c r="L68" s="672"/>
      <c r="N68" s="672"/>
      <c r="P68" s="673"/>
      <c r="Q68" s="673"/>
      <c r="R68" s="672"/>
      <c r="T68" s="672"/>
    </row>
    <row r="69" spans="2:21" ht="24" customHeight="1" x14ac:dyDescent="0.35">
      <c r="B69" s="387"/>
      <c r="C69" s="387"/>
      <c r="D69" s="672"/>
      <c r="F69" s="672"/>
      <c r="H69" s="672"/>
      <c r="J69" s="672"/>
      <c r="L69" s="672"/>
      <c r="N69" s="672"/>
      <c r="P69" s="673"/>
      <c r="Q69" s="673"/>
      <c r="R69" s="672"/>
      <c r="T69" s="672"/>
    </row>
    <row r="70" spans="2:21" ht="24" customHeight="1" x14ac:dyDescent="0.35">
      <c r="B70" s="387"/>
      <c r="C70" s="387"/>
      <c r="D70" s="672"/>
      <c r="F70" s="672"/>
      <c r="H70" s="672"/>
      <c r="J70" s="672"/>
      <c r="L70" s="672"/>
      <c r="N70" s="672"/>
      <c r="P70" s="673"/>
      <c r="Q70" s="673"/>
      <c r="R70" s="672"/>
      <c r="T70" s="672"/>
    </row>
    <row r="71" spans="2:21" ht="18" customHeight="1" x14ac:dyDescent="0.4">
      <c r="B71" s="39" t="s">
        <v>521</v>
      </c>
      <c r="C71" s="674"/>
      <c r="S71" s="695"/>
      <c r="T71" s="695"/>
      <c r="U71" s="695"/>
    </row>
    <row r="72" spans="2:21" ht="30" customHeight="1" x14ac:dyDescent="0.25">
      <c r="B72" s="1810"/>
      <c r="C72" s="1810"/>
      <c r="D72" s="1279" t="s">
        <v>522</v>
      </c>
      <c r="E72" s="1279"/>
      <c r="F72" s="1279"/>
      <c r="G72" s="1279"/>
      <c r="H72" s="1279"/>
      <c r="I72" s="1279" t="s">
        <v>523</v>
      </c>
      <c r="J72" s="1279"/>
      <c r="K72" s="1279"/>
      <c r="L72" s="1279"/>
      <c r="M72" s="1279"/>
      <c r="N72" s="1279"/>
      <c r="O72" s="1279"/>
      <c r="P72" s="1279"/>
      <c r="Q72" s="1279"/>
      <c r="R72" s="1279" t="s">
        <v>186</v>
      </c>
      <c r="S72" s="1279"/>
      <c r="T72" s="1279"/>
      <c r="U72" s="1602"/>
    </row>
    <row r="73" spans="2:21" ht="26.25" customHeight="1" x14ac:dyDescent="0.25">
      <c r="B73" s="1810"/>
      <c r="C73" s="1810"/>
      <c r="D73" s="1213"/>
      <c r="E73" s="1213"/>
      <c r="F73" s="1213"/>
      <c r="G73" s="1213"/>
      <c r="H73" s="1213"/>
      <c r="I73" s="1213" t="s">
        <v>58</v>
      </c>
      <c r="J73" s="1213"/>
      <c r="K73" s="1213"/>
      <c r="L73" s="1213"/>
      <c r="M73" s="1213"/>
      <c r="N73" s="1213" t="s">
        <v>524</v>
      </c>
      <c r="O73" s="1213"/>
      <c r="P73" s="1213"/>
      <c r="Q73" s="1213"/>
      <c r="R73" s="1213"/>
      <c r="S73" s="1213"/>
      <c r="T73" s="1213"/>
      <c r="U73" s="1265"/>
    </row>
    <row r="74" spans="2:21" ht="30" customHeight="1" x14ac:dyDescent="0.25">
      <c r="B74" s="1904"/>
      <c r="C74" s="1904"/>
      <c r="D74" s="1819" t="s">
        <v>130</v>
      </c>
      <c r="E74" s="1819"/>
      <c r="F74" s="1819"/>
      <c r="G74" s="588" t="s">
        <v>59</v>
      </c>
      <c r="H74" s="588" t="s">
        <v>126</v>
      </c>
      <c r="I74" s="1819" t="s">
        <v>130</v>
      </c>
      <c r="J74" s="1819"/>
      <c r="K74" s="1819"/>
      <c r="L74" s="588" t="s">
        <v>59</v>
      </c>
      <c r="M74" s="588" t="s">
        <v>126</v>
      </c>
      <c r="N74" s="1819" t="s">
        <v>130</v>
      </c>
      <c r="O74" s="1819"/>
      <c r="P74" s="588" t="s">
        <v>59</v>
      </c>
      <c r="Q74" s="588" t="s">
        <v>126</v>
      </c>
      <c r="R74" s="1819" t="s">
        <v>130</v>
      </c>
      <c r="S74" s="1819"/>
      <c r="T74" s="588" t="s">
        <v>59</v>
      </c>
      <c r="U74" s="588" t="s">
        <v>126</v>
      </c>
    </row>
    <row r="75" spans="2:21" ht="24" customHeight="1" x14ac:dyDescent="0.25">
      <c r="B75" s="1177">
        <v>2020</v>
      </c>
      <c r="C75" s="1177"/>
      <c r="D75" s="1932">
        <v>129.125</v>
      </c>
      <c r="E75" s="1933"/>
      <c r="F75" s="1933"/>
      <c r="G75" s="676">
        <v>-3.5840955758820292</v>
      </c>
      <c r="H75" s="704"/>
      <c r="I75" s="1933">
        <v>1192.575</v>
      </c>
      <c r="J75" s="1933"/>
      <c r="K75" s="1933"/>
      <c r="L75" s="676">
        <v>-1.6291011073763073</v>
      </c>
      <c r="M75" s="705"/>
      <c r="N75" s="1932">
        <v>817.4</v>
      </c>
      <c r="O75" s="1933"/>
      <c r="P75" s="676">
        <v>-2.2920837940411776</v>
      </c>
      <c r="Q75" s="704"/>
      <c r="R75" s="1934">
        <v>3361.9750000000004</v>
      </c>
      <c r="S75" s="1934"/>
      <c r="T75" s="676">
        <v>-1.98109288103967</v>
      </c>
      <c r="U75" s="705"/>
    </row>
    <row r="76" spans="2:21" ht="24" customHeight="1" x14ac:dyDescent="0.25">
      <c r="B76" s="1177">
        <v>2021</v>
      </c>
      <c r="C76" s="1177"/>
      <c r="D76" s="1932">
        <v>130.57499999999999</v>
      </c>
      <c r="E76" s="1933"/>
      <c r="F76" s="1933"/>
      <c r="G76" s="676">
        <v>1.1229428848015477</v>
      </c>
      <c r="H76" s="704"/>
      <c r="I76" s="1933">
        <v>1181.625</v>
      </c>
      <c r="J76" s="1933"/>
      <c r="K76" s="1933"/>
      <c r="L76" s="676">
        <v>-0.91818124646249055</v>
      </c>
      <c r="M76" s="705"/>
      <c r="N76" s="1932">
        <v>811.35</v>
      </c>
      <c r="O76" s="1933"/>
      <c r="P76" s="676">
        <v>-0.74015170051381363</v>
      </c>
      <c r="Q76" s="704"/>
      <c r="R76" s="1934">
        <v>3500.1000000000004</v>
      </c>
      <c r="S76" s="1934"/>
      <c r="T76" s="676">
        <v>4.1084481591921351</v>
      </c>
      <c r="U76" s="705"/>
    </row>
    <row r="77" spans="2:21" ht="24" customHeight="1" x14ac:dyDescent="0.25">
      <c r="B77" s="1177">
        <v>2022</v>
      </c>
      <c r="C77" s="1177"/>
      <c r="D77" s="1932">
        <v>133.94999999999999</v>
      </c>
      <c r="E77" s="1933"/>
      <c r="F77" s="1933"/>
      <c r="G77" s="676">
        <v>2.5847214244687056</v>
      </c>
      <c r="H77" s="704"/>
      <c r="I77" s="1933">
        <v>1206.45</v>
      </c>
      <c r="J77" s="1933"/>
      <c r="K77" s="1933"/>
      <c r="L77" s="676">
        <v>2.1009203427483358</v>
      </c>
      <c r="M77" s="705"/>
      <c r="N77" s="1932">
        <v>822.3</v>
      </c>
      <c r="O77" s="1933"/>
      <c r="P77" s="676">
        <v>1.3496025143279633</v>
      </c>
      <c r="Q77" s="704"/>
      <c r="R77" s="1934">
        <v>3568.2749999999996</v>
      </c>
      <c r="S77" s="1934"/>
      <c r="T77" s="676">
        <v>1.9478014913859365</v>
      </c>
      <c r="U77" s="705"/>
    </row>
    <row r="78" spans="2:21" ht="24" customHeight="1" x14ac:dyDescent="0.25">
      <c r="B78" s="453"/>
      <c r="C78" s="453"/>
      <c r="D78" s="706"/>
      <c r="E78" s="707"/>
      <c r="F78" s="707"/>
      <c r="G78" s="708"/>
      <c r="H78" s="709"/>
      <c r="I78" s="707"/>
      <c r="J78" s="707"/>
      <c r="K78" s="707"/>
      <c r="L78" s="708"/>
      <c r="M78" s="708"/>
      <c r="N78" s="706"/>
      <c r="O78" s="707"/>
      <c r="P78" s="708"/>
      <c r="Q78" s="709"/>
      <c r="R78" s="710"/>
      <c r="S78" s="710"/>
      <c r="T78" s="708"/>
      <c r="U78" s="708"/>
    </row>
    <row r="79" spans="2:21" ht="24" customHeight="1" x14ac:dyDescent="0.25">
      <c r="B79" s="57">
        <v>19</v>
      </c>
      <c r="C79" s="58" t="s">
        <v>176</v>
      </c>
      <c r="D79" s="1925">
        <v>136.30000000000001</v>
      </c>
      <c r="E79" s="1926"/>
      <c r="F79" s="1926"/>
      <c r="G79" s="711">
        <v>-5.6094182825484733</v>
      </c>
      <c r="H79" s="712">
        <v>-7.7287066246056639</v>
      </c>
      <c r="I79" s="1926">
        <v>1212.2</v>
      </c>
      <c r="J79" s="1926"/>
      <c r="K79" s="1926"/>
      <c r="L79" s="711">
        <v>-0.14004448471868214</v>
      </c>
      <c r="M79" s="711">
        <v>0.61437980849059493</v>
      </c>
      <c r="N79" s="1925">
        <v>829.7</v>
      </c>
      <c r="O79" s="1926"/>
      <c r="P79" s="711">
        <v>-0.47978889288713411</v>
      </c>
      <c r="Q79" s="712">
        <v>0.81484469544170768</v>
      </c>
      <c r="R79" s="1927">
        <v>3458.1</v>
      </c>
      <c r="S79" s="1927"/>
      <c r="T79" s="711">
        <v>2.1504741086461943</v>
      </c>
      <c r="U79" s="711">
        <v>2.0623677491779624</v>
      </c>
    </row>
    <row r="80" spans="2:21" ht="24" customHeight="1" x14ac:dyDescent="0.25">
      <c r="B80" s="110"/>
      <c r="C80" s="51" t="s">
        <v>173</v>
      </c>
      <c r="D80" s="1928">
        <v>126.2</v>
      </c>
      <c r="E80" s="1929"/>
      <c r="F80" s="1929"/>
      <c r="G80" s="678">
        <v>-11.933007676203777</v>
      </c>
      <c r="H80" s="677">
        <v>-8.7548969511156312</v>
      </c>
      <c r="I80" s="1929">
        <v>1213.7</v>
      </c>
      <c r="J80" s="1929"/>
      <c r="K80" s="1929"/>
      <c r="L80" s="678">
        <v>-0.69546719031254867</v>
      </c>
      <c r="M80" s="678">
        <v>0.28331541070392152</v>
      </c>
      <c r="N80" s="1928">
        <v>847.1</v>
      </c>
      <c r="O80" s="1929"/>
      <c r="P80" s="678">
        <v>-1.166725002916813</v>
      </c>
      <c r="Q80" s="677">
        <v>0.30574623062857853</v>
      </c>
      <c r="R80" s="1930">
        <v>3446</v>
      </c>
      <c r="S80" s="1930"/>
      <c r="T80" s="678">
        <v>1.7750081219173541</v>
      </c>
      <c r="U80" s="678">
        <v>1.9900386559619676</v>
      </c>
    </row>
    <row r="81" spans="2:21" ht="24" customHeight="1" x14ac:dyDescent="0.25">
      <c r="B81" s="57">
        <v>20</v>
      </c>
      <c r="C81" s="58" t="s">
        <v>174</v>
      </c>
      <c r="D81" s="1925">
        <v>135.4</v>
      </c>
      <c r="E81" s="1926"/>
      <c r="F81" s="1926"/>
      <c r="G81" s="711">
        <v>-3.4236804564907186</v>
      </c>
      <c r="H81" s="712">
        <v>-3.4236804564907186</v>
      </c>
      <c r="I81" s="1926">
        <v>1195</v>
      </c>
      <c r="J81" s="1926"/>
      <c r="K81" s="1926"/>
      <c r="L81" s="711">
        <v>-1.6136999835336674</v>
      </c>
      <c r="M81" s="711">
        <v>-1.6136999835336674</v>
      </c>
      <c r="N81" s="1925">
        <v>824</v>
      </c>
      <c r="O81" s="1926"/>
      <c r="P81" s="711">
        <v>-1.7995471338338676</v>
      </c>
      <c r="Q81" s="712">
        <v>-1.7995471338338676</v>
      </c>
      <c r="R81" s="1927">
        <v>3413.8</v>
      </c>
      <c r="S81" s="1927"/>
      <c r="T81" s="711">
        <v>0.90446914164106218</v>
      </c>
      <c r="U81" s="711">
        <v>0.90446914164106218</v>
      </c>
    </row>
    <row r="82" spans="2:21" ht="24" customHeight="1" x14ac:dyDescent="0.25">
      <c r="B82" s="57"/>
      <c r="C82" s="58" t="s">
        <v>175</v>
      </c>
      <c r="D82" s="1925">
        <v>132</v>
      </c>
      <c r="E82" s="1926"/>
      <c r="F82" s="1926"/>
      <c r="G82" s="711">
        <v>-0.75187969924812581</v>
      </c>
      <c r="H82" s="712">
        <v>-2.1229868228404114</v>
      </c>
      <c r="I82" s="1926">
        <v>1169.4000000000001</v>
      </c>
      <c r="J82" s="1926"/>
      <c r="K82" s="1926"/>
      <c r="L82" s="711">
        <v>-3.2594308405029637</v>
      </c>
      <c r="M82" s="711">
        <v>-2.4345960221176632</v>
      </c>
      <c r="N82" s="1925">
        <v>796.6</v>
      </c>
      <c r="O82" s="1926"/>
      <c r="P82" s="711">
        <v>-4.0703275529865079</v>
      </c>
      <c r="Q82" s="712">
        <v>-2.9290206648697303</v>
      </c>
      <c r="R82" s="1927">
        <v>3300.2</v>
      </c>
      <c r="S82" s="1927"/>
      <c r="T82" s="711">
        <v>-3.8515324554247887</v>
      </c>
      <c r="U82" s="711">
        <v>-1.4906978109043956</v>
      </c>
    </row>
    <row r="83" spans="2:21" ht="24" customHeight="1" x14ac:dyDescent="0.25">
      <c r="B83" s="57"/>
      <c r="C83" s="58" t="s">
        <v>176</v>
      </c>
      <c r="D83" s="1925">
        <v>121.7</v>
      </c>
      <c r="E83" s="1926"/>
      <c r="F83" s="1926"/>
      <c r="G83" s="711">
        <v>-10.711665443873809</v>
      </c>
      <c r="H83" s="712">
        <v>-4.9816849816849862</v>
      </c>
      <c r="I83" s="1926">
        <v>1193.5999999999999</v>
      </c>
      <c r="J83" s="1926"/>
      <c r="K83" s="1926"/>
      <c r="L83" s="711">
        <v>-1.5344002639828491</v>
      </c>
      <c r="M83" s="711">
        <v>-2.1344482341291493</v>
      </c>
      <c r="N83" s="1925">
        <v>805.1</v>
      </c>
      <c r="O83" s="1926"/>
      <c r="P83" s="711">
        <v>-2.9649270820778617</v>
      </c>
      <c r="Q83" s="712">
        <v>-2.9409411011523723</v>
      </c>
      <c r="R83" s="1927">
        <v>3343.1</v>
      </c>
      <c r="S83" s="1927"/>
      <c r="T83" s="711">
        <v>-3.3255255776293291</v>
      </c>
      <c r="U83" s="711">
        <v>-2.1082959401189427</v>
      </c>
    </row>
    <row r="84" spans="2:21" ht="24" customHeight="1" x14ac:dyDescent="0.25">
      <c r="B84" s="110"/>
      <c r="C84" s="51" t="s">
        <v>173</v>
      </c>
      <c r="D84" s="1928">
        <v>127.4</v>
      </c>
      <c r="E84" s="1929"/>
      <c r="F84" s="1929"/>
      <c r="G84" s="678">
        <v>0.95087163232963068</v>
      </c>
      <c r="H84" s="677">
        <v>-3.5840955758820292</v>
      </c>
      <c r="I84" s="1929">
        <v>1212.3</v>
      </c>
      <c r="J84" s="1929"/>
      <c r="K84" s="1929"/>
      <c r="L84" s="678">
        <v>-0.11534975694159622</v>
      </c>
      <c r="M84" s="678">
        <v>-1.6291011073763073</v>
      </c>
      <c r="N84" s="1928">
        <v>843.9</v>
      </c>
      <c r="O84" s="1929"/>
      <c r="P84" s="678">
        <v>-0.37775941447291128</v>
      </c>
      <c r="Q84" s="677">
        <v>-2.2920837940411776</v>
      </c>
      <c r="R84" s="1930">
        <v>3390.8</v>
      </c>
      <c r="S84" s="1930"/>
      <c r="T84" s="678">
        <v>-1.6018572257689989</v>
      </c>
      <c r="U84" s="678">
        <v>-1.98109288103967</v>
      </c>
    </row>
    <row r="85" spans="2:21" ht="24" customHeight="1" x14ac:dyDescent="0.25">
      <c r="B85" s="57">
        <v>21</v>
      </c>
      <c r="C85" s="58" t="s">
        <v>174</v>
      </c>
      <c r="D85" s="1925">
        <v>125</v>
      </c>
      <c r="E85" s="1926"/>
      <c r="F85" s="1926"/>
      <c r="G85" s="711">
        <v>-7.6809453471196498</v>
      </c>
      <c r="H85" s="712">
        <v>-7.6809453471196498</v>
      </c>
      <c r="I85" s="1926">
        <v>1175.8</v>
      </c>
      <c r="J85" s="1926"/>
      <c r="K85" s="1926"/>
      <c r="L85" s="711">
        <v>-1.6066945606694638</v>
      </c>
      <c r="M85" s="711">
        <v>-1.6066945606694638</v>
      </c>
      <c r="N85" s="1925">
        <v>796</v>
      </c>
      <c r="O85" s="1926"/>
      <c r="P85" s="711">
        <v>-3.398058252427183</v>
      </c>
      <c r="Q85" s="712">
        <v>-3.398058252427183</v>
      </c>
      <c r="R85" s="1927">
        <v>3380.8</v>
      </c>
      <c r="S85" s="1927"/>
      <c r="T85" s="711">
        <v>-0.96666471380866259</v>
      </c>
      <c r="U85" s="711">
        <v>-0.96666471380866259</v>
      </c>
    </row>
    <row r="86" spans="2:21" ht="24" customHeight="1" x14ac:dyDescent="0.25">
      <c r="B86" s="57"/>
      <c r="C86" s="58" t="s">
        <v>175</v>
      </c>
      <c r="D86" s="1925">
        <v>124.2</v>
      </c>
      <c r="E86" s="1926"/>
      <c r="F86" s="1926"/>
      <c r="G86" s="711">
        <v>-5.9090909090909083</v>
      </c>
      <c r="H86" s="712">
        <v>-6.8062827225130906</v>
      </c>
      <c r="I86" s="1926">
        <v>1206.4000000000001</v>
      </c>
      <c r="J86" s="1926"/>
      <c r="K86" s="1926"/>
      <c r="L86" s="711">
        <v>3.1640157345647291</v>
      </c>
      <c r="M86" s="711">
        <v>0.75283369988157212</v>
      </c>
      <c r="N86" s="1925">
        <v>840</v>
      </c>
      <c r="O86" s="1926"/>
      <c r="P86" s="711">
        <v>5.4481546572934914</v>
      </c>
      <c r="Q86" s="712">
        <v>0.95026533382698286</v>
      </c>
      <c r="R86" s="1927">
        <v>3479.9</v>
      </c>
      <c r="S86" s="1927"/>
      <c r="T86" s="711">
        <v>5.4451245379067981</v>
      </c>
      <c r="U86" s="711">
        <v>2.1849865951742764</v>
      </c>
    </row>
    <row r="87" spans="2:21" ht="24" customHeight="1" x14ac:dyDescent="0.25">
      <c r="B87" s="57"/>
      <c r="C87" s="58" t="s">
        <v>176</v>
      </c>
      <c r="D87" s="1925">
        <v>135.30000000000001</v>
      </c>
      <c r="E87" s="1926"/>
      <c r="F87" s="1926"/>
      <c r="G87" s="711">
        <v>11.175020542317181</v>
      </c>
      <c r="H87" s="712">
        <v>-1.1822153687997883</v>
      </c>
      <c r="I87" s="1926">
        <v>1168.7</v>
      </c>
      <c r="J87" s="1926"/>
      <c r="K87" s="1926"/>
      <c r="L87" s="711">
        <v>-2.0861260053619213</v>
      </c>
      <c r="M87" s="711">
        <v>-0.19955030916246619</v>
      </c>
      <c r="N87" s="1925">
        <v>810</v>
      </c>
      <c r="O87" s="1926"/>
      <c r="P87" s="711">
        <v>0.60862004719910434</v>
      </c>
      <c r="Q87" s="712">
        <v>0.83687183081173622</v>
      </c>
      <c r="R87" s="1927">
        <v>3574.1</v>
      </c>
      <c r="S87" s="1927"/>
      <c r="T87" s="711">
        <v>6.9097544195507066</v>
      </c>
      <c r="U87" s="711">
        <v>3.7555557765160952</v>
      </c>
    </row>
    <row r="88" spans="2:21" ht="24" customHeight="1" x14ac:dyDescent="0.25">
      <c r="B88" s="110"/>
      <c r="C88" s="51" t="s">
        <v>173</v>
      </c>
      <c r="D88" s="1928">
        <v>137.80000000000001</v>
      </c>
      <c r="E88" s="1929"/>
      <c r="F88" s="1929"/>
      <c r="G88" s="678">
        <v>8.163265306122458</v>
      </c>
      <c r="H88" s="677">
        <v>1.1229428848015477</v>
      </c>
      <c r="I88" s="1929">
        <v>1175.5999999999999</v>
      </c>
      <c r="J88" s="1929"/>
      <c r="K88" s="1929"/>
      <c r="L88" s="678">
        <v>-3.0273034727377746</v>
      </c>
      <c r="M88" s="678">
        <v>-0.91818124646249055</v>
      </c>
      <c r="N88" s="1928">
        <v>799.4</v>
      </c>
      <c r="O88" s="1929"/>
      <c r="P88" s="678">
        <v>-5.2731366275625025</v>
      </c>
      <c r="Q88" s="677">
        <v>-0.74015170051381363</v>
      </c>
      <c r="R88" s="1930">
        <v>3565.6</v>
      </c>
      <c r="S88" s="1930"/>
      <c r="T88" s="678">
        <v>5.155125634068658</v>
      </c>
      <c r="U88" s="678">
        <v>4.1084481591921351</v>
      </c>
    </row>
    <row r="89" spans="2:21" ht="24" customHeight="1" x14ac:dyDescent="0.25">
      <c r="B89" s="57">
        <v>22</v>
      </c>
      <c r="C89" s="58" t="s">
        <v>174</v>
      </c>
      <c r="D89" s="1925">
        <v>124.8</v>
      </c>
      <c r="E89" s="1926"/>
      <c r="F89" s="1926"/>
      <c r="G89" s="711">
        <v>-0.16000000000000458</v>
      </c>
      <c r="H89" s="712">
        <v>-0.16000000000000458</v>
      </c>
      <c r="I89" s="1926">
        <v>1196.4000000000001</v>
      </c>
      <c r="J89" s="1926"/>
      <c r="K89" s="1926"/>
      <c r="L89" s="711">
        <v>1.7519986392243725</v>
      </c>
      <c r="M89" s="711">
        <v>1.7519986392243725</v>
      </c>
      <c r="N89" s="1925">
        <v>821.8</v>
      </c>
      <c r="O89" s="1926"/>
      <c r="P89" s="711">
        <v>3.241206030150745</v>
      </c>
      <c r="Q89" s="712">
        <v>3.241206030150745</v>
      </c>
      <c r="R89" s="1927">
        <v>3579.7</v>
      </c>
      <c r="S89" s="1927"/>
      <c r="T89" s="711">
        <v>5.8832229058211061</v>
      </c>
      <c r="U89" s="711">
        <v>5.8832229058211061</v>
      </c>
    </row>
    <row r="90" spans="2:21" ht="24" customHeight="1" x14ac:dyDescent="0.25">
      <c r="B90" s="57"/>
      <c r="C90" s="58" t="s">
        <v>175</v>
      </c>
      <c r="D90" s="1925">
        <v>142.1</v>
      </c>
      <c r="E90" s="1926"/>
      <c r="F90" s="1926"/>
      <c r="G90" s="711">
        <v>14.412238325281802</v>
      </c>
      <c r="H90" s="712">
        <v>7.1027287319422205</v>
      </c>
      <c r="I90" s="1926">
        <v>1174.0999999999999</v>
      </c>
      <c r="J90" s="1926"/>
      <c r="K90" s="1926"/>
      <c r="L90" s="711">
        <v>-2.6773872679045296</v>
      </c>
      <c r="M90" s="711">
        <v>-0.49114264125597051</v>
      </c>
      <c r="N90" s="1925">
        <v>795</v>
      </c>
      <c r="O90" s="1926"/>
      <c r="P90" s="711">
        <v>-5.3571428571428603</v>
      </c>
      <c r="Q90" s="712">
        <v>-1.173594132029343</v>
      </c>
      <c r="R90" s="1927">
        <v>3585.5</v>
      </c>
      <c r="S90" s="1927"/>
      <c r="T90" s="711">
        <v>3.034569958906852</v>
      </c>
      <c r="U90" s="711">
        <v>4.4383226201407888</v>
      </c>
    </row>
    <row r="91" spans="2:21" ht="24" customHeight="1" x14ac:dyDescent="0.25">
      <c r="B91" s="57"/>
      <c r="C91" s="58" t="s">
        <v>176</v>
      </c>
      <c r="D91" s="1925">
        <v>137.6</v>
      </c>
      <c r="E91" s="1926"/>
      <c r="F91" s="1926"/>
      <c r="G91" s="711">
        <v>1.6999260901699786</v>
      </c>
      <c r="H91" s="712">
        <v>5.2015604681404426</v>
      </c>
      <c r="I91" s="1926">
        <v>1225</v>
      </c>
      <c r="J91" s="1926"/>
      <c r="K91" s="1926"/>
      <c r="L91" s="711">
        <v>4.8173183879524295</v>
      </c>
      <c r="M91" s="711">
        <v>1.2560196006646374</v>
      </c>
      <c r="N91" s="1925">
        <v>829.3</v>
      </c>
      <c r="O91" s="1926"/>
      <c r="P91" s="711">
        <v>2.382716049382716</v>
      </c>
      <c r="Q91" s="712">
        <v>4.0883074407194187E-3</v>
      </c>
      <c r="R91" s="1927">
        <v>3566.6</v>
      </c>
      <c r="S91" s="1927"/>
      <c r="T91" s="711">
        <v>-0.20984303740801957</v>
      </c>
      <c r="U91" s="711">
        <v>2.8462452562578955</v>
      </c>
    </row>
    <row r="92" spans="2:21" ht="24" customHeight="1" x14ac:dyDescent="0.25">
      <c r="B92" s="110"/>
      <c r="C92" s="51" t="s">
        <v>173</v>
      </c>
      <c r="D92" s="1928">
        <v>131.30000000000001</v>
      </c>
      <c r="E92" s="1929"/>
      <c r="F92" s="1929"/>
      <c r="G92" s="678">
        <v>-4.7169811320754711</v>
      </c>
      <c r="H92" s="677">
        <v>2.5847214244687056</v>
      </c>
      <c r="I92" s="1929">
        <v>1230.3</v>
      </c>
      <c r="J92" s="1929"/>
      <c r="K92" s="1929"/>
      <c r="L92" s="678">
        <v>4.652943177951685</v>
      </c>
      <c r="M92" s="678">
        <v>2.1009203427483358</v>
      </c>
      <c r="N92" s="1928">
        <v>843.1</v>
      </c>
      <c r="O92" s="1929"/>
      <c r="P92" s="678">
        <v>5.4665999499624807</v>
      </c>
      <c r="Q92" s="677">
        <v>1.3496025143279633</v>
      </c>
      <c r="R92" s="1930">
        <v>3541.3</v>
      </c>
      <c r="S92" s="1930"/>
      <c r="T92" s="678">
        <v>-0.68151222795601596</v>
      </c>
      <c r="U92" s="678">
        <v>1.9478014913859365</v>
      </c>
    </row>
    <row r="93" spans="2:21" ht="24" customHeight="1" x14ac:dyDescent="0.25">
      <c r="B93" s="57">
        <v>23</v>
      </c>
      <c r="C93" s="58" t="s">
        <v>174</v>
      </c>
      <c r="D93" s="1925">
        <v>141.19999999999999</v>
      </c>
      <c r="E93" s="1926"/>
      <c r="F93" s="1926"/>
      <c r="G93" s="711">
        <v>13.141025641025639</v>
      </c>
      <c r="H93" s="712">
        <v>13.141025641025639</v>
      </c>
      <c r="I93" s="1925">
        <v>1234.3</v>
      </c>
      <c r="J93" s="1926"/>
      <c r="K93" s="1926"/>
      <c r="L93" s="711">
        <v>3.167836843864924</v>
      </c>
      <c r="M93" s="711">
        <v>3.167836843864924</v>
      </c>
      <c r="N93" s="1925">
        <v>835.6</v>
      </c>
      <c r="O93" s="1926"/>
      <c r="P93" s="711">
        <v>1.6792406911657398</v>
      </c>
      <c r="Q93" s="712">
        <v>1.6792406911657398</v>
      </c>
      <c r="R93" s="1931">
        <v>3549.2</v>
      </c>
      <c r="S93" s="1927"/>
      <c r="T93" s="711">
        <v>-0.85202670614855647</v>
      </c>
      <c r="U93" s="711">
        <v>-0.85202670614855647</v>
      </c>
    </row>
    <row r="94" spans="2:21" ht="24" customHeight="1" x14ac:dyDescent="0.25">
      <c r="B94" s="57"/>
      <c r="C94" s="58" t="s">
        <v>175</v>
      </c>
      <c r="D94" s="1925">
        <v>153.69999999999999</v>
      </c>
      <c r="E94" s="1926"/>
      <c r="F94" s="1926"/>
      <c r="G94" s="711">
        <v>8.1632653061224367</v>
      </c>
      <c r="H94" s="712">
        <v>10.490820532034473</v>
      </c>
      <c r="I94" s="1925">
        <v>1246.3</v>
      </c>
      <c r="J94" s="1926"/>
      <c r="K94" s="1926"/>
      <c r="L94" s="711">
        <v>6.1493910229111659</v>
      </c>
      <c r="M94" s="711">
        <v>4.6445897489981069</v>
      </c>
      <c r="N94" s="1925">
        <v>822.9</v>
      </c>
      <c r="O94" s="1926"/>
      <c r="P94" s="711">
        <v>3.5094339622641524</v>
      </c>
      <c r="Q94" s="712">
        <v>2.5791687283523101</v>
      </c>
      <c r="R94" s="1931">
        <v>3579.4</v>
      </c>
      <c r="S94" s="1927"/>
      <c r="T94" s="711">
        <v>-0.17012968902523351</v>
      </c>
      <c r="U94" s="711">
        <v>-0.51080221068496856</v>
      </c>
    </row>
    <row r="95" spans="2:21" ht="2.15" customHeight="1" x14ac:dyDescent="0.25">
      <c r="B95" s="679"/>
      <c r="C95" s="680"/>
      <c r="D95" s="1918"/>
      <c r="E95" s="1903"/>
      <c r="F95" s="1903"/>
      <c r="G95" s="681"/>
      <c r="H95" s="684"/>
      <c r="I95" s="1903"/>
      <c r="J95" s="1903"/>
      <c r="K95" s="1903"/>
      <c r="L95" s="683"/>
      <c r="M95" s="684"/>
      <c r="N95" s="1903"/>
      <c r="O95" s="1903"/>
      <c r="P95" s="683"/>
      <c r="Q95" s="684"/>
      <c r="R95" s="1903"/>
      <c r="S95" s="1903"/>
      <c r="T95" s="681"/>
      <c r="U95" s="682"/>
    </row>
    <row r="96" spans="2:21" s="69" customFormat="1" ht="18" customHeight="1" x14ac:dyDescent="0.3">
      <c r="B96" s="87" t="s">
        <v>507</v>
      </c>
      <c r="C96" s="87"/>
      <c r="D96" s="88"/>
      <c r="E96" s="88"/>
      <c r="F96" s="88"/>
      <c r="G96" s="88"/>
      <c r="H96" s="88"/>
      <c r="I96" s="88"/>
      <c r="J96" s="688"/>
      <c r="K96" s="688"/>
      <c r="L96" s="88"/>
      <c r="M96" s="88"/>
      <c r="N96" s="688"/>
      <c r="O96" s="688"/>
      <c r="P96" s="694"/>
      <c r="Q96" s="88"/>
      <c r="R96" s="688"/>
      <c r="S96" s="688"/>
      <c r="T96" s="688"/>
      <c r="U96" s="688"/>
    </row>
    <row r="97" spans="2:21" ht="18" customHeight="1" x14ac:dyDescent="0.25">
      <c r="B97" s="104"/>
      <c r="L97" s="689"/>
    </row>
    <row r="98" spans="2:21" ht="18" customHeight="1" x14ac:dyDescent="0.25">
      <c r="B98" s="92"/>
      <c r="K98" s="689"/>
      <c r="L98" s="689"/>
    </row>
    <row r="99" spans="2:21" s="653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4">
      <c r="B100" s="1917"/>
      <c r="C100" s="1917"/>
      <c r="D100" s="1917"/>
      <c r="E100" s="1917"/>
      <c r="F100" s="1917"/>
      <c r="G100" s="1917"/>
      <c r="H100" s="1917"/>
      <c r="I100" s="1917"/>
      <c r="J100" s="1917"/>
      <c r="K100" s="1917"/>
      <c r="L100" s="1917"/>
      <c r="M100" s="1917"/>
      <c r="N100" s="1917"/>
      <c r="O100" s="1917"/>
      <c r="P100" s="1917"/>
      <c r="Q100" s="1917"/>
      <c r="R100" s="1917"/>
      <c r="S100" s="1917"/>
      <c r="T100" s="1917"/>
      <c r="U100" s="1917"/>
    </row>
    <row r="101" spans="2:21" ht="18" customHeight="1" x14ac:dyDescent="0.4">
      <c r="B101" s="123" t="s">
        <v>567</v>
      </c>
      <c r="C101" s="149"/>
      <c r="U101" s="126" t="str">
        <f>+Capa!$G$15</f>
        <v>Indicadores de Conjuntura  •  setembro | 2023</v>
      </c>
    </row>
  </sheetData>
  <mergeCells count="185"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B12:C12"/>
    <mergeCell ref="D12:E12"/>
    <mergeCell ref="H12:I12"/>
    <mergeCell ref="R12:S12"/>
    <mergeCell ref="D14:E14"/>
    <mergeCell ref="H14:I14"/>
    <mergeCell ref="R14:S14"/>
    <mergeCell ref="D15:E15"/>
    <mergeCell ref="H15:I15"/>
    <mergeCell ref="R15:S15"/>
    <mergeCell ref="D18:E18"/>
    <mergeCell ref="H18:I18"/>
    <mergeCell ref="R18:S18"/>
    <mergeCell ref="D19:E19"/>
    <mergeCell ref="H19:I19"/>
    <mergeCell ref="R19:S19"/>
    <mergeCell ref="D16:E16"/>
    <mergeCell ref="H16:I16"/>
    <mergeCell ref="R16:S16"/>
    <mergeCell ref="D17:E17"/>
    <mergeCell ref="H17:I17"/>
    <mergeCell ref="R17:S17"/>
    <mergeCell ref="D22:E22"/>
    <mergeCell ref="H22:I22"/>
    <mergeCell ref="R22:S22"/>
    <mergeCell ref="D23:E23"/>
    <mergeCell ref="H23:I23"/>
    <mergeCell ref="R23:S23"/>
    <mergeCell ref="D20:E20"/>
    <mergeCell ref="H20:I20"/>
    <mergeCell ref="R20:S20"/>
    <mergeCell ref="D21:E21"/>
    <mergeCell ref="H21:I21"/>
    <mergeCell ref="R21:S21"/>
    <mergeCell ref="D26:E26"/>
    <mergeCell ref="H26:I26"/>
    <mergeCell ref="R26:S26"/>
    <mergeCell ref="D30:E30"/>
    <mergeCell ref="H30:I30"/>
    <mergeCell ref="R30:S30"/>
    <mergeCell ref="D24:E24"/>
    <mergeCell ref="H24:I24"/>
    <mergeCell ref="R24:S24"/>
    <mergeCell ref="D25:E25"/>
    <mergeCell ref="H25:I25"/>
    <mergeCell ref="R25:S25"/>
    <mergeCell ref="D27:E27"/>
    <mergeCell ref="H27:I27"/>
    <mergeCell ref="R27:S27"/>
    <mergeCell ref="D28:E28"/>
    <mergeCell ref="H28:I28"/>
    <mergeCell ref="R28:S28"/>
    <mergeCell ref="D29:E29"/>
    <mergeCell ref="H29:I29"/>
    <mergeCell ref="R29:S29"/>
    <mergeCell ref="B75:C75"/>
    <mergeCell ref="D75:F75"/>
    <mergeCell ref="I75:K75"/>
    <mergeCell ref="N75:O75"/>
    <mergeCell ref="R75:S75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B76:C76"/>
    <mergeCell ref="D76:F76"/>
    <mergeCell ref="I76:K76"/>
    <mergeCell ref="N76:O76"/>
    <mergeCell ref="R76:S76"/>
    <mergeCell ref="B77:C77"/>
    <mergeCell ref="D77:F77"/>
    <mergeCell ref="I77:K77"/>
    <mergeCell ref="N77:O77"/>
    <mergeCell ref="R77:S77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D89:F89"/>
    <mergeCell ref="I89:K89"/>
    <mergeCell ref="N89:O89"/>
    <mergeCell ref="R89:S89"/>
    <mergeCell ref="D90:F90"/>
    <mergeCell ref="I90:K90"/>
    <mergeCell ref="N90:O90"/>
    <mergeCell ref="R90:S90"/>
    <mergeCell ref="D87:F87"/>
    <mergeCell ref="I87:K87"/>
    <mergeCell ref="N87:O87"/>
    <mergeCell ref="R87:S87"/>
    <mergeCell ref="D88:F88"/>
    <mergeCell ref="I88:K88"/>
    <mergeCell ref="N88:O88"/>
    <mergeCell ref="R88:S88"/>
    <mergeCell ref="B100:U100"/>
    <mergeCell ref="D91:F91"/>
    <mergeCell ref="I91:K91"/>
    <mergeCell ref="N91:O91"/>
    <mergeCell ref="R91:S91"/>
    <mergeCell ref="D95:F95"/>
    <mergeCell ref="I95:K95"/>
    <mergeCell ref="N95:O95"/>
    <mergeCell ref="R95:S95"/>
    <mergeCell ref="D92:F92"/>
    <mergeCell ref="I92:K92"/>
    <mergeCell ref="N92:O92"/>
    <mergeCell ref="R92:S92"/>
    <mergeCell ref="D93:F93"/>
    <mergeCell ref="I93:K93"/>
    <mergeCell ref="N93:O93"/>
    <mergeCell ref="R93:S93"/>
    <mergeCell ref="D94:F94"/>
    <mergeCell ref="I94:K94"/>
    <mergeCell ref="N94:O94"/>
    <mergeCell ref="R94:S94"/>
  </mergeCells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B1:W101"/>
  <sheetViews>
    <sheetView showGridLines="0" view="pageBreakPreview" topLeftCell="A67" zoomScale="65" zoomScaleNormal="50" zoomScaleSheetLayoutView="65" workbookViewId="0">
      <selection activeCell="H82" sqref="H82:I8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1.7265625" style="9" customWidth="1"/>
    <col min="5" max="6" width="9.81640625" style="9" customWidth="1"/>
    <col min="7" max="7" width="11.7265625" style="9" customWidth="1"/>
    <col min="8" max="9" width="9.81640625" style="9" customWidth="1"/>
    <col min="10" max="10" width="11.7265625" style="9" customWidth="1"/>
    <col min="11" max="11" width="9.81640625" style="9" customWidth="1"/>
    <col min="12" max="12" width="10.7265625" style="9" customWidth="1"/>
    <col min="13" max="13" width="11.7265625" style="9" customWidth="1"/>
    <col min="14" max="14" width="9.81640625" style="9" customWidth="1"/>
    <col min="15" max="15" width="10.7265625" style="9" customWidth="1"/>
    <col min="16" max="16" width="11.7265625" style="9" customWidth="1"/>
    <col min="17" max="18" width="9.81640625" style="9" customWidth="1"/>
    <col min="19" max="19" width="11.7265625" style="9" customWidth="1"/>
    <col min="20" max="20" width="9.81640625" style="9" customWidth="1"/>
    <col min="21" max="21" width="8.7265625" style="9" customWidth="1"/>
    <col min="22" max="16384" width="9.1796875" style="9"/>
  </cols>
  <sheetData>
    <row r="1" spans="2:23" ht="26.25" customHeight="1" x14ac:dyDescent="0.25">
      <c r="B1" s="1182" t="s">
        <v>9</v>
      </c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  <c r="T1" s="1182"/>
      <c r="U1" s="1182"/>
    </row>
    <row r="2" spans="2:23" s="20" customFormat="1" ht="4" customHeight="1" x14ac:dyDescent="0.25"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  <c r="R2" s="1183"/>
      <c r="S2" s="1183"/>
      <c r="T2" s="1183"/>
      <c r="U2" s="1183"/>
    </row>
    <row r="3" spans="2:23" s="20" customFormat="1" ht="18" customHeight="1" x14ac:dyDescent="0.25"/>
    <row r="4" spans="2:23" ht="18" customHeight="1" x14ac:dyDescent="0.35">
      <c r="W4" s="1123" t="s">
        <v>0</v>
      </c>
    </row>
    <row r="5" spans="2:23" ht="18" customHeight="1" x14ac:dyDescent="0.4">
      <c r="B5" s="39" t="s">
        <v>525</v>
      </c>
      <c r="C5" s="674"/>
    </row>
    <row r="6" spans="2:23" ht="28" customHeight="1" x14ac:dyDescent="0.25">
      <c r="B6" s="1810"/>
      <c r="C6" s="1810"/>
      <c r="D6" s="1279" t="s">
        <v>58</v>
      </c>
      <c r="E6" s="1588"/>
      <c r="F6" s="1588"/>
      <c r="G6" s="1279" t="s">
        <v>501</v>
      </c>
      <c r="H6" s="1588"/>
      <c r="I6" s="1588"/>
      <c r="J6" s="1279" t="s">
        <v>502</v>
      </c>
      <c r="K6" s="1588"/>
      <c r="L6" s="1588"/>
      <c r="M6" s="1279" t="s">
        <v>526</v>
      </c>
      <c r="N6" s="1279"/>
      <c r="O6" s="1279"/>
      <c r="P6" s="1279" t="s">
        <v>504</v>
      </c>
      <c r="Q6" s="1279"/>
      <c r="R6" s="1279"/>
      <c r="S6" s="1279" t="s">
        <v>527</v>
      </c>
      <c r="T6" s="1279"/>
      <c r="U6" s="1602"/>
    </row>
    <row r="7" spans="2:23" ht="28" customHeight="1" x14ac:dyDescent="0.25">
      <c r="B7" s="1904"/>
      <c r="C7" s="1904"/>
      <c r="D7" s="588" t="s">
        <v>130</v>
      </c>
      <c r="E7" s="588" t="s">
        <v>59</v>
      </c>
      <c r="F7" s="588" t="s">
        <v>126</v>
      </c>
      <c r="G7" s="588" t="s">
        <v>130</v>
      </c>
      <c r="H7" s="588" t="s">
        <v>59</v>
      </c>
      <c r="I7" s="588" t="s">
        <v>126</v>
      </c>
      <c r="J7" s="588" t="s">
        <v>130</v>
      </c>
      <c r="K7" s="588" t="s">
        <v>59</v>
      </c>
      <c r="L7" s="588" t="s">
        <v>126</v>
      </c>
      <c r="M7" s="588" t="s">
        <v>130</v>
      </c>
      <c r="N7" s="588" t="s">
        <v>59</v>
      </c>
      <c r="O7" s="588" t="s">
        <v>126</v>
      </c>
      <c r="P7" s="588" t="s">
        <v>130</v>
      </c>
      <c r="Q7" s="588" t="s">
        <v>59</v>
      </c>
      <c r="R7" s="588" t="s">
        <v>126</v>
      </c>
      <c r="S7" s="588" t="s">
        <v>130</v>
      </c>
      <c r="T7" s="588" t="s">
        <v>59</v>
      </c>
      <c r="U7" s="588" t="s">
        <v>126</v>
      </c>
    </row>
    <row r="8" spans="2:23" ht="24" customHeight="1" x14ac:dyDescent="0.25">
      <c r="B8" s="1177">
        <v>2020</v>
      </c>
      <c r="C8" s="1177"/>
      <c r="D8" s="429">
        <v>350.8</v>
      </c>
      <c r="E8" s="430">
        <v>3.3360335812651742</v>
      </c>
      <c r="F8" s="431"/>
      <c r="G8" s="430">
        <v>170.65</v>
      </c>
      <c r="H8" s="430">
        <v>10.757747850073018</v>
      </c>
      <c r="I8" s="430"/>
      <c r="J8" s="429">
        <v>180.125</v>
      </c>
      <c r="K8" s="430">
        <v>-2.8582985034380504</v>
      </c>
      <c r="L8" s="431"/>
      <c r="M8" s="430">
        <v>74.424999999999997</v>
      </c>
      <c r="N8" s="430">
        <v>9.0875778673506815</v>
      </c>
      <c r="O8" s="430"/>
      <c r="P8" s="429">
        <v>154.75</v>
      </c>
      <c r="Q8" s="430">
        <v>12.198658691317732</v>
      </c>
      <c r="R8" s="431"/>
      <c r="S8" s="430">
        <v>121.57499999999999</v>
      </c>
      <c r="T8" s="430">
        <v>-8.7959489872468044</v>
      </c>
      <c r="U8" s="430"/>
    </row>
    <row r="9" spans="2:23" ht="24" customHeight="1" x14ac:dyDescent="0.25">
      <c r="B9" s="1177">
        <v>2021</v>
      </c>
      <c r="C9" s="1177"/>
      <c r="D9" s="429">
        <v>338.77499999999998</v>
      </c>
      <c r="E9" s="430">
        <v>-3.4278791334093617</v>
      </c>
      <c r="F9" s="431"/>
      <c r="G9" s="430">
        <v>162.15</v>
      </c>
      <c r="H9" s="430">
        <v>-4.9809551714034566</v>
      </c>
      <c r="I9" s="430"/>
      <c r="J9" s="429">
        <v>176.625</v>
      </c>
      <c r="K9" s="430">
        <v>-1.9430950728660634</v>
      </c>
      <c r="L9" s="431"/>
      <c r="M9" s="430">
        <v>76.45</v>
      </c>
      <c r="N9" s="430">
        <v>2.7208599261001165</v>
      </c>
      <c r="O9" s="430"/>
      <c r="P9" s="429">
        <v>146.5</v>
      </c>
      <c r="Q9" s="430">
        <v>-5.3311793214862675</v>
      </c>
      <c r="R9" s="431"/>
      <c r="S9" s="430">
        <v>115.85</v>
      </c>
      <c r="T9" s="430">
        <v>-4.709027349372807</v>
      </c>
      <c r="U9" s="430"/>
    </row>
    <row r="10" spans="2:23" ht="24" customHeight="1" x14ac:dyDescent="0.25">
      <c r="B10" s="1177">
        <v>2022</v>
      </c>
      <c r="C10" s="1177"/>
      <c r="D10" s="429">
        <v>313.92500000000001</v>
      </c>
      <c r="E10" s="430">
        <v>-7.335252010921689</v>
      </c>
      <c r="F10" s="431"/>
      <c r="G10" s="430">
        <v>144.97499999999999</v>
      </c>
      <c r="H10" s="430">
        <v>-10.592044403330259</v>
      </c>
      <c r="I10" s="430"/>
      <c r="J10" s="429">
        <v>168.95000000000002</v>
      </c>
      <c r="K10" s="430">
        <v>-4.3453644727529994</v>
      </c>
      <c r="L10" s="431"/>
      <c r="M10" s="430">
        <v>64.224999999999994</v>
      </c>
      <c r="N10" s="430">
        <v>-15.99084368868543</v>
      </c>
      <c r="O10" s="430"/>
      <c r="P10" s="429">
        <v>139.625</v>
      </c>
      <c r="Q10" s="430">
        <v>-4.6928327645051171</v>
      </c>
      <c r="R10" s="431"/>
      <c r="S10" s="430">
        <v>110.05000000000001</v>
      </c>
      <c r="T10" s="430">
        <v>-5.0064738886490989</v>
      </c>
      <c r="U10" s="430"/>
    </row>
    <row r="11" spans="2:23" ht="24" customHeight="1" x14ac:dyDescent="0.25">
      <c r="B11" s="1965"/>
      <c r="C11" s="1965"/>
      <c r="D11" s="454"/>
      <c r="E11" s="456"/>
      <c r="F11" s="713"/>
      <c r="G11" s="456"/>
      <c r="H11" s="456"/>
      <c r="I11" s="456"/>
      <c r="J11" s="454"/>
      <c r="K11" s="456"/>
      <c r="L11" s="713"/>
      <c r="M11" s="456"/>
      <c r="N11" s="456"/>
      <c r="O11" s="456"/>
      <c r="P11" s="454"/>
      <c r="Q11" s="456"/>
      <c r="R11" s="713"/>
      <c r="S11" s="456"/>
      <c r="T11" s="456"/>
      <c r="U11" s="456"/>
    </row>
    <row r="12" spans="2:23" ht="24" customHeight="1" x14ac:dyDescent="0.25">
      <c r="B12" s="57">
        <v>19</v>
      </c>
      <c r="C12" s="58" t="s">
        <v>176</v>
      </c>
      <c r="D12" s="435">
        <v>323.39999999999998</v>
      </c>
      <c r="E12" s="436">
        <v>-8.1771720613287968</v>
      </c>
      <c r="F12" s="437">
        <v>-9.7477784758998371</v>
      </c>
      <c r="G12" s="436">
        <v>144.9</v>
      </c>
      <c r="H12" s="436">
        <v>-12.128562765312312</v>
      </c>
      <c r="I12" s="436">
        <v>-14.798289644915419</v>
      </c>
      <c r="J12" s="435">
        <v>178.6</v>
      </c>
      <c r="K12" s="436">
        <v>-4.6449546182594892</v>
      </c>
      <c r="L12" s="437">
        <v>-5.0156195765359239</v>
      </c>
      <c r="M12" s="436">
        <v>69.7</v>
      </c>
      <c r="N12" s="436">
        <v>-11.323155216284974</v>
      </c>
      <c r="O12" s="436">
        <v>-12.114537444933926</v>
      </c>
      <c r="P12" s="435">
        <v>129.19999999999999</v>
      </c>
      <c r="Q12" s="436">
        <v>-12.525389302640487</v>
      </c>
      <c r="R12" s="437">
        <v>-15.611466281707564</v>
      </c>
      <c r="S12" s="436">
        <v>124.4</v>
      </c>
      <c r="T12" s="436">
        <v>-1.1914217633042123</v>
      </c>
      <c r="U12" s="436">
        <v>-1.3671389510315657</v>
      </c>
    </row>
    <row r="13" spans="2:23" ht="24" customHeight="1" x14ac:dyDescent="0.25">
      <c r="B13" s="57"/>
      <c r="C13" s="58" t="s">
        <v>173</v>
      </c>
      <c r="D13" s="435">
        <v>352.4</v>
      </c>
      <c r="E13" s="436">
        <v>0.94528788312802092</v>
      </c>
      <c r="F13" s="437">
        <v>-7.1965554948059118</v>
      </c>
      <c r="G13" s="436">
        <v>158</v>
      </c>
      <c r="H13" s="436">
        <v>-1.6801493466085837</v>
      </c>
      <c r="I13" s="436">
        <v>-11.780704265674203</v>
      </c>
      <c r="J13" s="435">
        <v>194.4</v>
      </c>
      <c r="K13" s="436">
        <v>3.1847133757961776</v>
      </c>
      <c r="L13" s="437">
        <v>-2.9950300810881458</v>
      </c>
      <c r="M13" s="436">
        <v>73.400000000000006</v>
      </c>
      <c r="N13" s="436">
        <v>-1.6085790884718398</v>
      </c>
      <c r="O13" s="436">
        <v>-9.5159151193634059</v>
      </c>
      <c r="P13" s="435">
        <v>142.5</v>
      </c>
      <c r="Q13" s="436">
        <v>-2.2633744855967142</v>
      </c>
      <c r="R13" s="437">
        <v>-12.525765022990331</v>
      </c>
      <c r="S13" s="436">
        <v>136.4</v>
      </c>
      <c r="T13" s="436">
        <v>5.9006211180124168</v>
      </c>
      <c r="U13" s="436">
        <v>0.39540576162682139</v>
      </c>
    </row>
    <row r="14" spans="2:23" ht="24" customHeight="1" x14ac:dyDescent="0.25">
      <c r="B14" s="253">
        <v>20</v>
      </c>
      <c r="C14" s="254" t="s">
        <v>174</v>
      </c>
      <c r="D14" s="448">
        <v>348.1</v>
      </c>
      <c r="E14" s="449">
        <v>-1.5554298642533881</v>
      </c>
      <c r="F14" s="545">
        <v>-1.5554298642533881</v>
      </c>
      <c r="G14" s="449">
        <v>161.19999999999999</v>
      </c>
      <c r="H14" s="449">
        <v>1.896333754740831</v>
      </c>
      <c r="I14" s="449">
        <v>1.896333754740831</v>
      </c>
      <c r="J14" s="448">
        <v>186.8</v>
      </c>
      <c r="K14" s="449">
        <v>-4.4012282497441158</v>
      </c>
      <c r="L14" s="545">
        <v>-4.4012282497441158</v>
      </c>
      <c r="M14" s="449">
        <v>71</v>
      </c>
      <c r="N14" s="449">
        <v>9.90712074303406</v>
      </c>
      <c r="O14" s="449">
        <v>9.90712074303406</v>
      </c>
      <c r="P14" s="448">
        <v>146.4</v>
      </c>
      <c r="Q14" s="449">
        <v>-3.4937376400790976</v>
      </c>
      <c r="R14" s="545">
        <v>-3.4937376400790976</v>
      </c>
      <c r="S14" s="449">
        <v>130.69999999999999</v>
      </c>
      <c r="T14" s="449">
        <v>-4.8762736535662432</v>
      </c>
      <c r="U14" s="449">
        <v>-4.8762736535662432</v>
      </c>
    </row>
    <row r="15" spans="2:23" ht="24" customHeight="1" x14ac:dyDescent="0.25">
      <c r="B15" s="57"/>
      <c r="C15" s="58" t="s">
        <v>175</v>
      </c>
      <c r="D15" s="435">
        <v>278.39999999999998</v>
      </c>
      <c r="E15" s="436">
        <v>-15.251141552511427</v>
      </c>
      <c r="F15" s="437">
        <v>-8.151297463715002</v>
      </c>
      <c r="G15" s="436">
        <v>140.9</v>
      </c>
      <c r="H15" s="436">
        <v>-9.2139175257731853</v>
      </c>
      <c r="I15" s="436">
        <v>-3.6056158264198945</v>
      </c>
      <c r="J15" s="435">
        <v>137.6</v>
      </c>
      <c r="K15" s="436">
        <v>-20.600115406809007</v>
      </c>
      <c r="L15" s="437">
        <v>-12.015188500135633</v>
      </c>
      <c r="M15" s="436">
        <v>59.8</v>
      </c>
      <c r="N15" s="436">
        <v>-8.2822085889570634</v>
      </c>
      <c r="O15" s="436">
        <v>0.77041602465330872</v>
      </c>
      <c r="P15" s="435">
        <v>122.9</v>
      </c>
      <c r="Q15" s="436">
        <v>-4.2088854247856577</v>
      </c>
      <c r="R15" s="437">
        <v>-3.8214285714285645</v>
      </c>
      <c r="S15" s="436">
        <v>95.7</v>
      </c>
      <c r="T15" s="436">
        <v>-29.111111111111111</v>
      </c>
      <c r="U15" s="436">
        <v>-16.886930983847282</v>
      </c>
    </row>
    <row r="16" spans="2:23" ht="24" customHeight="1" x14ac:dyDescent="0.25">
      <c r="B16" s="57"/>
      <c r="C16" s="58" t="s">
        <v>176</v>
      </c>
      <c r="D16" s="435">
        <v>403.5</v>
      </c>
      <c r="E16" s="436">
        <v>24.768089053803344</v>
      </c>
      <c r="F16" s="437">
        <v>2.4365987071108819</v>
      </c>
      <c r="G16" s="436">
        <v>199.4</v>
      </c>
      <c r="H16" s="436">
        <v>37.612146307798476</v>
      </c>
      <c r="I16" s="436">
        <v>9.4261400829151363</v>
      </c>
      <c r="J16" s="435">
        <v>204</v>
      </c>
      <c r="K16" s="436">
        <v>14.221724524076151</v>
      </c>
      <c r="L16" s="437">
        <v>-3.453316279919616</v>
      </c>
      <c r="M16" s="436">
        <v>87.6</v>
      </c>
      <c r="N16" s="436">
        <v>25.681492109038718</v>
      </c>
      <c r="O16" s="436">
        <v>9.4736842105263221</v>
      </c>
      <c r="P16" s="435">
        <v>176.5</v>
      </c>
      <c r="Q16" s="436">
        <v>36.60990712074306</v>
      </c>
      <c r="R16" s="437">
        <v>8.9442815249267014</v>
      </c>
      <c r="S16" s="436">
        <v>139.30000000000001</v>
      </c>
      <c r="T16" s="436">
        <v>11.977491961414799</v>
      </c>
      <c r="U16" s="436">
        <v>-7.8377016129032135</v>
      </c>
    </row>
    <row r="17" spans="2:21" ht="24" customHeight="1" x14ac:dyDescent="0.25">
      <c r="B17" s="57"/>
      <c r="C17" s="58" t="s">
        <v>173</v>
      </c>
      <c r="D17" s="435">
        <v>373.2</v>
      </c>
      <c r="E17" s="436">
        <v>5.9023836549375819</v>
      </c>
      <c r="F17" s="437">
        <v>3.3360335812651742</v>
      </c>
      <c r="G17" s="436">
        <v>181.1</v>
      </c>
      <c r="H17" s="436">
        <v>14.620253164556951</v>
      </c>
      <c r="I17" s="436">
        <v>10.757747850073018</v>
      </c>
      <c r="J17" s="435">
        <v>192.1</v>
      </c>
      <c r="K17" s="436">
        <v>-1.1831275720164625</v>
      </c>
      <c r="L17" s="437">
        <v>-2.8582985034380504</v>
      </c>
      <c r="M17" s="436">
        <v>79.3</v>
      </c>
      <c r="N17" s="436">
        <v>8.0381471389645576</v>
      </c>
      <c r="O17" s="436">
        <v>9.0875778673506815</v>
      </c>
      <c r="P17" s="435">
        <v>173.2</v>
      </c>
      <c r="Q17" s="436">
        <v>21.543859649122798</v>
      </c>
      <c r="R17" s="437">
        <v>12.198658691317732</v>
      </c>
      <c r="S17" s="436">
        <v>120.6</v>
      </c>
      <c r="T17" s="436">
        <v>-11.583577712609983</v>
      </c>
      <c r="U17" s="436">
        <v>-8.7959489872468044</v>
      </c>
    </row>
    <row r="18" spans="2:21" ht="24" customHeight="1" x14ac:dyDescent="0.25">
      <c r="B18" s="253">
        <v>21</v>
      </c>
      <c r="C18" s="254" t="s">
        <v>174</v>
      </c>
      <c r="D18" s="448">
        <v>360.1</v>
      </c>
      <c r="E18" s="449">
        <v>3.4472852628554929</v>
      </c>
      <c r="F18" s="545">
        <v>3.4472852628554929</v>
      </c>
      <c r="G18" s="449">
        <v>175.2</v>
      </c>
      <c r="H18" s="449">
        <v>8.6848635235732061</v>
      </c>
      <c r="I18" s="449">
        <v>8.6848635235732061</v>
      </c>
      <c r="J18" s="448">
        <v>184.9</v>
      </c>
      <c r="K18" s="449">
        <v>-1.0171306209850184</v>
      </c>
      <c r="L18" s="545">
        <v>-1.0171306209850184</v>
      </c>
      <c r="M18" s="449">
        <v>73.900000000000006</v>
      </c>
      <c r="N18" s="449">
        <v>4.0845070422535379</v>
      </c>
      <c r="O18" s="449">
        <v>4.0845070422535379</v>
      </c>
      <c r="P18" s="448">
        <v>170</v>
      </c>
      <c r="Q18" s="449">
        <v>16.120218579234958</v>
      </c>
      <c r="R18" s="545">
        <v>16.120218579234958</v>
      </c>
      <c r="S18" s="449">
        <v>116.19999999999999</v>
      </c>
      <c r="T18" s="449">
        <v>-11.09410864575363</v>
      </c>
      <c r="U18" s="449">
        <v>-11.09410864575363</v>
      </c>
    </row>
    <row r="19" spans="2:21" ht="24" customHeight="1" x14ac:dyDescent="0.25">
      <c r="B19" s="57"/>
      <c r="C19" s="58" t="s">
        <v>175</v>
      </c>
      <c r="D19" s="435">
        <v>345.7</v>
      </c>
      <c r="E19" s="436">
        <v>24.173850574712642</v>
      </c>
      <c r="F19" s="437">
        <v>12.657621707901034</v>
      </c>
      <c r="G19" s="436">
        <v>166.9</v>
      </c>
      <c r="H19" s="436">
        <v>18.452803406671393</v>
      </c>
      <c r="I19" s="436">
        <v>13.240648791790788</v>
      </c>
      <c r="J19" s="435">
        <v>178.8</v>
      </c>
      <c r="K19" s="436">
        <v>29.941860465116289</v>
      </c>
      <c r="L19" s="437">
        <v>12.114673242910001</v>
      </c>
      <c r="M19" s="436">
        <v>78.900000000000006</v>
      </c>
      <c r="N19" s="436">
        <v>31.939799331103693</v>
      </c>
      <c r="O19" s="436">
        <v>16.819571865443429</v>
      </c>
      <c r="P19" s="435">
        <v>145.5</v>
      </c>
      <c r="Q19" s="436">
        <v>18.388934092758326</v>
      </c>
      <c r="R19" s="437">
        <v>17.155588562940949</v>
      </c>
      <c r="S19" s="436">
        <v>121.30000000000001</v>
      </c>
      <c r="T19" s="436">
        <v>26.750261233019867</v>
      </c>
      <c r="U19" s="436">
        <v>4.9028268551236875</v>
      </c>
    </row>
    <row r="20" spans="2:21" ht="24" customHeight="1" x14ac:dyDescent="0.25">
      <c r="B20" s="57"/>
      <c r="C20" s="58" t="s">
        <v>176</v>
      </c>
      <c r="D20" s="435">
        <v>318.7</v>
      </c>
      <c r="E20" s="436">
        <v>-21.016109045848829</v>
      </c>
      <c r="F20" s="437">
        <v>-0.53398058252427383</v>
      </c>
      <c r="G20" s="436">
        <v>143.9</v>
      </c>
      <c r="H20" s="436">
        <v>-27.833500501504517</v>
      </c>
      <c r="I20" s="436">
        <v>-3.0907278165503538</v>
      </c>
      <c r="J20" s="435">
        <v>174.8</v>
      </c>
      <c r="K20" s="436">
        <v>-14.313725490196072</v>
      </c>
      <c r="L20" s="437">
        <v>1.9114307342922077</v>
      </c>
      <c r="M20" s="436">
        <v>76.400000000000006</v>
      </c>
      <c r="N20" s="436">
        <v>-12.785388127853869</v>
      </c>
      <c r="O20" s="436">
        <v>4.9450549450549497</v>
      </c>
      <c r="P20" s="435">
        <v>129.69999999999999</v>
      </c>
      <c r="Q20" s="436">
        <v>-26.515580736543921</v>
      </c>
      <c r="R20" s="437">
        <v>-0.13458950201884479</v>
      </c>
      <c r="S20" s="436">
        <v>112.7</v>
      </c>
      <c r="T20" s="436">
        <v>-19.095477386934679</v>
      </c>
      <c r="U20" s="436">
        <v>-4.2384468143286895</v>
      </c>
    </row>
    <row r="21" spans="2:21" ht="24" customHeight="1" x14ac:dyDescent="0.25">
      <c r="B21" s="57"/>
      <c r="C21" s="58" t="s">
        <v>173</v>
      </c>
      <c r="D21" s="435">
        <v>330.6</v>
      </c>
      <c r="E21" s="436">
        <v>-11.414790996784552</v>
      </c>
      <c r="F21" s="437">
        <v>-3.4278791334093617</v>
      </c>
      <c r="G21" s="436">
        <v>162.6</v>
      </c>
      <c r="H21" s="436">
        <v>-10.21535063500828</v>
      </c>
      <c r="I21" s="436">
        <v>-4.9809551714034566</v>
      </c>
      <c r="J21" s="435">
        <v>168</v>
      </c>
      <c r="K21" s="436">
        <v>-12.545549193128579</v>
      </c>
      <c r="L21" s="437">
        <v>-1.9430950728660634</v>
      </c>
      <c r="M21" s="436">
        <v>76.599999999999994</v>
      </c>
      <c r="N21" s="436">
        <v>-3.4047919293821005</v>
      </c>
      <c r="O21" s="436">
        <v>2.7208599261001165</v>
      </c>
      <c r="P21" s="435">
        <v>140.80000000000001</v>
      </c>
      <c r="Q21" s="436">
        <v>-18.706697459584287</v>
      </c>
      <c r="R21" s="437">
        <v>-5.3311793214862675</v>
      </c>
      <c r="S21" s="436">
        <v>113.2</v>
      </c>
      <c r="T21" s="436">
        <v>-6.1359867330016531</v>
      </c>
      <c r="U21" s="436">
        <v>-4.709027349372807</v>
      </c>
    </row>
    <row r="22" spans="2:21" ht="24" customHeight="1" x14ac:dyDescent="0.25">
      <c r="B22" s="253">
        <v>22</v>
      </c>
      <c r="C22" s="254" t="s">
        <v>174</v>
      </c>
      <c r="D22" s="448">
        <v>308.39999999999998</v>
      </c>
      <c r="E22" s="449">
        <v>-14.357123021382955</v>
      </c>
      <c r="F22" s="545">
        <v>-14.357123021382955</v>
      </c>
      <c r="G22" s="449">
        <v>140.6</v>
      </c>
      <c r="H22" s="449">
        <v>-19.748858447488583</v>
      </c>
      <c r="I22" s="449">
        <v>-19.748858447488583</v>
      </c>
      <c r="J22" s="448">
        <v>167.8</v>
      </c>
      <c r="K22" s="449">
        <v>-9.2482422931314154</v>
      </c>
      <c r="L22" s="545">
        <v>-9.2482422931314154</v>
      </c>
      <c r="M22" s="449">
        <v>65.8</v>
      </c>
      <c r="N22" s="449">
        <v>-10.960757780784858</v>
      </c>
      <c r="O22" s="449">
        <v>-10.960757780784858</v>
      </c>
      <c r="P22" s="448">
        <v>128.19999999999999</v>
      </c>
      <c r="Q22" s="449">
        <v>-24.588235294117656</v>
      </c>
      <c r="R22" s="545">
        <v>-24.588235294117656</v>
      </c>
      <c r="S22" s="449">
        <v>114.4</v>
      </c>
      <c r="T22" s="449">
        <v>-1.5490533562822595</v>
      </c>
      <c r="U22" s="449">
        <v>-1.5490533562822595</v>
      </c>
    </row>
    <row r="23" spans="2:21" ht="24" customHeight="1" x14ac:dyDescent="0.25">
      <c r="B23" s="57"/>
      <c r="C23" s="58" t="s">
        <v>175</v>
      </c>
      <c r="D23" s="435">
        <v>298.8</v>
      </c>
      <c r="E23" s="436">
        <v>-13.566676308938375</v>
      </c>
      <c r="F23" s="437">
        <v>-13.969963162368925</v>
      </c>
      <c r="G23" s="436">
        <v>144</v>
      </c>
      <c r="H23" s="436">
        <v>-13.720790892750156</v>
      </c>
      <c r="I23" s="436">
        <v>-16.807950891552181</v>
      </c>
      <c r="J23" s="435">
        <v>154.80000000000001</v>
      </c>
      <c r="K23" s="436">
        <v>-13.422818791946312</v>
      </c>
      <c r="L23" s="437">
        <v>-11.300522408578505</v>
      </c>
      <c r="M23" s="436">
        <v>53</v>
      </c>
      <c r="N23" s="436">
        <v>-32.826362484157166</v>
      </c>
      <c r="O23" s="436">
        <v>-22.251308900523568</v>
      </c>
      <c r="P23" s="435">
        <v>139.4</v>
      </c>
      <c r="Q23" s="436">
        <v>-4.1924398625429511</v>
      </c>
      <c r="R23" s="437">
        <v>-15.182250396196507</v>
      </c>
      <c r="S23" s="436">
        <v>106.4</v>
      </c>
      <c r="T23" s="436">
        <v>-12.283594394064313</v>
      </c>
      <c r="U23" s="436">
        <v>-7.0315789473684109</v>
      </c>
    </row>
    <row r="24" spans="2:21" ht="24" customHeight="1" x14ac:dyDescent="0.25">
      <c r="B24" s="57"/>
      <c r="C24" s="58" t="s">
        <v>176</v>
      </c>
      <c r="D24" s="435">
        <v>305.8</v>
      </c>
      <c r="E24" s="436">
        <v>-4.0476937558832642</v>
      </c>
      <c r="F24" s="437">
        <v>-10.883357735480725</v>
      </c>
      <c r="G24" s="436">
        <v>135.69999999999999</v>
      </c>
      <c r="H24" s="436">
        <v>-5.6984016678248928</v>
      </c>
      <c r="I24" s="436">
        <v>-13.518518518518519</v>
      </c>
      <c r="J24" s="435">
        <v>170.1</v>
      </c>
      <c r="K24" s="436">
        <v>-2.6887871853547018</v>
      </c>
      <c r="L24" s="437">
        <v>-8.5051067780872671</v>
      </c>
      <c r="M24" s="436">
        <v>65.7</v>
      </c>
      <c r="N24" s="436">
        <v>-14.005235602094245</v>
      </c>
      <c r="O24" s="436">
        <v>-19.50261780104713</v>
      </c>
      <c r="P24" s="435">
        <v>137.69999999999999</v>
      </c>
      <c r="Q24" s="436">
        <v>6.1680801850424016</v>
      </c>
      <c r="R24" s="437">
        <v>-8.9622641509433887</v>
      </c>
      <c r="S24" s="436">
        <v>102.4</v>
      </c>
      <c r="T24" s="436">
        <v>-9.1393078970718697</v>
      </c>
      <c r="U24" s="436">
        <v>-7.7098800685322484</v>
      </c>
    </row>
    <row r="25" spans="2:21" ht="24" customHeight="1" x14ac:dyDescent="0.25">
      <c r="B25" s="57"/>
      <c r="C25" s="58" t="s">
        <v>173</v>
      </c>
      <c r="D25" s="435">
        <v>342.7</v>
      </c>
      <c r="E25" s="436">
        <v>3.6600120992135388</v>
      </c>
      <c r="F25" s="437">
        <v>-7.335252010921689</v>
      </c>
      <c r="G25" s="436">
        <v>159.6</v>
      </c>
      <c r="H25" s="436">
        <v>-1.8450184501844991</v>
      </c>
      <c r="I25" s="436">
        <v>-10.592044403330259</v>
      </c>
      <c r="J25" s="435">
        <v>183.1</v>
      </c>
      <c r="K25" s="436">
        <v>8.9880952380952284</v>
      </c>
      <c r="L25" s="437">
        <v>-4.3453644727529994</v>
      </c>
      <c r="M25" s="436">
        <v>72.400000000000006</v>
      </c>
      <c r="N25" s="436">
        <v>-5.4830287206266153</v>
      </c>
      <c r="O25" s="436">
        <v>-15.99084368868543</v>
      </c>
      <c r="P25" s="435">
        <v>153.19999999999999</v>
      </c>
      <c r="Q25" s="436">
        <v>8.8068181818181657</v>
      </c>
      <c r="R25" s="437">
        <v>-4.6928327645051171</v>
      </c>
      <c r="S25" s="436">
        <v>117</v>
      </c>
      <c r="T25" s="436">
        <v>3.3568904593639592</v>
      </c>
      <c r="U25" s="436">
        <v>-5.0064738886490989</v>
      </c>
    </row>
    <row r="26" spans="2:21" ht="24" customHeight="1" x14ac:dyDescent="0.25">
      <c r="B26" s="253">
        <v>23</v>
      </c>
      <c r="C26" s="254" t="s">
        <v>174</v>
      </c>
      <c r="D26" s="448">
        <v>380.3</v>
      </c>
      <c r="E26" s="449">
        <v>23.313878080415051</v>
      </c>
      <c r="F26" s="545">
        <v>23.313878080415051</v>
      </c>
      <c r="G26" s="449">
        <v>182.7</v>
      </c>
      <c r="H26" s="449">
        <v>29.943100995732564</v>
      </c>
      <c r="I26" s="449">
        <v>29.943100995732564</v>
      </c>
      <c r="J26" s="448">
        <v>197.6</v>
      </c>
      <c r="K26" s="449">
        <v>17.759237187127532</v>
      </c>
      <c r="L26" s="545">
        <v>17.759237187127532</v>
      </c>
      <c r="M26" s="449">
        <v>73.2</v>
      </c>
      <c r="N26" s="449">
        <v>11.246200607902734</v>
      </c>
      <c r="O26" s="449">
        <v>11.246200607902734</v>
      </c>
      <c r="P26" s="448">
        <v>170.4</v>
      </c>
      <c r="Q26" s="449">
        <v>32.917316692667733</v>
      </c>
      <c r="R26" s="545">
        <v>32.917316692667733</v>
      </c>
      <c r="S26" s="449">
        <v>136.6</v>
      </c>
      <c r="T26" s="449">
        <v>19.405594405594396</v>
      </c>
      <c r="U26" s="449">
        <v>19.405594405594396</v>
      </c>
    </row>
    <row r="27" spans="2:21" ht="24" customHeight="1" x14ac:dyDescent="0.25">
      <c r="B27" s="57"/>
      <c r="C27" s="58" t="s">
        <v>175</v>
      </c>
      <c r="D27" s="435">
        <v>324.5</v>
      </c>
      <c r="E27" s="436">
        <v>8.6010709504685359</v>
      </c>
      <c r="F27" s="437">
        <v>16.073781291172583</v>
      </c>
      <c r="G27" s="436">
        <v>154.30000000000001</v>
      </c>
      <c r="H27" s="436">
        <v>7.1527777777777857</v>
      </c>
      <c r="I27" s="436">
        <v>18.411806043569911</v>
      </c>
      <c r="J27" s="435">
        <v>170.2</v>
      </c>
      <c r="K27" s="436">
        <v>9.9483204134366723</v>
      </c>
      <c r="L27" s="437">
        <v>14.011159330440147</v>
      </c>
      <c r="M27" s="436">
        <v>65.2</v>
      </c>
      <c r="N27" s="436">
        <v>23.018867924528298</v>
      </c>
      <c r="O27" s="436">
        <v>16.498316498316502</v>
      </c>
      <c r="P27" s="435">
        <v>132.69999999999999</v>
      </c>
      <c r="Q27" s="436">
        <v>-4.8063127690100576</v>
      </c>
      <c r="R27" s="437">
        <v>13.266068759342309</v>
      </c>
      <c r="S27" s="436">
        <v>126.5</v>
      </c>
      <c r="T27" s="436">
        <v>18.890977443609014</v>
      </c>
      <c r="U27" s="436">
        <v>19.157608695652172</v>
      </c>
    </row>
    <row r="28" spans="2:21" ht="2.15" customHeight="1" x14ac:dyDescent="0.35">
      <c r="B28" s="714"/>
      <c r="C28" s="703"/>
      <c r="D28" s="715"/>
      <c r="E28" s="659"/>
      <c r="F28" s="686"/>
      <c r="G28" s="659"/>
      <c r="H28" s="685"/>
      <c r="I28" s="686"/>
      <c r="J28" s="659"/>
      <c r="K28" s="659"/>
      <c r="L28" s="716"/>
      <c r="M28" s="659"/>
      <c r="N28" s="659"/>
      <c r="O28" s="686"/>
      <c r="P28" s="659"/>
      <c r="Q28" s="659"/>
      <c r="R28" s="686"/>
      <c r="S28" s="685"/>
      <c r="T28" s="659"/>
      <c r="U28" s="686"/>
    </row>
    <row r="29" spans="2:21" s="69" customFormat="1" ht="18" customHeight="1" x14ac:dyDescent="0.3">
      <c r="B29" s="87" t="s">
        <v>507</v>
      </c>
      <c r="C29" s="87"/>
      <c r="D29" s="88"/>
      <c r="E29" s="88"/>
      <c r="F29" s="88"/>
      <c r="G29" s="88"/>
      <c r="H29" s="88"/>
      <c r="I29" s="88"/>
      <c r="J29" s="88"/>
      <c r="K29" s="88"/>
      <c r="L29" s="88"/>
      <c r="M29" s="88"/>
      <c r="N29" s="88"/>
      <c r="O29" s="88"/>
      <c r="P29" s="88"/>
      <c r="Q29" s="88"/>
      <c r="R29" s="88"/>
      <c r="S29" s="1905"/>
      <c r="T29" s="1905"/>
      <c r="U29" s="88"/>
    </row>
    <row r="30" spans="2:21" ht="24" customHeight="1" x14ac:dyDescent="0.35">
      <c r="B30" s="104"/>
      <c r="C30" s="92"/>
      <c r="D30" s="672"/>
      <c r="F30" s="672"/>
      <c r="H30" s="672"/>
      <c r="J30" s="672"/>
      <c r="L30" s="672"/>
      <c r="N30" s="672"/>
      <c r="S30" s="673"/>
      <c r="T30" s="673"/>
      <c r="U30" s="672"/>
    </row>
    <row r="31" spans="2:21" ht="24" customHeight="1" x14ac:dyDescent="0.35">
      <c r="B31" s="92"/>
      <c r="C31" s="92"/>
      <c r="D31" s="672"/>
      <c r="F31" s="672"/>
      <c r="H31" s="672"/>
      <c r="J31" s="672"/>
      <c r="L31" s="672"/>
      <c r="N31" s="672"/>
      <c r="S31" s="673"/>
      <c r="T31" s="673"/>
      <c r="U31" s="672"/>
    </row>
    <row r="32" spans="2:21" ht="24" customHeight="1" x14ac:dyDescent="0.35">
      <c r="B32" s="92"/>
      <c r="C32" s="92"/>
      <c r="D32" s="672"/>
      <c r="F32" s="672"/>
      <c r="H32" s="672"/>
      <c r="J32" s="672"/>
      <c r="L32" s="672"/>
      <c r="N32" s="672"/>
      <c r="S32" s="673"/>
      <c r="T32" s="673"/>
      <c r="U32" s="672"/>
    </row>
    <row r="33" spans="2:21" ht="24" customHeight="1" x14ac:dyDescent="0.35">
      <c r="B33" s="92"/>
      <c r="C33" s="92"/>
      <c r="D33" s="672"/>
      <c r="F33" s="672"/>
      <c r="H33" s="672"/>
      <c r="J33" s="672"/>
      <c r="L33" s="672"/>
      <c r="N33" s="672"/>
      <c r="S33" s="673"/>
      <c r="T33" s="673"/>
      <c r="U33" s="672"/>
    </row>
    <row r="34" spans="2:21" ht="24" customHeight="1" x14ac:dyDescent="0.35">
      <c r="B34" s="92"/>
      <c r="C34" s="92"/>
      <c r="D34" s="672"/>
      <c r="F34" s="672"/>
      <c r="H34" s="672"/>
      <c r="J34" s="672"/>
      <c r="L34" s="672"/>
      <c r="N34" s="672"/>
      <c r="S34" s="673"/>
      <c r="T34" s="673"/>
      <c r="U34" s="672"/>
    </row>
    <row r="35" spans="2:21" ht="24" customHeight="1" x14ac:dyDescent="0.35">
      <c r="B35" s="92"/>
      <c r="C35" s="92"/>
      <c r="D35" s="672"/>
      <c r="F35" s="672"/>
      <c r="H35" s="672"/>
      <c r="J35" s="672"/>
      <c r="L35" s="672"/>
      <c r="N35" s="672"/>
      <c r="S35" s="673"/>
      <c r="T35" s="673"/>
      <c r="U35" s="672"/>
    </row>
    <row r="36" spans="2:21" ht="24" customHeight="1" x14ac:dyDescent="0.35">
      <c r="B36" s="92"/>
      <c r="C36" s="92"/>
      <c r="D36" s="672"/>
      <c r="F36" s="672"/>
      <c r="H36" s="672"/>
      <c r="J36" s="672"/>
      <c r="L36" s="672"/>
      <c r="N36" s="672"/>
      <c r="S36" s="673"/>
      <c r="T36" s="673"/>
      <c r="U36" s="672"/>
    </row>
    <row r="37" spans="2:21" ht="11.25" customHeight="1" x14ac:dyDescent="0.35">
      <c r="B37" s="92"/>
      <c r="C37" s="92"/>
      <c r="D37" s="672"/>
      <c r="F37" s="672"/>
      <c r="H37" s="672"/>
      <c r="J37" s="672"/>
      <c r="L37" s="672"/>
      <c r="N37" s="672"/>
      <c r="S37" s="673"/>
      <c r="T37" s="673"/>
      <c r="U37" s="672"/>
    </row>
    <row r="38" spans="2:21" ht="7.5" customHeight="1" x14ac:dyDescent="0.35">
      <c r="B38" s="92"/>
      <c r="C38" s="92"/>
      <c r="D38" s="672"/>
      <c r="F38" s="672"/>
      <c r="H38" s="672"/>
      <c r="J38" s="672"/>
      <c r="L38" s="672"/>
      <c r="N38" s="672"/>
      <c r="S38" s="673"/>
      <c r="T38" s="673"/>
      <c r="U38" s="672"/>
    </row>
    <row r="39" spans="2:21" ht="7.5" customHeight="1" x14ac:dyDescent="0.35">
      <c r="B39" s="92"/>
      <c r="C39" s="92"/>
      <c r="D39" s="672"/>
      <c r="F39" s="672"/>
      <c r="H39" s="672"/>
      <c r="J39" s="672"/>
      <c r="L39" s="672"/>
      <c r="N39" s="672"/>
      <c r="S39" s="673"/>
      <c r="T39" s="673"/>
      <c r="U39" s="672"/>
    </row>
    <row r="40" spans="2:21" ht="7.5" customHeight="1" x14ac:dyDescent="0.35">
      <c r="B40" s="92"/>
      <c r="C40" s="92"/>
      <c r="D40" s="672"/>
      <c r="F40" s="672"/>
      <c r="H40" s="672"/>
      <c r="J40" s="672"/>
      <c r="L40" s="672"/>
      <c r="N40" s="672"/>
      <c r="S40" s="673"/>
      <c r="T40" s="673"/>
      <c r="U40" s="672"/>
    </row>
    <row r="41" spans="2:21" ht="7.5" customHeight="1" x14ac:dyDescent="0.35">
      <c r="B41" s="92"/>
      <c r="C41" s="92"/>
      <c r="D41" s="387"/>
      <c r="F41" s="43"/>
      <c r="H41" s="672"/>
      <c r="J41" s="672"/>
      <c r="L41" s="672"/>
      <c r="N41" s="672"/>
      <c r="S41" s="673"/>
      <c r="T41" s="673"/>
      <c r="U41" s="672"/>
    </row>
    <row r="42" spans="2:21" ht="7.5" customHeight="1" x14ac:dyDescent="0.35">
      <c r="B42" s="92"/>
      <c r="C42" s="92"/>
      <c r="D42" s="672"/>
      <c r="F42" s="672"/>
      <c r="H42" s="672"/>
      <c r="J42" s="672"/>
      <c r="L42" s="672"/>
      <c r="N42" s="672"/>
      <c r="S42" s="673"/>
      <c r="T42" s="673"/>
      <c r="U42" s="672"/>
    </row>
    <row r="43" spans="2:21" ht="7.5" customHeight="1" x14ac:dyDescent="0.35">
      <c r="B43" s="92"/>
      <c r="C43" s="92"/>
      <c r="D43" s="672"/>
      <c r="F43" s="672"/>
      <c r="H43" s="672"/>
      <c r="J43" s="672"/>
      <c r="L43" s="672"/>
      <c r="N43" s="672"/>
      <c r="S43" s="673"/>
      <c r="T43" s="673"/>
      <c r="U43" s="672"/>
    </row>
    <row r="44" spans="2:21" ht="7.5" customHeight="1" x14ac:dyDescent="0.35">
      <c r="B44" s="92"/>
      <c r="C44" s="92"/>
      <c r="D44" s="672"/>
      <c r="F44" s="672"/>
      <c r="H44" s="672"/>
      <c r="J44" s="672"/>
      <c r="L44" s="672"/>
      <c r="N44" s="672"/>
      <c r="S44" s="673"/>
      <c r="T44" s="673"/>
      <c r="U44" s="672"/>
    </row>
    <row r="45" spans="2:21" ht="7.5" customHeight="1" x14ac:dyDescent="0.35">
      <c r="B45" s="92"/>
      <c r="C45" s="92"/>
      <c r="D45" s="672"/>
      <c r="F45" s="672"/>
      <c r="H45" s="672"/>
      <c r="J45" s="672"/>
      <c r="L45" s="672"/>
      <c r="N45" s="672"/>
      <c r="S45" s="673"/>
      <c r="T45" s="673"/>
      <c r="U45" s="672"/>
    </row>
    <row r="46" spans="2:21" ht="7.5" customHeight="1" x14ac:dyDescent="0.35">
      <c r="B46" s="92"/>
      <c r="C46" s="92"/>
      <c r="D46" s="672"/>
      <c r="F46" s="672"/>
      <c r="H46" s="672"/>
      <c r="J46" s="672"/>
      <c r="L46" s="672"/>
      <c r="N46" s="672"/>
      <c r="S46" s="673"/>
      <c r="T46" s="673"/>
      <c r="U46" s="672"/>
    </row>
    <row r="47" spans="2:21" ht="7.5" customHeight="1" x14ac:dyDescent="0.35">
      <c r="B47" s="92"/>
      <c r="C47" s="92"/>
      <c r="D47" s="672"/>
      <c r="F47" s="672"/>
      <c r="H47" s="672"/>
      <c r="J47" s="672"/>
      <c r="L47" s="672"/>
      <c r="N47" s="672"/>
      <c r="S47" s="673"/>
      <c r="T47" s="673"/>
      <c r="U47" s="672"/>
    </row>
    <row r="48" spans="2:21" ht="7.5" customHeight="1" x14ac:dyDescent="0.35">
      <c r="B48" s="387"/>
      <c r="C48" s="387"/>
      <c r="D48" s="672"/>
      <c r="F48" s="672"/>
      <c r="H48" s="672"/>
      <c r="J48" s="672"/>
      <c r="L48" s="672"/>
      <c r="N48" s="672"/>
      <c r="S48" s="673"/>
      <c r="T48" s="673"/>
      <c r="U48" s="672"/>
    </row>
    <row r="49" spans="2:21" ht="4.5" customHeight="1" x14ac:dyDescent="0.35">
      <c r="B49" s="387"/>
      <c r="C49" s="387"/>
      <c r="D49" s="672"/>
      <c r="F49" s="672"/>
      <c r="H49" s="672"/>
      <c r="J49" s="672"/>
      <c r="L49" s="672"/>
      <c r="N49" s="672"/>
      <c r="S49" s="673"/>
      <c r="T49" s="673"/>
      <c r="U49" s="672"/>
    </row>
    <row r="50" spans="2:21" ht="4.5" customHeight="1" x14ac:dyDescent="0.35">
      <c r="B50" s="387"/>
      <c r="C50" s="387"/>
      <c r="D50" s="672"/>
      <c r="F50" s="672"/>
      <c r="H50" s="672"/>
      <c r="J50" s="672"/>
      <c r="L50" s="672"/>
      <c r="N50" s="672"/>
      <c r="S50" s="673"/>
      <c r="T50" s="673"/>
      <c r="U50" s="672"/>
    </row>
    <row r="51" spans="2:21" ht="3" customHeight="1" x14ac:dyDescent="0.35">
      <c r="B51" s="387"/>
      <c r="C51" s="387"/>
      <c r="D51" s="672"/>
      <c r="F51" s="672"/>
      <c r="H51" s="672"/>
      <c r="J51" s="672"/>
      <c r="L51" s="672"/>
      <c r="N51" s="672"/>
      <c r="S51" s="673"/>
      <c r="T51" s="673"/>
      <c r="U51" s="672"/>
    </row>
    <row r="52" spans="2:21" ht="2.15" customHeight="1" x14ac:dyDescent="0.25"/>
    <row r="53" spans="2:21" ht="6.75" customHeight="1" x14ac:dyDescent="0.35">
      <c r="B53" s="387"/>
      <c r="C53" s="387"/>
      <c r="D53" s="672"/>
      <c r="F53" s="672"/>
      <c r="H53" s="672"/>
      <c r="J53" s="672"/>
      <c r="L53" s="672"/>
      <c r="N53" s="672"/>
      <c r="S53" s="673"/>
      <c r="T53" s="673"/>
      <c r="U53" s="672"/>
    </row>
    <row r="54" spans="2:21" ht="4" customHeight="1" x14ac:dyDescent="0.35">
      <c r="B54" s="387"/>
      <c r="C54" s="387"/>
      <c r="D54" s="672"/>
      <c r="F54" s="672"/>
      <c r="H54" s="672"/>
      <c r="J54" s="672"/>
      <c r="L54" s="672"/>
      <c r="N54" s="672"/>
      <c r="S54" s="673"/>
      <c r="T54" s="673"/>
      <c r="U54" s="672"/>
    </row>
    <row r="55" spans="2:21" ht="4" customHeight="1" x14ac:dyDescent="0.35">
      <c r="B55" s="387"/>
      <c r="C55" s="387"/>
      <c r="D55" s="672"/>
      <c r="F55" s="672"/>
      <c r="H55" s="672"/>
      <c r="J55" s="672"/>
      <c r="L55" s="672"/>
      <c r="N55" s="672"/>
      <c r="S55" s="673"/>
      <c r="T55" s="673"/>
      <c r="U55" s="672"/>
    </row>
    <row r="56" spans="2:21" ht="4" customHeight="1" x14ac:dyDescent="0.35">
      <c r="B56" s="387"/>
      <c r="C56" s="387"/>
      <c r="D56" s="672"/>
      <c r="F56" s="672"/>
      <c r="H56" s="672"/>
      <c r="J56" s="672"/>
      <c r="L56" s="672"/>
      <c r="N56" s="672"/>
      <c r="S56" s="673"/>
      <c r="T56" s="673"/>
      <c r="U56" s="672"/>
    </row>
    <row r="57" spans="2:21" ht="4" customHeight="1" x14ac:dyDescent="0.35">
      <c r="B57" s="387"/>
      <c r="C57" s="387"/>
      <c r="D57" s="672"/>
      <c r="F57" s="672"/>
      <c r="H57" s="672"/>
      <c r="J57" s="672"/>
      <c r="L57" s="672"/>
      <c r="N57" s="672"/>
      <c r="S57" s="673"/>
      <c r="T57" s="673"/>
      <c r="U57" s="672"/>
    </row>
    <row r="58" spans="2:21" ht="7" customHeight="1" x14ac:dyDescent="0.35">
      <c r="B58" s="387"/>
      <c r="C58" s="387"/>
      <c r="D58" s="672"/>
      <c r="F58" s="672"/>
      <c r="H58" s="672"/>
      <c r="J58" s="672"/>
      <c r="L58" s="672"/>
      <c r="N58" s="672"/>
      <c r="S58" s="673"/>
      <c r="T58" s="673"/>
      <c r="U58" s="672"/>
    </row>
    <row r="59" spans="2:21" ht="7" customHeight="1" x14ac:dyDescent="0.35">
      <c r="B59" s="387"/>
      <c r="C59" s="387"/>
      <c r="D59" s="672"/>
      <c r="F59" s="672"/>
      <c r="H59" s="672"/>
      <c r="J59" s="672"/>
      <c r="L59" s="672"/>
      <c r="N59" s="672"/>
      <c r="S59" s="673"/>
      <c r="T59" s="673"/>
      <c r="U59" s="672"/>
    </row>
    <row r="60" spans="2:21" ht="7" customHeight="1" x14ac:dyDescent="0.35">
      <c r="B60" s="387"/>
      <c r="C60" s="387"/>
      <c r="D60" s="672"/>
      <c r="F60" s="672"/>
      <c r="H60" s="672"/>
      <c r="J60" s="672"/>
      <c r="L60" s="672"/>
      <c r="N60" s="672"/>
      <c r="S60" s="673"/>
      <c r="T60" s="673"/>
      <c r="U60" s="672"/>
    </row>
    <row r="61" spans="2:21" ht="7" customHeight="1" x14ac:dyDescent="0.35">
      <c r="B61" s="387"/>
      <c r="C61" s="387"/>
      <c r="D61" s="672"/>
      <c r="F61" s="672"/>
      <c r="H61" s="672"/>
      <c r="J61" s="672"/>
      <c r="L61" s="672"/>
      <c r="N61" s="672"/>
      <c r="S61" s="673"/>
      <c r="T61" s="673"/>
      <c r="U61" s="672"/>
    </row>
    <row r="62" spans="2:21" ht="7" customHeight="1" x14ac:dyDescent="0.35">
      <c r="B62" s="387"/>
      <c r="C62" s="387"/>
      <c r="D62" s="672"/>
      <c r="F62" s="672"/>
      <c r="H62" s="672"/>
      <c r="J62" s="672"/>
      <c r="L62" s="672"/>
      <c r="N62" s="672"/>
      <c r="S62" s="673"/>
      <c r="T62" s="673"/>
      <c r="U62" s="672"/>
    </row>
    <row r="63" spans="2:21" ht="7" customHeight="1" x14ac:dyDescent="0.35">
      <c r="B63" s="387"/>
      <c r="C63" s="387"/>
      <c r="D63" s="672"/>
      <c r="F63" s="672"/>
      <c r="H63" s="672"/>
      <c r="J63" s="672"/>
      <c r="L63" s="672"/>
      <c r="N63" s="672"/>
      <c r="S63" s="673"/>
      <c r="T63" s="673"/>
      <c r="U63" s="672"/>
    </row>
    <row r="64" spans="2:21" ht="7" customHeight="1" x14ac:dyDescent="0.35">
      <c r="B64" s="387"/>
      <c r="C64" s="387"/>
      <c r="D64" s="672"/>
      <c r="F64" s="672"/>
      <c r="H64" s="672"/>
      <c r="J64" s="672"/>
      <c r="L64" s="672"/>
      <c r="N64" s="672"/>
      <c r="S64" s="673"/>
      <c r="T64" s="673"/>
      <c r="U64" s="672"/>
    </row>
    <row r="65" spans="2:21" ht="7" customHeight="1" x14ac:dyDescent="0.35">
      <c r="B65" s="387"/>
      <c r="C65" s="387"/>
      <c r="D65" s="672"/>
      <c r="F65" s="672"/>
      <c r="H65" s="672"/>
      <c r="J65" s="672"/>
      <c r="L65" s="672"/>
      <c r="N65" s="672"/>
      <c r="S65" s="673"/>
      <c r="T65" s="673"/>
      <c r="U65" s="672"/>
    </row>
    <row r="66" spans="2:21" ht="10" customHeight="1" x14ac:dyDescent="0.35">
      <c r="B66" s="387"/>
      <c r="C66" s="387"/>
      <c r="D66" s="672"/>
      <c r="F66" s="672"/>
      <c r="H66" s="387"/>
      <c r="J66" s="43"/>
      <c r="L66" s="672"/>
      <c r="N66" s="672"/>
      <c r="S66" s="673"/>
      <c r="T66" s="673"/>
      <c r="U66" s="672"/>
    </row>
    <row r="67" spans="2:21" ht="18" customHeight="1" x14ac:dyDescent="0.35">
      <c r="B67" s="387"/>
      <c r="C67" s="387"/>
      <c r="D67" s="672"/>
      <c r="F67" s="672"/>
      <c r="H67" s="387"/>
      <c r="J67" s="43"/>
      <c r="L67" s="672"/>
      <c r="N67" s="672"/>
      <c r="S67" s="673"/>
      <c r="T67" s="673"/>
      <c r="U67" s="672"/>
    </row>
    <row r="68" spans="2:21" ht="18" customHeight="1" x14ac:dyDescent="0.35">
      <c r="B68" s="387"/>
      <c r="C68" s="387"/>
      <c r="D68" s="672"/>
      <c r="F68" s="672"/>
      <c r="H68" s="387"/>
      <c r="J68" s="43"/>
      <c r="L68" s="672"/>
      <c r="N68" s="672"/>
      <c r="S68" s="673"/>
      <c r="T68" s="673"/>
      <c r="U68" s="672"/>
    </row>
    <row r="69" spans="2:21" ht="24" customHeight="1" x14ac:dyDescent="0.35">
      <c r="B69" s="387"/>
      <c r="C69" s="387"/>
      <c r="D69" s="672"/>
      <c r="F69" s="672"/>
      <c r="H69" s="387"/>
      <c r="J69" s="43"/>
      <c r="L69" s="672"/>
      <c r="N69" s="672"/>
      <c r="S69" s="673"/>
      <c r="T69" s="673"/>
      <c r="U69" s="672"/>
    </row>
    <row r="70" spans="2:21" ht="24" customHeight="1" x14ac:dyDescent="0.3">
      <c r="B70" s="387"/>
      <c r="C70" s="387"/>
      <c r="D70" s="672"/>
      <c r="F70" s="672"/>
      <c r="H70" s="672"/>
    </row>
    <row r="71" spans="2:21" ht="18" customHeight="1" x14ac:dyDescent="0.4">
      <c r="B71" s="39" t="s">
        <v>528</v>
      </c>
      <c r="C71" s="674"/>
    </row>
    <row r="72" spans="2:21" ht="18" customHeight="1" x14ac:dyDescent="0.35">
      <c r="B72" s="80" t="s">
        <v>511</v>
      </c>
      <c r="C72" s="43"/>
    </row>
    <row r="73" spans="2:21" ht="30" customHeight="1" x14ac:dyDescent="0.25">
      <c r="B73" s="1904"/>
      <c r="C73" s="1904"/>
      <c r="D73" s="1924" t="s">
        <v>529</v>
      </c>
      <c r="E73" s="1924"/>
      <c r="F73" s="1924"/>
      <c r="G73" s="1924"/>
      <c r="H73" s="1868" t="s">
        <v>501</v>
      </c>
      <c r="I73" s="1868"/>
      <c r="J73" s="1924" t="s">
        <v>502</v>
      </c>
      <c r="K73" s="1924"/>
      <c r="L73" s="1924" t="s">
        <v>503</v>
      </c>
      <c r="M73" s="1924"/>
      <c r="N73" s="1924" t="s">
        <v>504</v>
      </c>
      <c r="O73" s="1924"/>
      <c r="P73" s="1924" t="s">
        <v>505</v>
      </c>
      <c r="Q73" s="1924"/>
      <c r="R73" s="1784" t="s">
        <v>530</v>
      </c>
      <c r="S73" s="1968"/>
      <c r="T73" s="1968"/>
      <c r="U73" s="1969"/>
    </row>
    <row r="74" spans="2:21" ht="24" customHeight="1" x14ac:dyDescent="0.25">
      <c r="B74" s="1966"/>
      <c r="C74" s="1966"/>
      <c r="D74" s="1967"/>
      <c r="E74" s="1967"/>
      <c r="F74" s="1967"/>
      <c r="G74" s="1967"/>
      <c r="H74" s="1869"/>
      <c r="I74" s="1869"/>
      <c r="J74" s="1967"/>
      <c r="K74" s="1967"/>
      <c r="L74" s="1967"/>
      <c r="M74" s="1967"/>
      <c r="N74" s="1967"/>
      <c r="O74" s="1967"/>
      <c r="P74" s="1967"/>
      <c r="Q74" s="1967"/>
      <c r="R74" s="1873"/>
      <c r="S74" s="1970"/>
      <c r="T74" s="1970"/>
      <c r="U74" s="1971"/>
    </row>
    <row r="75" spans="2:21" ht="24" customHeight="1" x14ac:dyDescent="0.25">
      <c r="B75" s="1177">
        <v>2020</v>
      </c>
      <c r="C75" s="1177"/>
      <c r="D75" s="1962">
        <v>6.9560314835127297</v>
      </c>
      <c r="E75" s="1963"/>
      <c r="F75" s="1963"/>
      <c r="G75" s="1964"/>
      <c r="H75" s="1885">
        <v>6.7532248497443268</v>
      </c>
      <c r="I75" s="1886"/>
      <c r="J75" s="1887">
        <v>7.1589177704210458</v>
      </c>
      <c r="K75" s="1888"/>
      <c r="L75" s="1885">
        <v>22.545305419052333</v>
      </c>
      <c r="M75" s="1886"/>
      <c r="N75" s="1887">
        <v>3.1711206569426875</v>
      </c>
      <c r="O75" s="1888"/>
      <c r="P75" s="1885">
        <v>5.0334594854903569</v>
      </c>
      <c r="Q75" s="1886"/>
      <c r="R75" s="1953">
        <v>33.214763071056893</v>
      </c>
      <c r="S75" s="1954"/>
      <c r="T75" s="1954"/>
      <c r="U75" s="1954"/>
    </row>
    <row r="76" spans="2:21" ht="24" customHeight="1" x14ac:dyDescent="0.25">
      <c r="B76" s="1177">
        <v>2021</v>
      </c>
      <c r="C76" s="1177"/>
      <c r="D76" s="1962">
        <v>6.5813946777053189</v>
      </c>
      <c r="E76" s="1963"/>
      <c r="F76" s="1963"/>
      <c r="G76" s="1964"/>
      <c r="H76" s="1885">
        <v>6.2635499244054591</v>
      </c>
      <c r="I76" s="1886"/>
      <c r="J76" s="1887">
        <v>6.9027727910999719</v>
      </c>
      <c r="K76" s="1888"/>
      <c r="L76" s="1885">
        <v>23.445585674607834</v>
      </c>
      <c r="M76" s="1886"/>
      <c r="N76" s="1887">
        <v>2.9589194723878838</v>
      </c>
      <c r="O76" s="1888"/>
      <c r="P76" s="1885">
        <v>4.5392694461296408</v>
      </c>
      <c r="Q76" s="1886"/>
      <c r="R76" s="1953">
        <v>43.5864295547849</v>
      </c>
      <c r="S76" s="1954"/>
      <c r="T76" s="1954"/>
      <c r="U76" s="1954"/>
    </row>
    <row r="77" spans="2:21" ht="24" customHeight="1" x14ac:dyDescent="0.25">
      <c r="B77" s="1177">
        <v>2022</v>
      </c>
      <c r="C77" s="1177"/>
      <c r="D77" s="1962">
        <v>6.0100824689590233</v>
      </c>
      <c r="E77" s="1963"/>
      <c r="F77" s="1963"/>
      <c r="G77" s="1964"/>
      <c r="H77" s="1885">
        <v>5.543621449033088</v>
      </c>
      <c r="I77" s="1886"/>
      <c r="J77" s="1887">
        <v>6.4784540832281934</v>
      </c>
      <c r="K77" s="1888"/>
      <c r="L77" s="1885">
        <v>18.999000990120365</v>
      </c>
      <c r="M77" s="1886"/>
      <c r="N77" s="1887">
        <v>2.7869096454114977</v>
      </c>
      <c r="O77" s="1888"/>
      <c r="P77" s="1885">
        <v>4.1846418766772224</v>
      </c>
      <c r="Q77" s="1886"/>
      <c r="R77" s="1953">
        <v>45.281903522028962</v>
      </c>
      <c r="S77" s="1954"/>
      <c r="T77" s="1954"/>
      <c r="U77" s="1954"/>
    </row>
    <row r="78" spans="2:21" ht="24" customHeight="1" x14ac:dyDescent="0.25">
      <c r="B78" s="1374"/>
      <c r="C78" s="1374"/>
      <c r="D78" s="1955"/>
      <c r="E78" s="1956"/>
      <c r="F78" s="1956"/>
      <c r="G78" s="1957"/>
      <c r="H78" s="1920"/>
      <c r="I78" s="1921"/>
      <c r="J78" s="1922"/>
      <c r="K78" s="1923"/>
      <c r="L78" s="1920"/>
      <c r="M78" s="1921"/>
      <c r="N78" s="1922"/>
      <c r="O78" s="1923"/>
      <c r="P78" s="1958"/>
      <c r="Q78" s="1959"/>
      <c r="R78" s="1960"/>
      <c r="S78" s="1961"/>
      <c r="T78" s="1961"/>
      <c r="U78" s="1961"/>
    </row>
    <row r="79" spans="2:21" ht="24" customHeight="1" x14ac:dyDescent="0.25">
      <c r="B79" s="57">
        <v>19</v>
      </c>
      <c r="C79" s="58" t="s">
        <v>176</v>
      </c>
      <c r="D79" s="1942">
        <v>6.3040935672514617</v>
      </c>
      <c r="E79" s="1943"/>
      <c r="F79" s="1943"/>
      <c r="G79" s="1944"/>
      <c r="H79" s="1891">
        <v>5.5881218665638253</v>
      </c>
      <c r="I79" s="1892"/>
      <c r="J79" s="1893">
        <v>7.0398108001576656</v>
      </c>
      <c r="K79" s="1894"/>
      <c r="L79" s="1891">
        <v>17.991739803820341</v>
      </c>
      <c r="M79" s="1892"/>
      <c r="N79" s="1893">
        <v>2.6055216084860953</v>
      </c>
      <c r="O79" s="1894"/>
      <c r="P79" s="1891">
        <v>5.2017562199456417</v>
      </c>
      <c r="Q79" s="1892"/>
      <c r="R79" s="1360">
        <v>44.897959183673471</v>
      </c>
      <c r="S79" s="1361"/>
      <c r="T79" s="1361"/>
      <c r="U79" s="1361"/>
    </row>
    <row r="80" spans="2:21" ht="24" customHeight="1" x14ac:dyDescent="0.25">
      <c r="B80" s="57"/>
      <c r="C80" s="58" t="s">
        <v>173</v>
      </c>
      <c r="D80" s="1942">
        <v>6.858299437557168</v>
      </c>
      <c r="E80" s="1943"/>
      <c r="F80" s="1943"/>
      <c r="G80" s="1944"/>
      <c r="H80" s="1891">
        <v>6.1275935621485358</v>
      </c>
      <c r="I80" s="1892"/>
      <c r="J80" s="1893">
        <v>7.5943433080709433</v>
      </c>
      <c r="K80" s="1894"/>
      <c r="L80" s="1891">
        <v>19.490175252257036</v>
      </c>
      <c r="M80" s="1892"/>
      <c r="N80" s="1893">
        <v>2.8718837542070581</v>
      </c>
      <c r="O80" s="1894"/>
      <c r="P80" s="1891">
        <v>5.6342682473460286</v>
      </c>
      <c r="Q80" s="1892"/>
      <c r="R80" s="1360">
        <v>42.054483541430194</v>
      </c>
      <c r="S80" s="1361"/>
      <c r="T80" s="1361"/>
      <c r="U80" s="1361"/>
    </row>
    <row r="81" spans="2:21" ht="24" customHeight="1" x14ac:dyDescent="0.25">
      <c r="B81" s="253">
        <v>20</v>
      </c>
      <c r="C81" s="254" t="s">
        <v>174</v>
      </c>
      <c r="D81" s="1937">
        <v>6.835810930227991</v>
      </c>
      <c r="E81" s="1938"/>
      <c r="F81" s="1938"/>
      <c r="G81" s="1939"/>
      <c r="H81" s="1897">
        <v>6.314634910686304</v>
      </c>
      <c r="I81" s="1898"/>
      <c r="J81" s="1899">
        <v>7.3560683626053409</v>
      </c>
      <c r="K81" s="1900"/>
      <c r="L81" s="1897">
        <v>19.667590027700832</v>
      </c>
      <c r="M81" s="1898"/>
      <c r="N81" s="1899">
        <v>2.9722870774540655</v>
      </c>
      <c r="O81" s="1900"/>
      <c r="P81" s="1897">
        <v>5.4433384698679781</v>
      </c>
      <c r="Q81" s="1898"/>
      <c r="R81" s="1940">
        <v>37.316862970410803</v>
      </c>
      <c r="S81" s="1941"/>
      <c r="T81" s="1941"/>
      <c r="U81" s="1941"/>
    </row>
    <row r="82" spans="2:21" ht="24" customHeight="1" x14ac:dyDescent="0.25">
      <c r="B82" s="57"/>
      <c r="C82" s="58" t="s">
        <v>175</v>
      </c>
      <c r="D82" s="1942">
        <v>5.7048011311243609</v>
      </c>
      <c r="E82" s="1943"/>
      <c r="F82" s="1943"/>
      <c r="G82" s="1944"/>
      <c r="H82" s="1891">
        <v>5.7330024006184654</v>
      </c>
      <c r="I82" s="1892"/>
      <c r="J82" s="1893">
        <v>5.6805515419229655</v>
      </c>
      <c r="K82" s="1894"/>
      <c r="L82" s="1891">
        <v>19.933333333333334</v>
      </c>
      <c r="M82" s="1892"/>
      <c r="N82" s="1893">
        <v>2.6023249412412395</v>
      </c>
      <c r="O82" s="1894"/>
      <c r="P82" s="1891">
        <v>4.0962205196250485</v>
      </c>
      <c r="Q82" s="1892"/>
      <c r="R82" s="1360">
        <v>29.920977011494255</v>
      </c>
      <c r="S82" s="1361"/>
      <c r="T82" s="1361"/>
      <c r="U82" s="1361"/>
    </row>
    <row r="83" spans="2:21" ht="24" customHeight="1" x14ac:dyDescent="0.25">
      <c r="B83" s="57"/>
      <c r="C83" s="58" t="s">
        <v>176</v>
      </c>
      <c r="D83" s="1942">
        <v>7.9713151188288993</v>
      </c>
      <c r="E83" s="1943"/>
      <c r="F83" s="1943"/>
      <c r="G83" s="1944"/>
      <c r="H83" s="1891">
        <v>7.8783089687870413</v>
      </c>
      <c r="I83" s="1892"/>
      <c r="J83" s="1893">
        <v>8.0606922712185867</v>
      </c>
      <c r="K83" s="1894"/>
      <c r="L83" s="1891">
        <v>26.32211538461538</v>
      </c>
      <c r="M83" s="1892"/>
      <c r="N83" s="1893">
        <v>3.5992495615645006</v>
      </c>
      <c r="O83" s="1894"/>
      <c r="P83" s="1891">
        <v>5.7031729785056298</v>
      </c>
      <c r="Q83" s="1892"/>
      <c r="R83" s="1360">
        <v>31.028500619578686</v>
      </c>
      <c r="S83" s="1361"/>
      <c r="T83" s="1361"/>
      <c r="U83" s="1361"/>
    </row>
    <row r="84" spans="2:21" ht="24" customHeight="1" x14ac:dyDescent="0.25">
      <c r="B84" s="57"/>
      <c r="C84" s="58" t="s">
        <v>173</v>
      </c>
      <c r="D84" s="1942">
        <v>7.3121987538696658</v>
      </c>
      <c r="E84" s="1943"/>
      <c r="F84" s="1943"/>
      <c r="G84" s="1944"/>
      <c r="H84" s="1208">
        <v>7.0869531188854973</v>
      </c>
      <c r="I84" s="1952"/>
      <c r="J84" s="1208">
        <v>7.5383589059372911</v>
      </c>
      <c r="K84" s="1952"/>
      <c r="L84" s="1208">
        <v>24.258182930559805</v>
      </c>
      <c r="M84" s="1952"/>
      <c r="N84" s="1208">
        <v>3.5106210475109449</v>
      </c>
      <c r="O84" s="1952"/>
      <c r="P84" s="1208">
        <v>4.8911059739627696</v>
      </c>
      <c r="Q84" s="1952"/>
      <c r="R84" s="1360">
        <v>34.59271168274384</v>
      </c>
      <c r="S84" s="1361"/>
      <c r="T84" s="1361"/>
      <c r="U84" s="1361"/>
    </row>
    <row r="85" spans="2:21" ht="24" customHeight="1" x14ac:dyDescent="0.25">
      <c r="B85" s="253">
        <v>21</v>
      </c>
      <c r="C85" s="254" t="s">
        <v>174</v>
      </c>
      <c r="D85" s="1937">
        <v>7.1424321161512978</v>
      </c>
      <c r="E85" s="1938"/>
      <c r="F85" s="1938"/>
      <c r="G85" s="1939"/>
      <c r="H85" s="1897">
        <v>6.8938380420240808</v>
      </c>
      <c r="I85" s="1898"/>
      <c r="J85" s="1899">
        <v>7.3951125864896206</v>
      </c>
      <c r="K85" s="1900"/>
      <c r="L85" s="1897">
        <v>24.055989583333336</v>
      </c>
      <c r="M85" s="1898"/>
      <c r="N85" s="1899">
        <v>3.4937010624961471</v>
      </c>
      <c r="O85" s="1900"/>
      <c r="P85" s="1897">
        <v>4.6913480560377874</v>
      </c>
      <c r="Q85" s="1898"/>
      <c r="R85" s="1940">
        <v>33.546237156345455</v>
      </c>
      <c r="S85" s="1941"/>
      <c r="T85" s="1941"/>
      <c r="U85" s="1941"/>
    </row>
    <row r="86" spans="2:21" ht="24" customHeight="1" x14ac:dyDescent="0.25">
      <c r="B86" s="57"/>
      <c r="C86" s="58" t="s">
        <v>175</v>
      </c>
      <c r="D86" s="1942">
        <v>6.704549862301695</v>
      </c>
      <c r="E86" s="1943"/>
      <c r="F86" s="1943"/>
      <c r="G86" s="1944"/>
      <c r="H86" s="1891">
        <v>6.4537334209814015</v>
      </c>
      <c r="I86" s="1892"/>
      <c r="J86" s="1893">
        <v>6.9566570694887568</v>
      </c>
      <c r="K86" s="1894"/>
      <c r="L86" s="1891">
        <v>23.686580606424499</v>
      </c>
      <c r="M86" s="1892"/>
      <c r="N86" s="1893">
        <v>2.9314582745698514</v>
      </c>
      <c r="O86" s="1894"/>
      <c r="P86" s="1891">
        <v>4.7624656458578727</v>
      </c>
      <c r="Q86" s="1892"/>
      <c r="R86" s="1360">
        <v>44.691929418571021</v>
      </c>
      <c r="S86" s="1361"/>
      <c r="T86" s="1361"/>
      <c r="U86" s="1361"/>
    </row>
    <row r="87" spans="2:21" ht="24" customHeight="1" x14ac:dyDescent="0.25">
      <c r="B87" s="57"/>
      <c r="C87" s="58" t="s">
        <v>176</v>
      </c>
      <c r="D87" s="1942">
        <v>6.1326200738916254</v>
      </c>
      <c r="E87" s="1943"/>
      <c r="F87" s="1943"/>
      <c r="G87" s="1944"/>
      <c r="H87" s="1891">
        <v>5.5104541625181893</v>
      </c>
      <c r="I87" s="1892"/>
      <c r="J87" s="1893">
        <v>6.7610427786802818</v>
      </c>
      <c r="K87" s="1894"/>
      <c r="L87" s="1891">
        <v>22.650459531574267</v>
      </c>
      <c r="M87" s="1892"/>
      <c r="N87" s="1893">
        <v>2.5965446137214467</v>
      </c>
      <c r="O87" s="1894"/>
      <c r="P87" s="1891">
        <v>4.3702497285559181</v>
      </c>
      <c r="Q87" s="1892"/>
      <c r="R87" s="1360">
        <v>48.1644179479134</v>
      </c>
      <c r="S87" s="1361"/>
      <c r="T87" s="1361"/>
      <c r="U87" s="1361"/>
    </row>
    <row r="88" spans="2:21" ht="24" customHeight="1" x14ac:dyDescent="0.25">
      <c r="B88" s="57"/>
      <c r="C88" s="58" t="s">
        <v>173</v>
      </c>
      <c r="D88" s="1942">
        <v>6.3459766584766584</v>
      </c>
      <c r="E88" s="1943"/>
      <c r="F88" s="1943"/>
      <c r="G88" s="1944"/>
      <c r="H88" s="1891">
        <v>6.196174072098164</v>
      </c>
      <c r="I88" s="1892"/>
      <c r="J88" s="1893">
        <v>6.4982787297412292</v>
      </c>
      <c r="K88" s="1894"/>
      <c r="L88" s="1891">
        <v>23.389312977099237</v>
      </c>
      <c r="M88" s="1892"/>
      <c r="N88" s="1893">
        <v>2.8139739387640899</v>
      </c>
      <c r="O88" s="1894"/>
      <c r="P88" s="1891">
        <v>4.333014354066985</v>
      </c>
      <c r="Q88" s="1892"/>
      <c r="R88" s="1360">
        <v>47.943133696309737</v>
      </c>
      <c r="S88" s="1361"/>
      <c r="T88" s="1361"/>
      <c r="U88" s="1361"/>
    </row>
    <row r="89" spans="2:21" ht="24" customHeight="1" x14ac:dyDescent="0.25">
      <c r="B89" s="253">
        <v>22</v>
      </c>
      <c r="C89" s="254" t="s">
        <v>174</v>
      </c>
      <c r="D89" s="1937">
        <v>5.9201812143666128</v>
      </c>
      <c r="E89" s="1938"/>
      <c r="F89" s="1938"/>
      <c r="G89" s="1939"/>
      <c r="H89" s="1897">
        <v>5.3847037646968712</v>
      </c>
      <c r="I89" s="1898"/>
      <c r="J89" s="1899">
        <v>6.4583172965899482</v>
      </c>
      <c r="K89" s="1900"/>
      <c r="L89" s="1897">
        <v>20.620495142588528</v>
      </c>
      <c r="M89" s="1898"/>
      <c r="N89" s="1899">
        <v>2.5651286566089078</v>
      </c>
      <c r="O89" s="1900"/>
      <c r="P89" s="1897">
        <v>4.3410617387014758</v>
      </c>
      <c r="Q89" s="1898"/>
      <c r="R89" s="1940">
        <v>46.238651102464331</v>
      </c>
      <c r="S89" s="1941"/>
      <c r="T89" s="1941"/>
      <c r="U89" s="1941"/>
    </row>
    <row r="90" spans="2:21" ht="24" customHeight="1" x14ac:dyDescent="0.25">
      <c r="B90" s="57"/>
      <c r="C90" s="58" t="s">
        <v>175</v>
      </c>
      <c r="D90" s="1942">
        <v>5.7454909048955889</v>
      </c>
      <c r="E90" s="1943"/>
      <c r="F90" s="1943"/>
      <c r="G90" s="1944"/>
      <c r="H90" s="1891">
        <v>5.5446459512533215</v>
      </c>
      <c r="I90" s="1892"/>
      <c r="J90" s="1893">
        <v>5.9458421355867106</v>
      </c>
      <c r="K90" s="1894"/>
      <c r="L90" s="1891">
        <v>16.713970356354459</v>
      </c>
      <c r="M90" s="1892"/>
      <c r="N90" s="1893">
        <v>2.7926917220931164</v>
      </c>
      <c r="O90" s="1894"/>
      <c r="P90" s="1891">
        <v>4.0615337634080237</v>
      </c>
      <c r="Q90" s="1892"/>
      <c r="R90" s="1360">
        <v>50.903614457831324</v>
      </c>
      <c r="S90" s="1361"/>
      <c r="T90" s="1361"/>
      <c r="U90" s="1361"/>
    </row>
    <row r="91" spans="2:21" ht="24" customHeight="1" x14ac:dyDescent="0.25">
      <c r="B91" s="57"/>
      <c r="C91" s="58" t="s">
        <v>176</v>
      </c>
      <c r="D91" s="1942">
        <v>5.841563353645725</v>
      </c>
      <c r="E91" s="1943"/>
      <c r="F91" s="1943"/>
      <c r="G91" s="1944"/>
      <c r="H91" s="1891">
        <v>5.1681456373538488</v>
      </c>
      <c r="I91" s="1892"/>
      <c r="J91" s="1893">
        <v>6.5192396136746895</v>
      </c>
      <c r="K91" s="1894"/>
      <c r="L91" s="1891">
        <v>18.771428571428572</v>
      </c>
      <c r="M91" s="1892"/>
      <c r="N91" s="1893">
        <v>2.7416079321466964</v>
      </c>
      <c r="O91" s="1894"/>
      <c r="P91" s="1891">
        <v>3.8910210130334</v>
      </c>
      <c r="Q91" s="1892"/>
      <c r="R91" s="1360">
        <v>42.053629823413992</v>
      </c>
      <c r="S91" s="1361"/>
      <c r="T91" s="1361"/>
      <c r="U91" s="1361"/>
    </row>
    <row r="92" spans="2:21" ht="24" customHeight="1" x14ac:dyDescent="0.25">
      <c r="B92" s="57"/>
      <c r="C92" s="58" t="s">
        <v>173</v>
      </c>
      <c r="D92" s="1942">
        <v>6.5330944029281675</v>
      </c>
      <c r="E92" s="1943"/>
      <c r="F92" s="1943"/>
      <c r="G92" s="1944"/>
      <c r="H92" s="1891">
        <v>6.076990442828313</v>
      </c>
      <c r="I92" s="1892"/>
      <c r="J92" s="1893">
        <v>6.9904172870614278</v>
      </c>
      <c r="K92" s="1894"/>
      <c r="L92" s="1891">
        <v>19.890109890109891</v>
      </c>
      <c r="M92" s="1892"/>
      <c r="N92" s="1893">
        <v>3.04821027079727</v>
      </c>
      <c r="O92" s="1894"/>
      <c r="P92" s="1891">
        <v>4.4449509915659906</v>
      </c>
      <c r="Q92" s="1892"/>
      <c r="R92" s="1360">
        <v>41.931718704406187</v>
      </c>
      <c r="S92" s="1361"/>
      <c r="T92" s="1361"/>
      <c r="U92" s="1361"/>
    </row>
    <row r="93" spans="2:21" ht="24" customHeight="1" x14ac:dyDescent="0.25">
      <c r="B93" s="253">
        <v>23</v>
      </c>
      <c r="C93" s="254" t="s">
        <v>174</v>
      </c>
      <c r="D93" s="1937">
        <v>7.1687087653157402</v>
      </c>
      <c r="E93" s="1938"/>
      <c r="F93" s="1938"/>
      <c r="G93" s="1939"/>
      <c r="H93" s="1897">
        <v>6.8722964077487303</v>
      </c>
      <c r="I93" s="1898"/>
      <c r="J93" s="1899">
        <v>7.4664651426412236</v>
      </c>
      <c r="K93" s="1900"/>
      <c r="L93" s="1897">
        <v>19.587904736419588</v>
      </c>
      <c r="M93" s="1898"/>
      <c r="N93" s="1899">
        <v>3.3572385530774684</v>
      </c>
      <c r="O93" s="1900"/>
      <c r="P93" s="1897">
        <v>5.1145724127602215</v>
      </c>
      <c r="Q93" s="1898"/>
      <c r="R93" s="1940">
        <v>36.471206941887978</v>
      </c>
      <c r="S93" s="1941"/>
      <c r="T93" s="1941"/>
      <c r="U93" s="1941"/>
    </row>
    <row r="94" spans="2:21" ht="24" customHeight="1" x14ac:dyDescent="0.25">
      <c r="B94" s="57"/>
      <c r="C94" s="58" t="s">
        <v>175</v>
      </c>
      <c r="D94" s="1942">
        <v>6.1181394822677655</v>
      </c>
      <c r="E94" s="1943"/>
      <c r="F94" s="1943"/>
      <c r="G94" s="1944"/>
      <c r="H94" s="1891">
        <v>5.8099254461932377</v>
      </c>
      <c r="I94" s="1892"/>
      <c r="J94" s="1893">
        <v>6.4272497262187978</v>
      </c>
      <c r="K94" s="1894"/>
      <c r="L94" s="1891">
        <v>17.216794296276738</v>
      </c>
      <c r="M94" s="1892"/>
      <c r="N94" s="1893">
        <v>2.6104575677696031</v>
      </c>
      <c r="O94" s="1894"/>
      <c r="P94" s="1891">
        <v>4.7420902684060584</v>
      </c>
      <c r="Q94" s="1892"/>
      <c r="R94" s="1360">
        <v>42.033898305084747</v>
      </c>
      <c r="S94" s="1361"/>
      <c r="T94" s="1361"/>
      <c r="U94" s="1361"/>
    </row>
    <row r="95" spans="2:21" ht="2.15" customHeight="1" x14ac:dyDescent="0.25">
      <c r="B95" s="679"/>
      <c r="C95" s="680"/>
      <c r="D95" s="1948"/>
      <c r="E95" s="1949"/>
      <c r="F95" s="1949"/>
      <c r="G95" s="1950"/>
      <c r="H95" s="1945"/>
      <c r="I95" s="1947"/>
      <c r="J95" s="1945"/>
      <c r="K95" s="1947"/>
      <c r="L95" s="1945"/>
      <c r="M95" s="1947"/>
      <c r="N95" s="1945"/>
      <c r="O95" s="1947"/>
      <c r="P95" s="1951"/>
      <c r="Q95" s="1951"/>
      <c r="R95" s="1945"/>
      <c r="S95" s="1946"/>
      <c r="T95" s="1946"/>
      <c r="U95" s="1947"/>
    </row>
    <row r="96" spans="2:21" s="69" customFormat="1" ht="18" customHeight="1" x14ac:dyDescent="0.3">
      <c r="B96" s="87" t="s">
        <v>507</v>
      </c>
      <c r="C96" s="87"/>
      <c r="D96" s="88"/>
      <c r="E96" s="88"/>
      <c r="F96" s="88"/>
      <c r="G96" s="88"/>
      <c r="H96" s="88"/>
      <c r="I96" s="88"/>
      <c r="J96" s="688"/>
      <c r="K96" s="688"/>
      <c r="L96" s="88"/>
      <c r="M96" s="88"/>
      <c r="N96" s="688"/>
      <c r="O96" s="688"/>
      <c r="P96" s="688"/>
      <c r="Q96" s="688"/>
      <c r="R96" s="688"/>
      <c r="S96" s="694"/>
      <c r="T96" s="88"/>
      <c r="U96" s="688"/>
    </row>
    <row r="97" spans="2:21" ht="18" customHeight="1" x14ac:dyDescent="0.3">
      <c r="B97" s="92"/>
      <c r="C97" s="72"/>
    </row>
    <row r="98" spans="2:21" ht="18" customHeight="1" x14ac:dyDescent="0.25"/>
    <row r="99" spans="2:21" s="653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" customHeight="1" x14ac:dyDescent="0.4">
      <c r="B100" s="1917"/>
      <c r="C100" s="1917"/>
      <c r="D100" s="1917"/>
      <c r="E100" s="1917"/>
      <c r="F100" s="1917"/>
      <c r="G100" s="1917"/>
      <c r="H100" s="1917"/>
      <c r="I100" s="1917"/>
      <c r="J100" s="1917"/>
      <c r="K100" s="1917"/>
      <c r="L100" s="1917"/>
      <c r="M100" s="1917"/>
      <c r="N100" s="1917"/>
      <c r="O100" s="1917"/>
      <c r="P100" s="1917"/>
      <c r="Q100" s="1917"/>
      <c r="R100" s="1917"/>
      <c r="S100" s="1917"/>
      <c r="T100" s="1917"/>
      <c r="U100" s="1917"/>
    </row>
    <row r="101" spans="2:21" ht="18" customHeight="1" x14ac:dyDescent="0.4">
      <c r="B101" s="876" t="str">
        <f>+Capa!$G$15</f>
        <v>Indicadores de Conjuntura  •  setembro | 2023</v>
      </c>
      <c r="C101" s="149"/>
      <c r="U101" s="150" t="s">
        <v>904</v>
      </c>
    </row>
  </sheetData>
  <mergeCells count="174">
    <mergeCell ref="D94:G94"/>
    <mergeCell ref="H94:I94"/>
    <mergeCell ref="J94:K94"/>
    <mergeCell ref="L94:M94"/>
    <mergeCell ref="N94:O94"/>
    <mergeCell ref="P94:Q94"/>
    <mergeCell ref="R94:U94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B75:C75"/>
    <mergeCell ref="D75:G75"/>
    <mergeCell ref="H75:I75"/>
    <mergeCell ref="J75:K75"/>
    <mergeCell ref="L75:M75"/>
    <mergeCell ref="N75:O75"/>
    <mergeCell ref="P75:Q75"/>
    <mergeCell ref="R75:U75"/>
    <mergeCell ref="B8:C8"/>
    <mergeCell ref="B9:C9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10:C10"/>
    <mergeCell ref="P76:Q76"/>
    <mergeCell ref="R76:U76"/>
    <mergeCell ref="B78:C78"/>
    <mergeCell ref="D78:G78"/>
    <mergeCell ref="H78:I78"/>
    <mergeCell ref="J78:K78"/>
    <mergeCell ref="L78:M78"/>
    <mergeCell ref="N78:O78"/>
    <mergeCell ref="P78:Q78"/>
    <mergeCell ref="R78:U78"/>
    <mergeCell ref="B76:C76"/>
    <mergeCell ref="D76:G76"/>
    <mergeCell ref="H76:I76"/>
    <mergeCell ref="J76:K76"/>
    <mergeCell ref="L76:M76"/>
    <mergeCell ref="N76:O76"/>
    <mergeCell ref="B77:C77"/>
    <mergeCell ref="D77:G77"/>
    <mergeCell ref="H77:I77"/>
    <mergeCell ref="J77:K77"/>
    <mergeCell ref="L77:M77"/>
    <mergeCell ref="N77:O77"/>
    <mergeCell ref="P77:Q77"/>
    <mergeCell ref="R77:U77"/>
    <mergeCell ref="D79:G79"/>
    <mergeCell ref="H79:I79"/>
    <mergeCell ref="J79:K79"/>
    <mergeCell ref="L79:M79"/>
    <mergeCell ref="N79:O79"/>
    <mergeCell ref="P79:Q79"/>
    <mergeCell ref="R79:U79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R82:U82"/>
    <mergeCell ref="D83:G83"/>
    <mergeCell ref="H83:I83"/>
    <mergeCell ref="J83:K83"/>
    <mergeCell ref="L83:M83"/>
    <mergeCell ref="N83:O83"/>
    <mergeCell ref="P83:Q83"/>
    <mergeCell ref="R83:U83"/>
    <mergeCell ref="D82:G82"/>
    <mergeCell ref="H82:I82"/>
    <mergeCell ref="J82:K82"/>
    <mergeCell ref="L82:M82"/>
    <mergeCell ref="N82:O82"/>
    <mergeCell ref="P82:Q82"/>
    <mergeCell ref="D85:G85"/>
    <mergeCell ref="H85:I85"/>
    <mergeCell ref="J85:K85"/>
    <mergeCell ref="L85:M85"/>
    <mergeCell ref="N85:O85"/>
    <mergeCell ref="P85:Q85"/>
    <mergeCell ref="R85:U85"/>
    <mergeCell ref="D84:G84"/>
    <mergeCell ref="H84:I84"/>
    <mergeCell ref="J84:K84"/>
    <mergeCell ref="L84:M84"/>
    <mergeCell ref="N84:O84"/>
    <mergeCell ref="P84:Q84"/>
    <mergeCell ref="R84:U84"/>
    <mergeCell ref="R95:U95"/>
    <mergeCell ref="B100:U100"/>
    <mergeCell ref="D95:G95"/>
    <mergeCell ref="H95:I95"/>
    <mergeCell ref="J95:K95"/>
    <mergeCell ref="L95:M95"/>
    <mergeCell ref="N95:O95"/>
    <mergeCell ref="P95:Q95"/>
    <mergeCell ref="R90:U90"/>
    <mergeCell ref="D91:G91"/>
    <mergeCell ref="H91:I91"/>
    <mergeCell ref="J91:K91"/>
    <mergeCell ref="L91:M91"/>
    <mergeCell ref="N91:O91"/>
    <mergeCell ref="P91:Q91"/>
    <mergeCell ref="R91:U91"/>
    <mergeCell ref="D90:G90"/>
    <mergeCell ref="H90:I90"/>
    <mergeCell ref="J90:K90"/>
    <mergeCell ref="L90:M90"/>
    <mergeCell ref="N90:O90"/>
    <mergeCell ref="P90:Q90"/>
    <mergeCell ref="D92:G92"/>
    <mergeCell ref="H92:I92"/>
    <mergeCell ref="D89:G89"/>
    <mergeCell ref="H89:I89"/>
    <mergeCell ref="J89:K89"/>
    <mergeCell ref="L89:M89"/>
    <mergeCell ref="N89:O89"/>
    <mergeCell ref="P89:Q89"/>
    <mergeCell ref="R89:U89"/>
    <mergeCell ref="D88:G88"/>
    <mergeCell ref="H88:I88"/>
    <mergeCell ref="J88:K88"/>
    <mergeCell ref="L88:M88"/>
    <mergeCell ref="N88:O88"/>
    <mergeCell ref="P88:Q88"/>
    <mergeCell ref="R88:U88"/>
    <mergeCell ref="R86:U86"/>
    <mergeCell ref="D87:G87"/>
    <mergeCell ref="H87:I87"/>
    <mergeCell ref="J87:K87"/>
    <mergeCell ref="L87:M87"/>
    <mergeCell ref="N87:O87"/>
    <mergeCell ref="P87:Q87"/>
    <mergeCell ref="R87:U87"/>
    <mergeCell ref="D86:G86"/>
    <mergeCell ref="H86:I86"/>
    <mergeCell ref="J86:K86"/>
    <mergeCell ref="L86:M86"/>
    <mergeCell ref="N86:O86"/>
    <mergeCell ref="P86:Q86"/>
    <mergeCell ref="D93:G93"/>
    <mergeCell ref="H93:I93"/>
    <mergeCell ref="J93:K93"/>
    <mergeCell ref="L93:M93"/>
    <mergeCell ref="N93:O93"/>
    <mergeCell ref="P93:Q93"/>
    <mergeCell ref="R93:U93"/>
    <mergeCell ref="J92:K92"/>
    <mergeCell ref="L92:M92"/>
    <mergeCell ref="N92:O92"/>
    <mergeCell ref="P92:Q92"/>
    <mergeCell ref="R92:U92"/>
  </mergeCells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S101"/>
  <sheetViews>
    <sheetView showGridLines="0" view="pageBreakPreview" topLeftCell="A67" zoomScale="65" zoomScaleNormal="75" zoomScaleSheetLayoutView="65" workbookViewId="0">
      <selection activeCell="J87" sqref="J8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5.7265625" style="9" customWidth="1"/>
    <col min="5" max="6" width="14.7265625" style="9" customWidth="1"/>
    <col min="7" max="7" width="15.7265625" style="9" customWidth="1"/>
    <col min="8" max="9" width="12.7265625" style="9" customWidth="1"/>
    <col min="10" max="11" width="15.7265625" style="9" customWidth="1"/>
    <col min="12" max="13" width="11.7265625" style="9" customWidth="1"/>
    <col min="14" max="14" width="13.7265625" style="9" customWidth="1"/>
    <col min="15" max="16" width="11.7265625" style="9" customWidth="1"/>
    <col min="17" max="17" width="10.7265625" style="9" customWidth="1"/>
    <col min="18" max="16384" width="9.1796875" style="9"/>
  </cols>
  <sheetData>
    <row r="1" spans="1:19" ht="26.25" customHeight="1" x14ac:dyDescent="0.25">
      <c r="B1" s="1352" t="s">
        <v>9</v>
      </c>
      <c r="C1" s="1352"/>
      <c r="D1" s="1352"/>
      <c r="E1" s="1352"/>
      <c r="F1" s="1352"/>
      <c r="G1" s="1352"/>
      <c r="H1" s="1352"/>
      <c r="I1" s="1352"/>
      <c r="J1" s="1352"/>
      <c r="K1" s="1352"/>
      <c r="L1" s="1352"/>
      <c r="M1" s="1352"/>
      <c r="N1" s="1352"/>
      <c r="O1" s="1352"/>
      <c r="P1" s="1352"/>
      <c r="Q1" s="1352"/>
    </row>
    <row r="2" spans="1:19" s="20" customFormat="1" ht="4" customHeight="1" x14ac:dyDescent="0.25"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</row>
    <row r="3" spans="1:19" ht="18" customHeight="1" x14ac:dyDescent="0.25">
      <c r="L3" s="20"/>
      <c r="M3" s="20"/>
      <c r="N3" s="20"/>
      <c r="O3" s="20"/>
      <c r="P3" s="20"/>
      <c r="Q3" s="20"/>
    </row>
    <row r="4" spans="1:19" ht="18" customHeight="1" x14ac:dyDescent="0.35">
      <c r="S4" s="1123" t="s">
        <v>0</v>
      </c>
    </row>
    <row r="5" spans="1:19" ht="18" customHeight="1" x14ac:dyDescent="0.4">
      <c r="A5" s="9" t="s">
        <v>18</v>
      </c>
      <c r="B5" s="39" t="s">
        <v>531</v>
      </c>
      <c r="C5" s="674"/>
    </row>
    <row r="6" spans="1:19" ht="18" customHeight="1" x14ac:dyDescent="0.35">
      <c r="B6" s="80" t="s">
        <v>532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1:19" ht="22" customHeight="1" x14ac:dyDescent="0.25">
      <c r="B7" s="1810"/>
      <c r="C7" s="1810"/>
      <c r="D7" s="1279" t="s">
        <v>533</v>
      </c>
      <c r="E7" s="1279"/>
      <c r="F7" s="1279"/>
      <c r="G7" s="1279" t="s">
        <v>534</v>
      </c>
      <c r="H7" s="1279"/>
      <c r="I7" s="1279"/>
      <c r="J7" s="1279" t="s">
        <v>535</v>
      </c>
      <c r="K7" s="1279"/>
      <c r="L7" s="1279" t="s">
        <v>536</v>
      </c>
      <c r="M7" s="1279"/>
      <c r="N7" s="1279"/>
      <c r="O7" s="1279" t="s">
        <v>537</v>
      </c>
      <c r="P7" s="1279"/>
      <c r="Q7" s="1279"/>
    </row>
    <row r="8" spans="1:19" ht="22" customHeight="1" x14ac:dyDescent="0.25">
      <c r="B8" s="1810"/>
      <c r="C8" s="1810"/>
      <c r="D8" s="1213"/>
      <c r="E8" s="1213"/>
      <c r="F8" s="1213"/>
      <c r="G8" s="1213"/>
      <c r="H8" s="1213"/>
      <c r="I8" s="1213"/>
      <c r="J8" s="1213"/>
      <c r="K8" s="1213"/>
      <c r="L8" s="1213"/>
      <c r="M8" s="1213"/>
      <c r="N8" s="1213"/>
      <c r="O8" s="1213"/>
      <c r="P8" s="1213"/>
      <c r="Q8" s="1213"/>
    </row>
    <row r="9" spans="1:19" ht="22" customHeight="1" x14ac:dyDescent="0.25">
      <c r="B9" s="1810"/>
      <c r="C9" s="1810"/>
      <c r="D9" s="1213" t="s">
        <v>273</v>
      </c>
      <c r="E9" s="1213" t="s">
        <v>59</v>
      </c>
      <c r="F9" s="1213" t="s">
        <v>126</v>
      </c>
      <c r="G9" s="1213" t="s">
        <v>273</v>
      </c>
      <c r="H9" s="1213" t="s">
        <v>59</v>
      </c>
      <c r="I9" s="1213" t="s">
        <v>126</v>
      </c>
      <c r="J9" s="1213" t="s">
        <v>273</v>
      </c>
      <c r="K9" s="1213" t="s">
        <v>538</v>
      </c>
      <c r="L9" s="1213" t="s">
        <v>273</v>
      </c>
      <c r="M9" s="1213" t="s">
        <v>59</v>
      </c>
      <c r="N9" s="1213" t="s">
        <v>126</v>
      </c>
      <c r="O9" s="1213" t="s">
        <v>273</v>
      </c>
      <c r="P9" s="1213" t="s">
        <v>59</v>
      </c>
      <c r="Q9" s="1213" t="s">
        <v>126</v>
      </c>
    </row>
    <row r="10" spans="1:19" ht="22" customHeight="1" x14ac:dyDescent="0.25">
      <c r="B10" s="1810"/>
      <c r="C10" s="1810"/>
      <c r="D10" s="1213"/>
      <c r="E10" s="1213"/>
      <c r="F10" s="1213"/>
      <c r="G10" s="1213"/>
      <c r="H10" s="1213"/>
      <c r="I10" s="1213"/>
      <c r="J10" s="1213"/>
      <c r="K10" s="1213"/>
      <c r="L10" s="1213"/>
      <c r="M10" s="1213"/>
      <c r="N10" s="1213"/>
      <c r="O10" s="1213"/>
      <c r="P10" s="1213"/>
      <c r="Q10" s="1213"/>
    </row>
    <row r="11" spans="1:19" ht="22" customHeight="1" x14ac:dyDescent="0.25">
      <c r="B11" s="1904"/>
      <c r="C11" s="1904"/>
      <c r="D11" s="1819"/>
      <c r="E11" s="1819"/>
      <c r="F11" s="1819"/>
      <c r="G11" s="1819"/>
      <c r="H11" s="1819"/>
      <c r="I11" s="1819"/>
      <c r="J11" s="1819"/>
      <c r="K11" s="1819"/>
      <c r="L11" s="1819"/>
      <c r="M11" s="1819"/>
      <c r="N11" s="1819"/>
      <c r="O11" s="1819"/>
      <c r="P11" s="1819"/>
      <c r="Q11" s="1819"/>
    </row>
    <row r="12" spans="1:19" ht="24" customHeight="1" x14ac:dyDescent="0.25">
      <c r="B12" s="1177">
        <v>2020</v>
      </c>
      <c r="C12" s="1177"/>
      <c r="D12" s="109">
        <v>597218</v>
      </c>
      <c r="E12" s="129">
        <v>14.39818255652694</v>
      </c>
      <c r="F12" s="48"/>
      <c r="G12" s="181">
        <v>108098</v>
      </c>
      <c r="H12" s="129">
        <v>-17.089408570398611</v>
      </c>
      <c r="I12" s="129"/>
      <c r="J12" s="93">
        <v>5.5247830672167844</v>
      </c>
      <c r="K12" s="245"/>
      <c r="L12" s="718">
        <v>74557</v>
      </c>
      <c r="M12" s="129">
        <v>-14.292447407748021</v>
      </c>
      <c r="N12" s="129"/>
      <c r="O12" s="719">
        <v>634832</v>
      </c>
      <c r="P12" s="129">
        <v>12.286907949894399</v>
      </c>
      <c r="Q12" s="129"/>
    </row>
    <row r="13" spans="1:19" ht="24" customHeight="1" x14ac:dyDescent="0.25">
      <c r="B13" s="1177">
        <v>2021</v>
      </c>
      <c r="C13" s="1177"/>
      <c r="D13" s="109">
        <v>490672</v>
      </c>
      <c r="E13" s="129">
        <v>-17.840386592500558</v>
      </c>
      <c r="F13" s="48"/>
      <c r="G13" s="181">
        <v>146993</v>
      </c>
      <c r="H13" s="129">
        <v>35.981239245869489</v>
      </c>
      <c r="I13" s="129"/>
      <c r="J13" s="93">
        <v>3.3380637173198724</v>
      </c>
      <c r="K13" s="245"/>
      <c r="L13" s="718">
        <v>91562</v>
      </c>
      <c r="M13" s="129">
        <v>22.808052899124153</v>
      </c>
      <c r="N13" s="129"/>
      <c r="O13" s="719">
        <v>534846</v>
      </c>
      <c r="P13" s="129">
        <v>-15.749993699120402</v>
      </c>
      <c r="Q13" s="129"/>
    </row>
    <row r="14" spans="1:19" ht="24" customHeight="1" x14ac:dyDescent="0.25">
      <c r="B14" s="1177">
        <v>2022</v>
      </c>
      <c r="C14" s="1177"/>
      <c r="D14" s="109">
        <v>509104</v>
      </c>
      <c r="E14" s="129">
        <v>3.7564809078162176</v>
      </c>
      <c r="F14" s="48"/>
      <c r="G14" s="181">
        <v>135735</v>
      </c>
      <c r="H14" s="129">
        <v>-7.6588681093657573</v>
      </c>
      <c r="I14" s="129"/>
      <c r="J14" s="93">
        <v>3.7507201532397687</v>
      </c>
      <c r="K14" s="245"/>
      <c r="L14" s="718">
        <v>89941</v>
      </c>
      <c r="M14" s="129">
        <v>-1.7703850942530797</v>
      </c>
      <c r="N14" s="129"/>
      <c r="O14" s="719">
        <v>556474</v>
      </c>
      <c r="P14" s="129">
        <v>4.0437808266304609</v>
      </c>
      <c r="Q14" s="129"/>
    </row>
    <row r="15" spans="1:19" ht="24" customHeight="1" x14ac:dyDescent="0.25">
      <c r="B15" s="1374"/>
      <c r="C15" s="1374"/>
      <c r="D15" s="112"/>
      <c r="E15" s="135"/>
      <c r="F15" s="54"/>
      <c r="G15" s="182"/>
      <c r="H15" s="135"/>
      <c r="I15" s="135"/>
      <c r="J15" s="96"/>
      <c r="K15" s="246"/>
      <c r="L15" s="720"/>
      <c r="M15" s="135"/>
      <c r="N15" s="135"/>
      <c r="O15" s="721"/>
      <c r="P15" s="135"/>
      <c r="Q15" s="135"/>
    </row>
    <row r="16" spans="1:19" ht="24" customHeight="1" x14ac:dyDescent="0.25">
      <c r="B16" s="57">
        <v>22</v>
      </c>
      <c r="C16" s="58" t="s">
        <v>74</v>
      </c>
      <c r="D16" s="114">
        <v>41869</v>
      </c>
      <c r="E16" s="139">
        <v>-2.887693092730903</v>
      </c>
      <c r="F16" s="100">
        <v>-9.3831197921333214</v>
      </c>
      <c r="G16" s="184">
        <v>14683</v>
      </c>
      <c r="H16" s="139">
        <v>21.850622406638998</v>
      </c>
      <c r="I16" s="139">
        <v>29.609731373542836</v>
      </c>
      <c r="J16" s="98">
        <v>2.8515289790914662</v>
      </c>
      <c r="K16" s="248">
        <v>3.0695767739284521</v>
      </c>
      <c r="L16" s="722">
        <v>8182</v>
      </c>
      <c r="M16" s="139">
        <v>18.596898101174087</v>
      </c>
      <c r="N16" s="139">
        <v>21.1405890954669</v>
      </c>
      <c r="O16" s="723">
        <v>45594</v>
      </c>
      <c r="P16" s="139">
        <v>-2.5914927254470532</v>
      </c>
      <c r="Q16" s="139">
        <v>-7.7184763816853463</v>
      </c>
    </row>
    <row r="17" spans="2:17" ht="24" customHeight="1" x14ac:dyDescent="0.25">
      <c r="B17" s="57"/>
      <c r="C17" s="58" t="s">
        <v>75</v>
      </c>
      <c r="D17" s="114">
        <v>37647</v>
      </c>
      <c r="E17" s="139">
        <v>1.0684850600016116</v>
      </c>
      <c r="F17" s="100">
        <v>-7.1088496971042359</v>
      </c>
      <c r="G17" s="184">
        <v>11855</v>
      </c>
      <c r="H17" s="139">
        <v>-8.1434991476832526</v>
      </c>
      <c r="I17" s="139">
        <v>18.145455401049393</v>
      </c>
      <c r="J17" s="98">
        <v>3.1756221003795866</v>
      </c>
      <c r="K17" s="248">
        <v>3.093002811803109</v>
      </c>
      <c r="L17" s="722">
        <v>9040</v>
      </c>
      <c r="M17" s="139">
        <v>15.188583078491336</v>
      </c>
      <c r="N17" s="139">
        <v>19.410283004889607</v>
      </c>
      <c r="O17" s="723">
        <v>41657</v>
      </c>
      <c r="P17" s="139">
        <v>1.6793185091166452</v>
      </c>
      <c r="Q17" s="139">
        <v>-5.6307173416767391</v>
      </c>
    </row>
    <row r="18" spans="2:17" ht="24" customHeight="1" x14ac:dyDescent="0.25">
      <c r="B18" s="57"/>
      <c r="C18" s="58" t="s">
        <v>76</v>
      </c>
      <c r="D18" s="114">
        <v>37070</v>
      </c>
      <c r="E18" s="139">
        <v>8.7638998914414845</v>
      </c>
      <c r="F18" s="100">
        <v>-4.4732636994309738</v>
      </c>
      <c r="G18" s="184">
        <v>15227</v>
      </c>
      <c r="H18" s="139">
        <v>-13.300688948357342</v>
      </c>
      <c r="I18" s="139">
        <v>8.9504528502930114</v>
      </c>
      <c r="J18" s="98">
        <v>2.4344913640244301</v>
      </c>
      <c r="K18" s="248">
        <v>3.1600259895385543</v>
      </c>
      <c r="L18" s="722">
        <v>9287</v>
      </c>
      <c r="M18" s="139">
        <v>-8.2584214165761125</v>
      </c>
      <c r="N18" s="139">
        <v>11.864543764648827</v>
      </c>
      <c r="O18" s="723">
        <v>41826</v>
      </c>
      <c r="P18" s="139">
        <v>9.0127189324437076</v>
      </c>
      <c r="Q18" s="139">
        <v>-3.1088268958861631</v>
      </c>
    </row>
    <row r="19" spans="2:17" ht="24" customHeight="1" x14ac:dyDescent="0.25">
      <c r="B19" s="57"/>
      <c r="C19" s="58" t="s">
        <v>77</v>
      </c>
      <c r="D19" s="114">
        <v>32505</v>
      </c>
      <c r="E19" s="139">
        <v>2.8086156181800881</v>
      </c>
      <c r="F19" s="100">
        <v>-3.5013361139137333</v>
      </c>
      <c r="G19" s="184">
        <v>11825</v>
      </c>
      <c r="H19" s="139">
        <v>-26.943037192635611</v>
      </c>
      <c r="I19" s="139">
        <v>1.3311475409836016</v>
      </c>
      <c r="J19" s="98">
        <v>2.7488372093023257</v>
      </c>
      <c r="K19" s="248">
        <v>3.2591346413707365</v>
      </c>
      <c r="L19" s="722">
        <v>7754</v>
      </c>
      <c r="M19" s="139">
        <v>-19.946314268015698</v>
      </c>
      <c r="N19" s="139">
        <v>5.2814870206174591</v>
      </c>
      <c r="O19" s="723">
        <v>36453</v>
      </c>
      <c r="P19" s="139">
        <v>1.4104490068435949</v>
      </c>
      <c r="Q19" s="139">
        <v>-2.4809551232747529</v>
      </c>
    </row>
    <row r="20" spans="2:17" ht="24" customHeight="1" x14ac:dyDescent="0.25">
      <c r="B20" s="57"/>
      <c r="C20" s="58" t="s">
        <v>66</v>
      </c>
      <c r="D20" s="114">
        <v>36781</v>
      </c>
      <c r="E20" s="139">
        <v>-2.18859695777045</v>
      </c>
      <c r="F20" s="100">
        <v>-3.3214929777583446</v>
      </c>
      <c r="G20" s="184">
        <v>10752</v>
      </c>
      <c r="H20" s="139">
        <v>-8.4936170212766005</v>
      </c>
      <c r="I20" s="139">
        <v>1.931818181817313E-2</v>
      </c>
      <c r="J20" s="98">
        <v>3.4208519345238093</v>
      </c>
      <c r="K20" s="248">
        <v>3.2756615196245153</v>
      </c>
      <c r="L20" s="722">
        <v>6633</v>
      </c>
      <c r="M20" s="139">
        <v>-12.781065088757392</v>
      </c>
      <c r="N20" s="139">
        <v>2.7568461679838174</v>
      </c>
      <c r="O20" s="723">
        <v>40530</v>
      </c>
      <c r="P20" s="139">
        <v>-2.628291370363256</v>
      </c>
      <c r="Q20" s="139">
        <v>-2.5013733748397771</v>
      </c>
    </row>
    <row r="21" spans="2:17" ht="24" customHeight="1" x14ac:dyDescent="0.25">
      <c r="B21" s="57"/>
      <c r="C21" s="58" t="s">
        <v>67</v>
      </c>
      <c r="D21" s="114">
        <v>37121</v>
      </c>
      <c r="E21" s="139">
        <v>1.877212723330679</v>
      </c>
      <c r="F21" s="100">
        <v>-2.7122558069226366</v>
      </c>
      <c r="G21" s="184">
        <v>10328</v>
      </c>
      <c r="H21" s="139">
        <v>-6.5170166545981179</v>
      </c>
      <c r="I21" s="139">
        <v>-0.70975688555043881</v>
      </c>
      <c r="J21" s="98">
        <v>3.5942099147947326</v>
      </c>
      <c r="K21" s="248">
        <v>3.2964590881126528</v>
      </c>
      <c r="L21" s="722">
        <v>6352</v>
      </c>
      <c r="M21" s="139">
        <v>0.14188869620053168</v>
      </c>
      <c r="N21" s="139">
        <v>2.4838279591131274</v>
      </c>
      <c r="O21" s="723">
        <v>40484</v>
      </c>
      <c r="P21" s="139">
        <v>2.7904024374761915</v>
      </c>
      <c r="Q21" s="139">
        <v>-1.8879142873962418</v>
      </c>
    </row>
    <row r="22" spans="2:17" ht="24" customHeight="1" x14ac:dyDescent="0.25">
      <c r="B22" s="57"/>
      <c r="C22" s="58" t="s">
        <v>68</v>
      </c>
      <c r="D22" s="114">
        <v>57668</v>
      </c>
      <c r="E22" s="139">
        <v>17.771514928726063</v>
      </c>
      <c r="F22" s="100">
        <v>7.4745476370430275E-2</v>
      </c>
      <c r="G22" s="184">
        <v>12314</v>
      </c>
      <c r="H22" s="139">
        <v>-14.575095386749915</v>
      </c>
      <c r="I22" s="139">
        <v>-2.4712902003296233</v>
      </c>
      <c r="J22" s="98">
        <v>4.683124898489524</v>
      </c>
      <c r="K22" s="248">
        <v>3.4048436427189315</v>
      </c>
      <c r="L22" s="722">
        <v>9025</v>
      </c>
      <c r="M22" s="139">
        <v>1.279317697228155</v>
      </c>
      <c r="N22" s="139">
        <v>2.3297542489664647</v>
      </c>
      <c r="O22" s="723">
        <v>62707</v>
      </c>
      <c r="P22" s="139">
        <v>17.735303505379175</v>
      </c>
      <c r="Q22" s="139">
        <v>0.77149930916207143</v>
      </c>
    </row>
    <row r="23" spans="2:17" ht="24" customHeight="1" x14ac:dyDescent="0.25">
      <c r="B23" s="57"/>
      <c r="C23" s="58" t="s">
        <v>69</v>
      </c>
      <c r="D23" s="114">
        <v>50580</v>
      </c>
      <c r="E23" s="139">
        <v>14.517297591016121</v>
      </c>
      <c r="F23" s="100">
        <v>1.6534836755301319</v>
      </c>
      <c r="G23" s="184">
        <v>9529</v>
      </c>
      <c r="H23" s="139">
        <v>-26.06874078671736</v>
      </c>
      <c r="I23" s="139">
        <v>-4.878434848676716</v>
      </c>
      <c r="J23" s="98">
        <v>5.3080071361108194</v>
      </c>
      <c r="K23" s="248">
        <v>3.5316092566161799</v>
      </c>
      <c r="L23" s="722">
        <v>6756</v>
      </c>
      <c r="M23" s="139">
        <v>-15.676485272091867</v>
      </c>
      <c r="N23" s="139">
        <v>0.4724754106802509</v>
      </c>
      <c r="O23" s="723">
        <v>54777</v>
      </c>
      <c r="P23" s="139">
        <v>13.447518846822959</v>
      </c>
      <c r="Q23" s="139">
        <v>2.1584690166219112</v>
      </c>
    </row>
    <row r="24" spans="2:17" ht="24" customHeight="1" x14ac:dyDescent="0.25">
      <c r="B24" s="57"/>
      <c r="C24" s="58" t="s">
        <v>70</v>
      </c>
      <c r="D24" s="114">
        <v>54348</v>
      </c>
      <c r="E24" s="139">
        <v>15.285732467863046</v>
      </c>
      <c r="F24" s="100">
        <v>3.0778061959494396</v>
      </c>
      <c r="G24" s="184">
        <v>8761</v>
      </c>
      <c r="H24" s="139">
        <v>-24.284850056174921</v>
      </c>
      <c r="I24" s="139">
        <v>-6.5065290053145546</v>
      </c>
      <c r="J24" s="98">
        <v>6.2034014381919871</v>
      </c>
      <c r="K24" s="248">
        <v>3.6557213137321671</v>
      </c>
      <c r="L24" s="722">
        <v>6392</v>
      </c>
      <c r="M24" s="139">
        <v>-16.071428571428569</v>
      </c>
      <c r="N24" s="139">
        <v>-1.0047835670402905</v>
      </c>
      <c r="O24" s="723">
        <v>58251</v>
      </c>
      <c r="P24" s="139">
        <v>14.242287552217148</v>
      </c>
      <c r="Q24" s="139">
        <v>3.4100927532227931</v>
      </c>
    </row>
    <row r="25" spans="2:17" ht="24" customHeight="1" x14ac:dyDescent="0.25">
      <c r="B25" s="110"/>
      <c r="C25" s="51" t="s">
        <v>71</v>
      </c>
      <c r="D25" s="112">
        <v>44019</v>
      </c>
      <c r="E25" s="135">
        <v>11.513907888736895</v>
      </c>
      <c r="F25" s="54">
        <v>3.7564809078162176</v>
      </c>
      <c r="G25" s="182">
        <v>6786</v>
      </c>
      <c r="H25" s="135">
        <v>-25.181918412348402</v>
      </c>
      <c r="I25" s="135">
        <v>-7.6588681093657573</v>
      </c>
      <c r="J25" s="96">
        <v>6.4867374005305036</v>
      </c>
      <c r="K25" s="246">
        <v>3.7507201532397687</v>
      </c>
      <c r="L25" s="720">
        <v>5506</v>
      </c>
      <c r="M25" s="135">
        <v>-12.185007974481653</v>
      </c>
      <c r="N25" s="135">
        <v>-1.7703850942530797</v>
      </c>
      <c r="O25" s="721">
        <v>47413</v>
      </c>
      <c r="P25" s="135">
        <v>11.371323874847317</v>
      </c>
      <c r="Q25" s="135">
        <v>4.0437808266304609</v>
      </c>
    </row>
    <row r="26" spans="2:17" ht="24" customHeight="1" x14ac:dyDescent="0.25">
      <c r="B26" s="57">
        <v>23</v>
      </c>
      <c r="C26" s="58" t="s">
        <v>72</v>
      </c>
      <c r="D26" s="114">
        <v>55841</v>
      </c>
      <c r="E26" s="139">
        <v>30.793554129385868</v>
      </c>
      <c r="F26" s="100">
        <v>30.793554129385868</v>
      </c>
      <c r="G26" s="184">
        <v>10973</v>
      </c>
      <c r="H26" s="139">
        <v>-11.742942170031368</v>
      </c>
      <c r="I26" s="139">
        <v>-11.742942170031368</v>
      </c>
      <c r="J26" s="98">
        <v>5.0889455937300649</v>
      </c>
      <c r="K26" s="248">
        <v>3.8894135170359339</v>
      </c>
      <c r="L26" s="722">
        <v>7525</v>
      </c>
      <c r="M26" s="139">
        <v>-11.688768923835235</v>
      </c>
      <c r="N26" s="139">
        <v>-11.688768923835235</v>
      </c>
      <c r="O26" s="723">
        <v>60223</v>
      </c>
      <c r="P26" s="139">
        <v>29.500688112850515</v>
      </c>
      <c r="Q26" s="139">
        <v>29.500688112850515</v>
      </c>
    </row>
    <row r="27" spans="2:17" ht="24" customHeight="1" x14ac:dyDescent="0.25">
      <c r="B27" s="57"/>
      <c r="C27" s="58" t="s">
        <v>73</v>
      </c>
      <c r="D27" s="114">
        <v>41952</v>
      </c>
      <c r="E27" s="139">
        <v>13.993804684528023</v>
      </c>
      <c r="F27" s="100">
        <v>23.016252390057357</v>
      </c>
      <c r="G27" s="184">
        <v>9979</v>
      </c>
      <c r="H27" s="139">
        <v>-11.234655755203704</v>
      </c>
      <c r="I27" s="139">
        <v>-11.50158394931362</v>
      </c>
      <c r="J27" s="98">
        <v>4.2040284597655075</v>
      </c>
      <c r="K27" s="248">
        <v>3.9650633025591677</v>
      </c>
      <c r="L27" s="722">
        <v>6539</v>
      </c>
      <c r="M27" s="139">
        <v>0.70845525951024335</v>
      </c>
      <c r="N27" s="139">
        <v>-6.3274277341148206</v>
      </c>
      <c r="O27" s="723">
        <v>45993</v>
      </c>
      <c r="P27" s="139">
        <v>14.1888872337256</v>
      </c>
      <c r="Q27" s="139">
        <v>22.394044848009955</v>
      </c>
    </row>
    <row r="28" spans="2:17" ht="24" customHeight="1" x14ac:dyDescent="0.25">
      <c r="B28" s="57"/>
      <c r="C28" s="58" t="s">
        <v>74</v>
      </c>
      <c r="D28" s="114">
        <v>48125</v>
      </c>
      <c r="E28" s="139">
        <v>14.941842413241302</v>
      </c>
      <c r="F28" s="100">
        <v>20.230709018250725</v>
      </c>
      <c r="G28" s="184">
        <v>14743</v>
      </c>
      <c r="H28" s="139">
        <v>0.40863583736294729</v>
      </c>
      <c r="I28" s="139">
        <v>-6.9424891808749116</v>
      </c>
      <c r="J28" s="98">
        <v>3.2642610052228176</v>
      </c>
      <c r="K28" s="248">
        <v>4.0102876638210896</v>
      </c>
      <c r="L28" s="722">
        <v>9033</v>
      </c>
      <c r="M28" s="139">
        <v>10.400879980444877</v>
      </c>
      <c r="N28" s="139">
        <v>-0.42679772374547564</v>
      </c>
      <c r="O28" s="723">
        <v>53247</v>
      </c>
      <c r="P28" s="139">
        <v>16.785103303066194</v>
      </c>
      <c r="Q28" s="139">
        <v>20.462168368888612</v>
      </c>
    </row>
    <row r="29" spans="2:17" ht="24" customHeight="1" x14ac:dyDescent="0.25">
      <c r="B29" s="57"/>
      <c r="C29" s="58" t="s">
        <v>75</v>
      </c>
      <c r="D29" s="114">
        <v>37135</v>
      </c>
      <c r="E29" s="139">
        <v>-1.3600021250033234</v>
      </c>
      <c r="F29" s="100">
        <v>15.118984730712137</v>
      </c>
      <c r="G29" s="184">
        <v>8782</v>
      </c>
      <c r="H29" s="139">
        <v>-25.921552087726695</v>
      </c>
      <c r="I29" s="139">
        <v>-11.42333658614303</v>
      </c>
      <c r="J29" s="98">
        <v>4.2285356410840356</v>
      </c>
      <c r="K29" s="248">
        <v>4.1011469318994758</v>
      </c>
      <c r="L29" s="722">
        <v>7647</v>
      </c>
      <c r="M29" s="139">
        <v>-15.409292035398225</v>
      </c>
      <c r="N29" s="139">
        <v>-4.6283658022087115</v>
      </c>
      <c r="O29" s="723">
        <v>41865</v>
      </c>
      <c r="P29" s="139">
        <v>0.49931584127518303</v>
      </c>
      <c r="Q29" s="139">
        <v>15.683807094056878</v>
      </c>
    </row>
    <row r="30" spans="2:17" ht="24" customHeight="1" x14ac:dyDescent="0.25">
      <c r="B30" s="57"/>
      <c r="C30" s="58" t="s">
        <v>76</v>
      </c>
      <c r="D30" s="114">
        <v>42485</v>
      </c>
      <c r="E30" s="139">
        <v>14.607499325600216</v>
      </c>
      <c r="F30" s="100">
        <v>15.022286594383981</v>
      </c>
      <c r="G30" s="184">
        <v>12760</v>
      </c>
      <c r="H30" s="139">
        <v>-16.201484205687265</v>
      </c>
      <c r="I30" s="139">
        <v>-12.535146699266509</v>
      </c>
      <c r="J30" s="98">
        <v>3.3295454545454546</v>
      </c>
      <c r="K30" s="248">
        <v>4.2229401248314149</v>
      </c>
      <c r="L30" s="722">
        <v>8432</v>
      </c>
      <c r="M30" s="139">
        <v>-9.206417572951441</v>
      </c>
      <c r="N30" s="139">
        <v>-5.6522890927919516</v>
      </c>
      <c r="O30" s="723">
        <v>47557</v>
      </c>
      <c r="P30" s="139">
        <v>13.702003538468887</v>
      </c>
      <c r="Q30" s="139">
        <v>15.29980218568603</v>
      </c>
    </row>
    <row r="31" spans="2:17" ht="24" customHeight="1" x14ac:dyDescent="0.25">
      <c r="B31" s="57"/>
      <c r="C31" s="58" t="s">
        <v>77</v>
      </c>
      <c r="D31" s="114">
        <v>38310</v>
      </c>
      <c r="E31" s="139">
        <v>17.858790955237659</v>
      </c>
      <c r="F31" s="100">
        <v>15.425636628504691</v>
      </c>
      <c r="G31" s="184">
        <v>10233</v>
      </c>
      <c r="H31" s="139">
        <v>-13.463002114164901</v>
      </c>
      <c r="I31" s="139">
        <v>-12.677150067947974</v>
      </c>
      <c r="J31" s="98">
        <v>3.7437701553796541</v>
      </c>
      <c r="K31" s="248">
        <v>4.3224154359218678</v>
      </c>
      <c r="L31" s="722">
        <v>7659</v>
      </c>
      <c r="M31" s="139">
        <v>-1.2251741036884201</v>
      </c>
      <c r="N31" s="139">
        <v>-4.9556588266331136</v>
      </c>
      <c r="O31" s="723">
        <v>43371</v>
      </c>
      <c r="P31" s="139">
        <v>18.977861904370009</v>
      </c>
      <c r="Q31" s="139">
        <v>15.83119312597101</v>
      </c>
    </row>
    <row r="32" spans="2:17" ht="24" customHeight="1" x14ac:dyDescent="0.25">
      <c r="B32" s="57"/>
      <c r="C32" s="58" t="s">
        <v>66</v>
      </c>
      <c r="D32" s="114">
        <v>42187</v>
      </c>
      <c r="E32" s="139">
        <v>14.697805932410745</v>
      </c>
      <c r="F32" s="100">
        <v>15.324756564468967</v>
      </c>
      <c r="G32" s="184">
        <v>9342</v>
      </c>
      <c r="H32" s="139">
        <v>-13.11383928571429</v>
      </c>
      <c r="I32" s="139">
        <v>-12.730495245236717</v>
      </c>
      <c r="J32" s="98">
        <v>4.5158424320274033</v>
      </c>
      <c r="K32" s="248">
        <v>4.414767525897374</v>
      </c>
      <c r="L32" s="722">
        <v>6476</v>
      </c>
      <c r="M32" s="139">
        <v>-2.3669531132217703</v>
      </c>
      <c r="N32" s="139">
        <v>-4.648542300125202</v>
      </c>
      <c r="O32" s="723">
        <v>46712</v>
      </c>
      <c r="P32" s="139">
        <v>15.252899087095972</v>
      </c>
      <c r="Q32" s="139">
        <v>15.751155913427727</v>
      </c>
    </row>
    <row r="33" spans="2:17" ht="24" customHeight="1" x14ac:dyDescent="0.25">
      <c r="B33" s="57"/>
      <c r="C33" s="58" t="s">
        <v>67</v>
      </c>
      <c r="D33" s="114">
        <v>41497</v>
      </c>
      <c r="E33" s="139">
        <v>11.788475525982589</v>
      </c>
      <c r="F33" s="100">
        <v>14.890789417135819</v>
      </c>
      <c r="G33" s="184">
        <v>9493</v>
      </c>
      <c r="H33" s="139">
        <v>-8.0848179705654495</v>
      </c>
      <c r="I33" s="139">
        <v>-12.242615282932533</v>
      </c>
      <c r="J33" s="98">
        <v>4.3713262403876545</v>
      </c>
      <c r="K33" s="248">
        <v>4.4799466429524237</v>
      </c>
      <c r="L33" s="722">
        <v>6751</v>
      </c>
      <c r="M33" s="139">
        <v>6.2814861460957161</v>
      </c>
      <c r="N33" s="139">
        <v>-3.5334553981561823</v>
      </c>
      <c r="O33" s="723">
        <v>45783</v>
      </c>
      <c r="P33" s="139">
        <v>13.089121628297606</v>
      </c>
      <c r="Q33" s="139">
        <v>15.427839412467081</v>
      </c>
    </row>
    <row r="34" spans="2:17" ht="2.15" customHeight="1" x14ac:dyDescent="0.35">
      <c r="B34" s="553"/>
      <c r="C34" s="724"/>
      <c r="D34" s="725"/>
      <c r="E34" s="617"/>
      <c r="F34" s="726"/>
      <c r="G34" s="725"/>
      <c r="H34" s="617"/>
      <c r="I34" s="726"/>
      <c r="J34" s="617"/>
      <c r="K34" s="726"/>
      <c r="L34" s="725"/>
      <c r="M34" s="617"/>
      <c r="N34" s="726"/>
      <c r="O34" s="725"/>
      <c r="P34" s="617"/>
      <c r="Q34" s="617"/>
    </row>
    <row r="35" spans="2:17" s="69" customFormat="1" ht="18" customHeight="1" x14ac:dyDescent="0.3">
      <c r="B35" s="727" t="s">
        <v>539</v>
      </c>
      <c r="C35" s="727"/>
      <c r="D35" s="88"/>
      <c r="E35" s="728"/>
      <c r="F35" s="88"/>
      <c r="G35" s="88"/>
      <c r="H35" s="88"/>
      <c r="I35" s="88"/>
      <c r="J35" s="88"/>
      <c r="K35" s="88"/>
      <c r="L35" s="88"/>
      <c r="M35" s="88"/>
      <c r="N35" s="88"/>
      <c r="O35" s="88"/>
      <c r="P35" s="88"/>
      <c r="Q35" s="88"/>
    </row>
    <row r="36" spans="2:17" s="69" customFormat="1" ht="18" customHeight="1" x14ac:dyDescent="0.3">
      <c r="B36" s="70" t="s">
        <v>540</v>
      </c>
      <c r="C36" s="70"/>
      <c r="E36" s="89"/>
    </row>
    <row r="37" spans="2:17" ht="3" customHeight="1" x14ac:dyDescent="0.25">
      <c r="B37" s="717"/>
      <c r="C37" s="717"/>
      <c r="E37" s="729"/>
    </row>
    <row r="38" spans="2:17" ht="3" customHeight="1" x14ac:dyDescent="0.25">
      <c r="B38" s="717"/>
      <c r="C38" s="717"/>
      <c r="E38" s="729"/>
    </row>
    <row r="39" spans="2:17" ht="3" customHeight="1" x14ac:dyDescent="0.25">
      <c r="B39" s="717"/>
      <c r="C39" s="717"/>
      <c r="E39" s="729"/>
    </row>
    <row r="40" spans="2:17" ht="3" customHeight="1" x14ac:dyDescent="0.25">
      <c r="B40" s="717"/>
      <c r="C40" s="717"/>
      <c r="E40" s="729"/>
    </row>
    <row r="41" spans="2:17" ht="3" customHeight="1" x14ac:dyDescent="0.25">
      <c r="B41" s="717"/>
      <c r="C41" s="717"/>
      <c r="E41" s="729"/>
    </row>
    <row r="42" spans="2:17" ht="3" customHeight="1" x14ac:dyDescent="0.25">
      <c r="B42" s="717"/>
      <c r="C42" s="717"/>
      <c r="E42" s="729"/>
    </row>
    <row r="43" spans="2:17" ht="3" customHeight="1" x14ac:dyDescent="0.25">
      <c r="B43" s="717"/>
      <c r="C43" s="717"/>
      <c r="E43" s="729"/>
    </row>
    <row r="44" spans="2:17" ht="3" customHeight="1" x14ac:dyDescent="0.25">
      <c r="B44" s="717"/>
      <c r="C44" s="717"/>
      <c r="E44" s="729"/>
    </row>
    <row r="45" spans="2:17" ht="3" customHeight="1" x14ac:dyDescent="0.25">
      <c r="B45" s="717"/>
      <c r="C45" s="717"/>
      <c r="E45" s="729"/>
    </row>
    <row r="46" spans="2:17" ht="3" customHeight="1" x14ac:dyDescent="0.25">
      <c r="B46" s="717"/>
      <c r="C46" s="717"/>
      <c r="E46" s="729"/>
    </row>
    <row r="47" spans="2:17" ht="3" customHeight="1" x14ac:dyDescent="0.25">
      <c r="B47" s="717"/>
      <c r="C47" s="717"/>
      <c r="E47" s="729"/>
    </row>
    <row r="48" spans="2:17" ht="14.15" customHeight="1" x14ac:dyDescent="0.25">
      <c r="B48" s="717"/>
      <c r="C48" s="717"/>
      <c r="E48" s="729"/>
    </row>
    <row r="49" spans="2:5" ht="3" customHeight="1" x14ac:dyDescent="0.25">
      <c r="B49" s="717"/>
      <c r="C49" s="717"/>
      <c r="E49" s="729"/>
    </row>
    <row r="50" spans="2:5" ht="3" customHeight="1" x14ac:dyDescent="0.25">
      <c r="B50" s="717"/>
      <c r="C50" s="717"/>
      <c r="E50" s="729"/>
    </row>
    <row r="51" spans="2:5" ht="3" customHeight="1" x14ac:dyDescent="0.25">
      <c r="B51" s="717"/>
      <c r="C51" s="717"/>
      <c r="E51" s="729"/>
    </row>
    <row r="52" spans="2:5" ht="3" customHeight="1" x14ac:dyDescent="0.25">
      <c r="B52" s="717"/>
      <c r="C52" s="717"/>
      <c r="E52" s="729"/>
    </row>
    <row r="53" spans="2:5" ht="3" customHeight="1" x14ac:dyDescent="0.25">
      <c r="B53" s="717"/>
      <c r="C53" s="717"/>
      <c r="E53" s="729"/>
    </row>
    <row r="54" spans="2:5" ht="3" customHeight="1" x14ac:dyDescent="0.25">
      <c r="B54" s="717"/>
      <c r="C54" s="717"/>
      <c r="E54" s="729"/>
    </row>
    <row r="55" spans="2:5" ht="3" customHeight="1" x14ac:dyDescent="0.25">
      <c r="B55" s="717"/>
      <c r="C55" s="717"/>
      <c r="E55" s="729"/>
    </row>
    <row r="56" spans="2:5" ht="3" customHeight="1" x14ac:dyDescent="0.25">
      <c r="B56" s="717"/>
      <c r="C56" s="717"/>
      <c r="E56" s="729"/>
    </row>
    <row r="57" spans="2:5" ht="3" customHeight="1" x14ac:dyDescent="0.25">
      <c r="B57" s="717"/>
      <c r="C57" s="717"/>
      <c r="E57" s="729"/>
    </row>
    <row r="58" spans="2:5" ht="3" customHeight="1" x14ac:dyDescent="0.25">
      <c r="B58" s="717"/>
      <c r="C58" s="717"/>
      <c r="E58" s="729"/>
    </row>
    <row r="59" spans="2:5" ht="3" customHeight="1" x14ac:dyDescent="0.25">
      <c r="B59" s="717"/>
      <c r="C59" s="717"/>
      <c r="E59" s="729"/>
    </row>
    <row r="60" spans="2:5" ht="3" customHeight="1" x14ac:dyDescent="0.25">
      <c r="B60" s="717"/>
      <c r="C60" s="717"/>
      <c r="E60" s="729"/>
    </row>
    <row r="61" spans="2:5" ht="7" customHeight="1" x14ac:dyDescent="0.25">
      <c r="B61" s="717"/>
      <c r="C61" s="717"/>
      <c r="E61" s="729"/>
    </row>
    <row r="62" spans="2:5" ht="24" customHeight="1" x14ac:dyDescent="0.25">
      <c r="B62" s="717"/>
      <c r="C62" s="717"/>
      <c r="E62" s="729"/>
    </row>
    <row r="63" spans="2:5" ht="24" customHeight="1" x14ac:dyDescent="0.25">
      <c r="B63" s="717"/>
      <c r="C63" s="717"/>
      <c r="E63" s="729"/>
    </row>
    <row r="64" spans="2:5" ht="24" customHeight="1" x14ac:dyDescent="0.25">
      <c r="B64" s="717"/>
      <c r="C64" s="717"/>
      <c r="E64" s="729"/>
    </row>
    <row r="65" spans="2:17" ht="24" customHeight="1" x14ac:dyDescent="0.25">
      <c r="B65" s="717"/>
      <c r="C65" s="717"/>
      <c r="E65" s="729"/>
    </row>
    <row r="66" spans="2:17" ht="18" customHeight="1" x14ac:dyDescent="0.4">
      <c r="B66" s="39" t="s">
        <v>541</v>
      </c>
      <c r="C66" s="674"/>
    </row>
    <row r="67" spans="2:17" ht="18" customHeight="1" x14ac:dyDescent="0.35">
      <c r="B67" s="80" t="s">
        <v>542</v>
      </c>
      <c r="C67" s="586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</row>
    <row r="68" spans="2:17" ht="28" customHeight="1" x14ac:dyDescent="0.25">
      <c r="B68" s="1810"/>
      <c r="C68" s="1810"/>
      <c r="D68" s="1279" t="s">
        <v>543</v>
      </c>
      <c r="E68" s="1279"/>
      <c r="F68" s="1279" t="s">
        <v>534</v>
      </c>
      <c r="G68" s="1279"/>
      <c r="H68" s="1279" t="s">
        <v>535</v>
      </c>
      <c r="I68" s="1279"/>
      <c r="J68" s="1279" t="s">
        <v>544</v>
      </c>
      <c r="K68" s="1279"/>
      <c r="L68" s="1281" t="s">
        <v>545</v>
      </c>
      <c r="M68" s="1281"/>
      <c r="N68" s="1281"/>
      <c r="O68" s="1281"/>
      <c r="P68" s="1281"/>
      <c r="Q68" s="1281"/>
    </row>
    <row r="69" spans="2:17" ht="28" customHeight="1" x14ac:dyDescent="0.25">
      <c r="B69" s="1810"/>
      <c r="C69" s="1810"/>
      <c r="D69" s="1213"/>
      <c r="E69" s="1213"/>
      <c r="F69" s="1213"/>
      <c r="G69" s="1213"/>
      <c r="H69" s="1213"/>
      <c r="I69" s="1213"/>
      <c r="J69" s="1213"/>
      <c r="K69" s="1213"/>
      <c r="L69" s="1215" t="s">
        <v>546</v>
      </c>
      <c r="M69" s="1215"/>
      <c r="N69" s="1215"/>
      <c r="O69" s="1215" t="s">
        <v>547</v>
      </c>
      <c r="P69" s="1215"/>
      <c r="Q69" s="1215"/>
    </row>
    <row r="70" spans="2:17" ht="22" customHeight="1" x14ac:dyDescent="0.25">
      <c r="B70" s="1810"/>
      <c r="C70" s="1810"/>
      <c r="D70" s="1213" t="s">
        <v>273</v>
      </c>
      <c r="E70" s="1213" t="s">
        <v>59</v>
      </c>
      <c r="F70" s="1213" t="s">
        <v>273</v>
      </c>
      <c r="G70" s="1213" t="s">
        <v>59</v>
      </c>
      <c r="H70" s="1213" t="s">
        <v>273</v>
      </c>
      <c r="I70" s="1213"/>
      <c r="J70" s="1213" t="s">
        <v>273</v>
      </c>
      <c r="K70" s="1213" t="s">
        <v>59</v>
      </c>
      <c r="L70" s="1213" t="s">
        <v>273</v>
      </c>
      <c r="M70" s="1213"/>
      <c r="N70" s="1213" t="s">
        <v>59</v>
      </c>
      <c r="O70" s="1213" t="s">
        <v>273</v>
      </c>
      <c r="P70" s="1213"/>
      <c r="Q70" s="1213" t="s">
        <v>59</v>
      </c>
    </row>
    <row r="71" spans="2:17" ht="22" customHeight="1" x14ac:dyDescent="0.25">
      <c r="B71" s="1904"/>
      <c r="C71" s="1904"/>
      <c r="D71" s="1819"/>
      <c r="E71" s="1819"/>
      <c r="F71" s="1819"/>
      <c r="G71" s="1819"/>
      <c r="H71" s="1819"/>
      <c r="I71" s="1819"/>
      <c r="J71" s="1819"/>
      <c r="K71" s="1819"/>
      <c r="L71" s="1819"/>
      <c r="M71" s="1819"/>
      <c r="N71" s="1819"/>
      <c r="O71" s="1819"/>
      <c r="P71" s="1819"/>
      <c r="Q71" s="1819"/>
    </row>
    <row r="72" spans="2:17" ht="24" customHeight="1" x14ac:dyDescent="0.25">
      <c r="B72" s="1177">
        <v>2020</v>
      </c>
      <c r="C72" s="1177"/>
      <c r="D72" s="109">
        <v>402254</v>
      </c>
      <c r="E72" s="48">
        <v>29.557913180152152</v>
      </c>
      <c r="F72" s="181">
        <v>10862</v>
      </c>
      <c r="G72" s="129">
        <v>-5.5724593584282385</v>
      </c>
      <c r="H72" s="1249">
        <v>37.033143067575033</v>
      </c>
      <c r="I72" s="1571"/>
      <c r="J72" s="181">
        <v>582926</v>
      </c>
      <c r="K72" s="129">
        <v>25.394407947099641</v>
      </c>
      <c r="L72" s="1294">
        <v>33842</v>
      </c>
      <c r="M72" s="1977"/>
      <c r="N72" s="48">
        <v>17.295161513933177</v>
      </c>
      <c r="O72" s="1977">
        <v>368412</v>
      </c>
      <c r="P72" s="1977"/>
      <c r="Q72" s="430">
        <v>30.814188829315057</v>
      </c>
    </row>
    <row r="73" spans="2:17" ht="24" customHeight="1" x14ac:dyDescent="0.25">
      <c r="B73" s="1177">
        <v>2021</v>
      </c>
      <c r="C73" s="1177"/>
      <c r="D73" s="109">
        <v>347959</v>
      </c>
      <c r="E73" s="48">
        <v>-13.497690513953875</v>
      </c>
      <c r="F73" s="181">
        <v>15941</v>
      </c>
      <c r="G73" s="129">
        <v>46.759344503774635</v>
      </c>
      <c r="H73" s="1249">
        <v>21.827927984442631</v>
      </c>
      <c r="I73" s="1571"/>
      <c r="J73" s="181">
        <v>525872</v>
      </c>
      <c r="K73" s="129">
        <v>-9.7875201998195323</v>
      </c>
      <c r="L73" s="1294">
        <v>31913</v>
      </c>
      <c r="M73" s="1977"/>
      <c r="N73" s="48">
        <v>-5.7000177294486143</v>
      </c>
      <c r="O73" s="1977">
        <v>316046</v>
      </c>
      <c r="P73" s="1977"/>
      <c r="Q73" s="430">
        <v>-14.213977829169522</v>
      </c>
    </row>
    <row r="74" spans="2:17" ht="24" customHeight="1" x14ac:dyDescent="0.25">
      <c r="B74" s="1177">
        <v>2022</v>
      </c>
      <c r="C74" s="1177"/>
      <c r="D74" s="109">
        <v>307005</v>
      </c>
      <c r="E74" s="48">
        <v>-11.769777473782828</v>
      </c>
      <c r="F74" s="181">
        <v>11431</v>
      </c>
      <c r="G74" s="129">
        <v>-28.291826108776107</v>
      </c>
      <c r="H74" s="1249">
        <v>26.857230338553059</v>
      </c>
      <c r="I74" s="1571"/>
      <c r="J74" s="181">
        <v>468064</v>
      </c>
      <c r="K74" s="129">
        <v>-10.992789119785806</v>
      </c>
      <c r="L74" s="1294">
        <v>28935</v>
      </c>
      <c r="M74" s="1977"/>
      <c r="N74" s="48">
        <v>-9.3316203428070015</v>
      </c>
      <c r="O74" s="1977">
        <v>278070</v>
      </c>
      <c r="P74" s="1977"/>
      <c r="Q74" s="430">
        <v>-12.015972358454153</v>
      </c>
    </row>
    <row r="75" spans="2:17" ht="24" customHeight="1" x14ac:dyDescent="0.25">
      <c r="B75" s="1374"/>
      <c r="C75" s="1374"/>
      <c r="D75" s="112"/>
      <c r="E75" s="54"/>
      <c r="F75" s="182"/>
      <c r="G75" s="135"/>
      <c r="H75" s="1245"/>
      <c r="I75" s="1574"/>
      <c r="J75" s="182"/>
      <c r="K75" s="135"/>
      <c r="L75" s="1291"/>
      <c r="M75" s="1973"/>
      <c r="N75" s="54"/>
      <c r="O75" s="1973"/>
      <c r="P75" s="1973"/>
      <c r="Q75" s="433"/>
    </row>
    <row r="76" spans="2:17" ht="24" customHeight="1" x14ac:dyDescent="0.25">
      <c r="B76" s="57">
        <v>22</v>
      </c>
      <c r="C76" s="58" t="s">
        <v>74</v>
      </c>
      <c r="D76" s="114">
        <v>326251</v>
      </c>
      <c r="E76" s="100">
        <v>-24.627412204199594</v>
      </c>
      <c r="F76" s="184">
        <v>20175</v>
      </c>
      <c r="G76" s="139">
        <v>40.386890265117259</v>
      </c>
      <c r="H76" s="1242">
        <v>16.171053283767037</v>
      </c>
      <c r="I76" s="1569"/>
      <c r="J76" s="184">
        <v>502643</v>
      </c>
      <c r="K76" s="139">
        <v>-17.863154007301151</v>
      </c>
      <c r="L76" s="1285">
        <v>30957</v>
      </c>
      <c r="M76" s="1972"/>
      <c r="N76" s="100">
        <v>-10.079298225230193</v>
      </c>
      <c r="O76" s="1972">
        <v>295294</v>
      </c>
      <c r="P76" s="1972"/>
      <c r="Q76" s="436">
        <v>-25.884484870389336</v>
      </c>
    </row>
    <row r="77" spans="2:17" ht="24" customHeight="1" x14ac:dyDescent="0.25">
      <c r="B77" s="57"/>
      <c r="C77" s="58" t="s">
        <v>75</v>
      </c>
      <c r="D77" s="114">
        <v>314435</v>
      </c>
      <c r="E77" s="100">
        <v>-25.821207488770614</v>
      </c>
      <c r="F77" s="184">
        <v>20184</v>
      </c>
      <c r="G77" s="139">
        <v>19.701103071996194</v>
      </c>
      <c r="H77" s="1242">
        <v>15.578428458184701</v>
      </c>
      <c r="I77" s="1569"/>
      <c r="J77" s="184">
        <v>490741</v>
      </c>
      <c r="K77" s="139">
        <v>-19.302079684799565</v>
      </c>
      <c r="L77" s="1285">
        <v>30028</v>
      </c>
      <c r="M77" s="1972"/>
      <c r="N77" s="100">
        <v>-11.565307024002358</v>
      </c>
      <c r="O77" s="1972">
        <v>284407</v>
      </c>
      <c r="P77" s="1972"/>
      <c r="Q77" s="436">
        <v>-27.062597933491141</v>
      </c>
    </row>
    <row r="78" spans="2:17" ht="24" customHeight="1" x14ac:dyDescent="0.25">
      <c r="B78" s="57"/>
      <c r="C78" s="58" t="s">
        <v>76</v>
      </c>
      <c r="D78" s="114">
        <v>296394</v>
      </c>
      <c r="E78" s="100">
        <v>-26.303697570508945</v>
      </c>
      <c r="F78" s="184">
        <v>21891</v>
      </c>
      <c r="G78" s="139">
        <v>4.1783657735687374</v>
      </c>
      <c r="H78" s="1242">
        <v>13.539536795943539</v>
      </c>
      <c r="I78" s="1569"/>
      <c r="J78" s="184">
        <v>474241</v>
      </c>
      <c r="K78" s="139">
        <v>-19.225194382701861</v>
      </c>
      <c r="L78" s="1285">
        <v>28552</v>
      </c>
      <c r="M78" s="1972"/>
      <c r="N78" s="100">
        <v>-14.007770382194384</v>
      </c>
      <c r="O78" s="1972">
        <v>267842</v>
      </c>
      <c r="P78" s="1972"/>
      <c r="Q78" s="436">
        <v>-27.410157732126407</v>
      </c>
    </row>
    <row r="79" spans="2:17" ht="24" customHeight="1" x14ac:dyDescent="0.25">
      <c r="B79" s="57"/>
      <c r="C79" s="58" t="s">
        <v>77</v>
      </c>
      <c r="D79" s="114">
        <v>282453</v>
      </c>
      <c r="E79" s="100">
        <v>-25.251672524029299</v>
      </c>
      <c r="F79" s="184">
        <v>21737</v>
      </c>
      <c r="G79" s="139">
        <v>-9.7338150409036146</v>
      </c>
      <c r="H79" s="1242">
        <v>12.994111422919445</v>
      </c>
      <c r="I79" s="1569"/>
      <c r="J79" s="184">
        <v>459742</v>
      </c>
      <c r="K79" s="139">
        <v>-18.549292930008754</v>
      </c>
      <c r="L79" s="1285">
        <v>27315</v>
      </c>
      <c r="M79" s="1972"/>
      <c r="N79" s="100">
        <v>-16.409095082167891</v>
      </c>
      <c r="O79" s="1972">
        <v>255138</v>
      </c>
      <c r="P79" s="1972"/>
      <c r="Q79" s="436">
        <v>-26.088732455568586</v>
      </c>
    </row>
    <row r="80" spans="2:17" ht="24" customHeight="1" x14ac:dyDescent="0.25">
      <c r="B80" s="57"/>
      <c r="C80" s="58" t="s">
        <v>66</v>
      </c>
      <c r="D80" s="114">
        <v>277466</v>
      </c>
      <c r="E80" s="100">
        <v>-24.745595382746053</v>
      </c>
      <c r="F80" s="184">
        <v>21420</v>
      </c>
      <c r="G80" s="139">
        <v>-7.8154587708727856</v>
      </c>
      <c r="H80" s="1242">
        <v>12.95359477124183</v>
      </c>
      <c r="I80" s="1569"/>
      <c r="J80" s="184">
        <v>450412</v>
      </c>
      <c r="K80" s="139">
        <v>-18.814989987328701</v>
      </c>
      <c r="L80" s="1285">
        <v>26851</v>
      </c>
      <c r="M80" s="1972"/>
      <c r="N80" s="100">
        <v>-17.44250399704833</v>
      </c>
      <c r="O80" s="1972">
        <v>250615</v>
      </c>
      <c r="P80" s="1972"/>
      <c r="Q80" s="436">
        <v>-25.45213873520138</v>
      </c>
    </row>
    <row r="81" spans="2:17" ht="24" customHeight="1" x14ac:dyDescent="0.25">
      <c r="B81" s="57"/>
      <c r="C81" s="58" t="s">
        <v>67</v>
      </c>
      <c r="D81" s="114">
        <v>282847</v>
      </c>
      <c r="E81" s="100">
        <v>-23.223689210757758</v>
      </c>
      <c r="F81" s="184">
        <v>21294</v>
      </c>
      <c r="G81" s="139">
        <v>-11.858934558549606</v>
      </c>
      <c r="H81" s="1242">
        <v>13.282943552174322</v>
      </c>
      <c r="I81" s="1569"/>
      <c r="J81" s="184">
        <v>446859</v>
      </c>
      <c r="K81" s="139">
        <v>-18.252465548183149</v>
      </c>
      <c r="L81" s="1285">
        <v>27893</v>
      </c>
      <c r="M81" s="1972"/>
      <c r="N81" s="100">
        <v>-16.040575522244293</v>
      </c>
      <c r="O81" s="1972">
        <v>254954</v>
      </c>
      <c r="P81" s="1972"/>
      <c r="Q81" s="436">
        <v>-23.935652869187486</v>
      </c>
    </row>
    <row r="82" spans="2:17" ht="24" customHeight="1" x14ac:dyDescent="0.25">
      <c r="B82" s="57"/>
      <c r="C82" s="58" t="s">
        <v>68</v>
      </c>
      <c r="D82" s="114">
        <v>287240</v>
      </c>
      <c r="E82" s="100">
        <v>-20.021829440787641</v>
      </c>
      <c r="F82" s="184">
        <v>19071</v>
      </c>
      <c r="G82" s="139">
        <v>-19.869747899159663</v>
      </c>
      <c r="H82" s="1242">
        <v>15.061611871427822</v>
      </c>
      <c r="I82" s="1569"/>
      <c r="J82" s="184">
        <v>453041</v>
      </c>
      <c r="K82" s="139">
        <v>-15.863886402383088</v>
      </c>
      <c r="L82" s="1285">
        <v>30133</v>
      </c>
      <c r="M82" s="1972"/>
      <c r="N82" s="100">
        <v>-6.1715709170169664</v>
      </c>
      <c r="O82" s="1972">
        <v>257107</v>
      </c>
      <c r="P82" s="1972"/>
      <c r="Q82" s="436">
        <v>-15.471763866560151</v>
      </c>
    </row>
    <row r="83" spans="2:17" ht="24" customHeight="1" x14ac:dyDescent="0.25">
      <c r="B83" s="57"/>
      <c r="C83" s="58" t="s">
        <v>69</v>
      </c>
      <c r="D83" s="114">
        <v>289125</v>
      </c>
      <c r="E83" s="100">
        <v>-17.784438119015999</v>
      </c>
      <c r="F83" s="184">
        <v>17540</v>
      </c>
      <c r="G83" s="139">
        <v>-25.696856731339491</v>
      </c>
      <c r="H83" s="1242">
        <v>16.483751425313567</v>
      </c>
      <c r="I83" s="1569"/>
      <c r="J83" s="184">
        <v>456116</v>
      </c>
      <c r="K83" s="139">
        <v>-14.272450301003847</v>
      </c>
      <c r="L83" s="1285">
        <v>30552</v>
      </c>
      <c r="M83" s="1972"/>
      <c r="N83" s="100">
        <v>-12.588693064774548</v>
      </c>
      <c r="O83" s="1972">
        <v>258573</v>
      </c>
      <c r="P83" s="1972"/>
      <c r="Q83" s="436">
        <v>-18.357829594430321</v>
      </c>
    </row>
    <row r="84" spans="2:17" ht="24" customHeight="1" x14ac:dyDescent="0.25">
      <c r="B84" s="57"/>
      <c r="C84" s="58" t="s">
        <v>70</v>
      </c>
      <c r="D84" s="114">
        <v>296723</v>
      </c>
      <c r="E84" s="100">
        <v>-14.213146604063787</v>
      </c>
      <c r="F84" s="184">
        <v>15934</v>
      </c>
      <c r="G84" s="139">
        <v>-26.995326674608265</v>
      </c>
      <c r="H84" s="1242">
        <v>18.622003263461782</v>
      </c>
      <c r="I84" s="1569"/>
      <c r="J84" s="184">
        <v>464817</v>
      </c>
      <c r="K84" s="139">
        <v>-11.870168726051011</v>
      </c>
      <c r="L84" s="1285">
        <v>29829</v>
      </c>
      <c r="M84" s="1972"/>
      <c r="N84" s="100">
        <v>-10.447626767540308</v>
      </c>
      <c r="O84" s="1972">
        <v>266894</v>
      </c>
      <c r="P84" s="1972"/>
      <c r="Q84" s="436">
        <v>-14.614412540990163</v>
      </c>
    </row>
    <row r="85" spans="2:17" ht="24" customHeight="1" x14ac:dyDescent="0.25">
      <c r="B85" s="110"/>
      <c r="C85" s="51" t="s">
        <v>71</v>
      </c>
      <c r="D85" s="112">
        <v>307005</v>
      </c>
      <c r="E85" s="54">
        <v>-11.769777473782828</v>
      </c>
      <c r="F85" s="182">
        <v>11431</v>
      </c>
      <c r="G85" s="135">
        <v>-28.291826108776107</v>
      </c>
      <c r="H85" s="1245">
        <v>26.857230338553059</v>
      </c>
      <c r="I85" s="1574"/>
      <c r="J85" s="182">
        <v>468064</v>
      </c>
      <c r="K85" s="135">
        <v>-10.992789119785806</v>
      </c>
      <c r="L85" s="1291">
        <v>28935</v>
      </c>
      <c r="M85" s="1973"/>
      <c r="N85" s="54">
        <v>-9.3316203428070015</v>
      </c>
      <c r="O85" s="1973">
        <v>278070</v>
      </c>
      <c r="P85" s="1973"/>
      <c r="Q85" s="433">
        <v>-12.015972358454153</v>
      </c>
    </row>
    <row r="86" spans="2:17" ht="24" customHeight="1" x14ac:dyDescent="0.25">
      <c r="B86" s="57">
        <v>23</v>
      </c>
      <c r="C86" s="58" t="s">
        <v>72</v>
      </c>
      <c r="D86" s="114">
        <v>322086</v>
      </c>
      <c r="E86" s="100">
        <v>-9.4928456618746271</v>
      </c>
      <c r="F86" s="184">
        <v>12324</v>
      </c>
      <c r="G86" s="139">
        <v>-21.146586473862694</v>
      </c>
      <c r="H86" s="1242">
        <v>26.134858812074</v>
      </c>
      <c r="I86" s="1569"/>
      <c r="J86" s="184">
        <v>480015</v>
      </c>
      <c r="K86" s="139">
        <v>-8.9115843765477436</v>
      </c>
      <c r="L86" s="1285">
        <v>30186</v>
      </c>
      <c r="M86" s="1972"/>
      <c r="N86" s="100">
        <v>-8.0900039582255001</v>
      </c>
      <c r="O86" s="1972">
        <v>291900</v>
      </c>
      <c r="P86" s="1972"/>
      <c r="Q86" s="436">
        <v>-9.6354771302530793</v>
      </c>
    </row>
    <row r="87" spans="2:17" ht="24" customHeight="1" x14ac:dyDescent="0.25">
      <c r="B87" s="57"/>
      <c r="C87" s="58" t="s">
        <v>73</v>
      </c>
      <c r="D87" s="114">
        <v>315645</v>
      </c>
      <c r="E87" s="100">
        <v>-8.313096925615227</v>
      </c>
      <c r="F87" s="184">
        <v>13397</v>
      </c>
      <c r="G87" s="139">
        <v>-22.520386328147591</v>
      </c>
      <c r="H87" s="1242">
        <v>23.560871836978428</v>
      </c>
      <c r="I87" s="1569"/>
      <c r="J87" s="184">
        <v>475944</v>
      </c>
      <c r="K87" s="139">
        <v>-7.7585003953672294</v>
      </c>
      <c r="L87" s="1285">
        <v>29622</v>
      </c>
      <c r="M87" s="1972"/>
      <c r="N87" s="100">
        <v>-7.2021553209485889</v>
      </c>
      <c r="O87" s="1972">
        <v>286023</v>
      </c>
      <c r="P87" s="1972"/>
      <c r="Q87" s="436">
        <v>-8.4266335406908421</v>
      </c>
    </row>
    <row r="88" spans="2:17" ht="24" customHeight="1" x14ac:dyDescent="0.25">
      <c r="B88" s="57"/>
      <c r="C88" s="58" t="s">
        <v>74</v>
      </c>
      <c r="D88" s="114">
        <v>306157</v>
      </c>
      <c r="E88" s="100">
        <v>-6.1590615814204437</v>
      </c>
      <c r="F88" s="184">
        <v>16622</v>
      </c>
      <c r="G88" s="139">
        <v>-17.610904584882281</v>
      </c>
      <c r="H88" s="1242">
        <v>18.418782336662254</v>
      </c>
      <c r="I88" s="1569"/>
      <c r="J88" s="184">
        <v>472857</v>
      </c>
      <c r="K88" s="139">
        <v>-5.925875820413296</v>
      </c>
      <c r="L88" s="1285">
        <v>29574</v>
      </c>
      <c r="M88" s="1972"/>
      <c r="N88" s="100">
        <v>-4.4674871596084849</v>
      </c>
      <c r="O88" s="1972">
        <v>276583</v>
      </c>
      <c r="P88" s="1972"/>
      <c r="Q88" s="436">
        <v>-6.3363969467716945</v>
      </c>
    </row>
    <row r="89" spans="2:17" ht="24" customHeight="1" x14ac:dyDescent="0.25">
      <c r="B89" s="57"/>
      <c r="C89" s="58" t="s">
        <v>75</v>
      </c>
      <c r="D89" s="114">
        <v>295422</v>
      </c>
      <c r="E89" s="100">
        <v>-6.0467187177000064</v>
      </c>
      <c r="F89" s="184">
        <v>15468</v>
      </c>
      <c r="G89" s="139">
        <v>-23.365041617122472</v>
      </c>
      <c r="H89" s="1242">
        <v>19.098913886733904</v>
      </c>
      <c r="I89" s="1569"/>
      <c r="J89" s="184">
        <v>461494</v>
      </c>
      <c r="K89" s="139">
        <v>-5.9597628891818744</v>
      </c>
      <c r="L89" s="1285">
        <v>28253</v>
      </c>
      <c r="M89" s="1972"/>
      <c r="N89" s="100">
        <v>-5.9111495937125387</v>
      </c>
      <c r="O89" s="1972">
        <v>267169</v>
      </c>
      <c r="P89" s="1972"/>
      <c r="Q89" s="436">
        <v>-6.0610322530739396</v>
      </c>
    </row>
    <row r="90" spans="2:17" ht="24" customHeight="1" x14ac:dyDescent="0.25">
      <c r="B90" s="57"/>
      <c r="C90" s="58" t="s">
        <v>76</v>
      </c>
      <c r="D90" s="114">
        <v>285855</v>
      </c>
      <c r="E90" s="100">
        <v>-3.5557399947367396</v>
      </c>
      <c r="F90" s="184">
        <v>16943</v>
      </c>
      <c r="G90" s="139">
        <v>-22.60289616737472</v>
      </c>
      <c r="H90" s="1242">
        <v>16.871569379684825</v>
      </c>
      <c r="I90" s="1569"/>
      <c r="J90" s="184">
        <v>454052</v>
      </c>
      <c r="K90" s="139">
        <v>-4.2571182162655656</v>
      </c>
      <c r="L90" s="1285">
        <v>27532</v>
      </c>
      <c r="M90" s="1972"/>
      <c r="N90" s="100">
        <v>-3.5724292518912848</v>
      </c>
      <c r="O90" s="1972">
        <v>258323</v>
      </c>
      <c r="P90" s="1972"/>
      <c r="Q90" s="436">
        <v>-3.5539609172571929</v>
      </c>
    </row>
    <row r="91" spans="2:17" ht="24" customHeight="1" x14ac:dyDescent="0.25">
      <c r="B91" s="57"/>
      <c r="C91" s="58" t="s">
        <v>77</v>
      </c>
      <c r="D91" s="114">
        <v>277742</v>
      </c>
      <c r="E91" s="100">
        <v>-1.6678881088181052</v>
      </c>
      <c r="F91" s="184">
        <v>16511</v>
      </c>
      <c r="G91" s="139">
        <v>-24.041956111698948</v>
      </c>
      <c r="H91" s="1242">
        <v>16.82163406214039</v>
      </c>
      <c r="I91" s="1569"/>
      <c r="J91" s="184">
        <v>445313</v>
      </c>
      <c r="K91" s="139">
        <v>-3.1384994192394822</v>
      </c>
      <c r="L91" s="1285">
        <v>26539</v>
      </c>
      <c r="M91" s="1972"/>
      <c r="N91" s="100">
        <v>-2.840929892000732</v>
      </c>
      <c r="O91" s="1972">
        <v>251203</v>
      </c>
      <c r="P91" s="1972"/>
      <c r="Q91" s="436">
        <v>-1.5423025970259241</v>
      </c>
    </row>
    <row r="92" spans="2:17" ht="24" customHeight="1" x14ac:dyDescent="0.25">
      <c r="B92" s="57"/>
      <c r="C92" s="58" t="s">
        <v>66</v>
      </c>
      <c r="D92" s="114">
        <v>284330</v>
      </c>
      <c r="E92" s="100">
        <v>2.4738166117650451</v>
      </c>
      <c r="F92" s="184">
        <v>16561</v>
      </c>
      <c r="G92" s="139">
        <v>-22.6844070961718</v>
      </c>
      <c r="H92" s="1242">
        <v>17.168649236157236</v>
      </c>
      <c r="I92" s="1569"/>
      <c r="J92" s="184">
        <v>445559</v>
      </c>
      <c r="K92" s="139">
        <v>-1.0774579718124788</v>
      </c>
      <c r="L92" s="1285">
        <v>27210</v>
      </c>
      <c r="M92" s="1972"/>
      <c r="N92" s="100">
        <v>1.337007932665446</v>
      </c>
      <c r="O92" s="1972">
        <v>257120</v>
      </c>
      <c r="P92" s="1972"/>
      <c r="Q92" s="436">
        <v>2.5956147876224467</v>
      </c>
    </row>
    <row r="93" spans="2:17" ht="24" customHeight="1" x14ac:dyDescent="0.25">
      <c r="B93" s="57"/>
      <c r="C93" s="58" t="s">
        <v>67</v>
      </c>
      <c r="D93" s="114">
        <v>295361</v>
      </c>
      <c r="E93" s="100">
        <v>4.4243000632850915</v>
      </c>
      <c r="F93" s="184">
        <v>16034</v>
      </c>
      <c r="G93" s="139">
        <v>-24.701793932563167</v>
      </c>
      <c r="H93" s="1242">
        <v>18.420918049145566</v>
      </c>
      <c r="I93" s="1569"/>
      <c r="J93" s="184">
        <v>447251</v>
      </c>
      <c r="K93" s="139">
        <v>8.7723420586804934E-2</v>
      </c>
      <c r="L93" s="1285">
        <v>28903</v>
      </c>
      <c r="M93" s="1972"/>
      <c r="N93" s="100">
        <v>3.6209801742372649</v>
      </c>
      <c r="O93" s="1972">
        <v>266458</v>
      </c>
      <c r="P93" s="1972"/>
      <c r="Q93" s="436">
        <v>4.5121865120766991</v>
      </c>
    </row>
    <row r="94" spans="2:17" ht="2.15" customHeight="1" x14ac:dyDescent="0.25">
      <c r="B94" s="617"/>
      <c r="C94" s="617"/>
      <c r="D94" s="730"/>
      <c r="E94" s="731"/>
      <c r="F94" s="617"/>
      <c r="G94" s="726"/>
      <c r="H94" s="1974"/>
      <c r="I94" s="1975"/>
      <c r="J94" s="617"/>
      <c r="K94" s="726"/>
      <c r="L94" s="1976"/>
      <c r="M94" s="1976"/>
      <c r="N94" s="726"/>
      <c r="O94" s="1976"/>
      <c r="P94" s="1976"/>
      <c r="Q94" s="617"/>
    </row>
    <row r="95" spans="2:17" s="69" customFormat="1" ht="18" customHeight="1" x14ac:dyDescent="0.3">
      <c r="B95" s="727" t="s">
        <v>539</v>
      </c>
      <c r="C95" s="727"/>
      <c r="D95" s="88"/>
      <c r="E95" s="88"/>
      <c r="F95" s="88"/>
      <c r="G95" s="88"/>
      <c r="H95" s="88"/>
      <c r="I95" s="88"/>
      <c r="J95" s="88"/>
      <c r="K95" s="88"/>
      <c r="L95" s="732"/>
      <c r="M95" s="732"/>
      <c r="N95" s="88"/>
      <c r="O95" s="732"/>
      <c r="P95" s="732"/>
      <c r="Q95" s="88"/>
    </row>
    <row r="96" spans="2:17" s="69" customFormat="1" ht="18" customHeight="1" x14ac:dyDescent="0.3">
      <c r="B96" s="70" t="s">
        <v>540</v>
      </c>
      <c r="C96" s="70"/>
      <c r="L96" s="733"/>
      <c r="M96" s="733"/>
      <c r="O96" s="733"/>
      <c r="P96" s="733"/>
    </row>
    <row r="97" spans="2:17" ht="18" customHeight="1" x14ac:dyDescent="0.3">
      <c r="B97" s="387"/>
      <c r="C97" s="387"/>
      <c r="D97" s="387"/>
      <c r="E97" s="387"/>
      <c r="F97" s="387"/>
      <c r="G97" s="387"/>
      <c r="L97" s="734"/>
      <c r="M97" s="734"/>
      <c r="O97" s="734"/>
      <c r="P97" s="734"/>
    </row>
    <row r="98" spans="2:17" ht="18" customHeight="1" x14ac:dyDescent="0.25"/>
    <row r="99" spans="2:17" ht="18" customHeight="1" x14ac:dyDescent="0.25"/>
    <row r="100" spans="2:17" s="20" customFormat="1" ht="4" customHeight="1" x14ac:dyDescent="0.25">
      <c r="B100" s="1183"/>
      <c r="C100" s="1183"/>
      <c r="D100" s="1183"/>
      <c r="E100" s="1183"/>
      <c r="F100" s="1183"/>
      <c r="G100" s="1183"/>
      <c r="H100" s="1183"/>
      <c r="I100" s="1183"/>
      <c r="J100" s="1183"/>
      <c r="K100" s="1183"/>
      <c r="L100" s="1183"/>
      <c r="M100" s="1183"/>
      <c r="N100" s="1183"/>
      <c r="O100" s="1183"/>
      <c r="P100" s="1183"/>
      <c r="Q100" s="1183"/>
    </row>
    <row r="101" spans="2:17" ht="18" customHeight="1" x14ac:dyDescent="0.4">
      <c r="B101" s="123" t="s">
        <v>905</v>
      </c>
      <c r="C101" s="149"/>
      <c r="Q101" s="126" t="str">
        <f>+Capa!$G$15</f>
        <v>Indicadores de Conjuntura  •  setembro | 2023</v>
      </c>
    </row>
  </sheetData>
  <mergeCells count="119">
    <mergeCell ref="H93:I93"/>
    <mergeCell ref="L93:M93"/>
    <mergeCell ref="O93:P93"/>
    <mergeCell ref="H90:I90"/>
    <mergeCell ref="L90:M90"/>
    <mergeCell ref="O90:P90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9:H11"/>
    <mergeCell ref="I9:I11"/>
    <mergeCell ref="J9:J11"/>
    <mergeCell ref="H70:I71"/>
    <mergeCell ref="J70:J71"/>
    <mergeCell ref="K70:K71"/>
    <mergeCell ref="L70:M71"/>
    <mergeCell ref="K9:K11"/>
    <mergeCell ref="B12:C12"/>
    <mergeCell ref="B13:C13"/>
    <mergeCell ref="B14:C14"/>
    <mergeCell ref="B15:C15"/>
    <mergeCell ref="B68:C71"/>
    <mergeCell ref="D68:E69"/>
    <mergeCell ref="D70:D71"/>
    <mergeCell ref="E70:E71"/>
    <mergeCell ref="F68:G69"/>
    <mergeCell ref="H68:I69"/>
    <mergeCell ref="J68:K69"/>
    <mergeCell ref="B75:C75"/>
    <mergeCell ref="H75:I75"/>
    <mergeCell ref="L75:M75"/>
    <mergeCell ref="O75:P75"/>
    <mergeCell ref="L68:Q68"/>
    <mergeCell ref="L69:N69"/>
    <mergeCell ref="O69:Q69"/>
    <mergeCell ref="B73:C73"/>
    <mergeCell ref="H73:I73"/>
    <mergeCell ref="L73:M73"/>
    <mergeCell ref="O73:P73"/>
    <mergeCell ref="B74:C74"/>
    <mergeCell ref="H74:I74"/>
    <mergeCell ref="L74:M74"/>
    <mergeCell ref="O74:P74"/>
    <mergeCell ref="B72:C72"/>
    <mergeCell ref="H72:I72"/>
    <mergeCell ref="L72:M72"/>
    <mergeCell ref="O72:P72"/>
    <mergeCell ref="Q70:Q71"/>
    <mergeCell ref="N70:N71"/>
    <mergeCell ref="O70:P71"/>
    <mergeCell ref="F70:F71"/>
    <mergeCell ref="G70:G71"/>
    <mergeCell ref="H76:I76"/>
    <mergeCell ref="L76:M76"/>
    <mergeCell ref="O76:P76"/>
    <mergeCell ref="H81:I81"/>
    <mergeCell ref="L81:M81"/>
    <mergeCell ref="O81:P81"/>
    <mergeCell ref="H79:I79"/>
    <mergeCell ref="L79:M79"/>
    <mergeCell ref="O79:P79"/>
    <mergeCell ref="H80:I80"/>
    <mergeCell ref="L80:M80"/>
    <mergeCell ref="H87:I87"/>
    <mergeCell ref="L87:M87"/>
    <mergeCell ref="O87:P87"/>
    <mergeCell ref="H88:I88"/>
    <mergeCell ref="L88:M88"/>
    <mergeCell ref="O88:P88"/>
    <mergeCell ref="H89:I89"/>
    <mergeCell ref="O89:P89"/>
    <mergeCell ref="H77:I77"/>
    <mergeCell ref="L77:M77"/>
    <mergeCell ref="O77:P77"/>
    <mergeCell ref="H78:I78"/>
    <mergeCell ref="L78:M78"/>
    <mergeCell ref="O78:P78"/>
    <mergeCell ref="H82:I82"/>
    <mergeCell ref="L82:M82"/>
    <mergeCell ref="O82:P82"/>
    <mergeCell ref="H92:I92"/>
    <mergeCell ref="L92:M92"/>
    <mergeCell ref="O92:P92"/>
    <mergeCell ref="H91:I91"/>
    <mergeCell ref="L91:M91"/>
    <mergeCell ref="O91:P91"/>
    <mergeCell ref="L89:M89"/>
    <mergeCell ref="O80:P80"/>
    <mergeCell ref="B100:Q100"/>
    <mergeCell ref="H85:I85"/>
    <mergeCell ref="L85:M85"/>
    <mergeCell ref="O85:P85"/>
    <mergeCell ref="H94:I94"/>
    <mergeCell ref="L94:M94"/>
    <mergeCell ref="O94:P94"/>
    <mergeCell ref="H83:I83"/>
    <mergeCell ref="L83:M83"/>
    <mergeCell ref="O83:P83"/>
    <mergeCell ref="H84:I84"/>
    <mergeCell ref="L84:M84"/>
    <mergeCell ref="O84:P84"/>
    <mergeCell ref="H86:I86"/>
    <mergeCell ref="L86:M86"/>
    <mergeCell ref="O86:P86"/>
  </mergeCells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B1:Q118"/>
  <sheetViews>
    <sheetView showGridLines="0" view="pageBreakPreview" topLeftCell="A67" zoomScale="65" zoomScaleNormal="75" zoomScaleSheetLayoutView="65" workbookViewId="0">
      <selection activeCell="H83" sqref="H83:I8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0.7265625" style="9" customWidth="1"/>
    <col min="5" max="6" width="13.54296875" style="9" customWidth="1"/>
    <col min="7" max="7" width="20.7265625" style="9" customWidth="1"/>
    <col min="8" max="9" width="13.54296875" style="9" customWidth="1"/>
    <col min="10" max="10" width="20.7265625" style="9" customWidth="1"/>
    <col min="11" max="12" width="13.54296875" style="9" customWidth="1"/>
    <col min="13" max="13" width="20.7265625" style="9" customWidth="1"/>
    <col min="14" max="15" width="11.7265625" style="9" customWidth="1"/>
    <col min="16" max="16384" width="9.1796875" style="9"/>
  </cols>
  <sheetData>
    <row r="1" spans="2:17" ht="26.25" customHeight="1" x14ac:dyDescent="0.25">
      <c r="B1" s="1993" t="s">
        <v>9</v>
      </c>
      <c r="C1" s="1993"/>
      <c r="D1" s="1993"/>
      <c r="E1" s="1993"/>
      <c r="F1" s="1993"/>
      <c r="G1" s="1993"/>
      <c r="H1" s="1993"/>
      <c r="I1" s="1993"/>
      <c r="J1" s="1993"/>
      <c r="K1" s="1993"/>
      <c r="L1" s="1993"/>
      <c r="M1" s="1993"/>
      <c r="N1" s="1993"/>
      <c r="O1" s="1993"/>
    </row>
    <row r="2" spans="2:17" s="20" customFormat="1" ht="4" customHeight="1" x14ac:dyDescent="0.25"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</row>
    <row r="3" spans="2:17" s="20" customFormat="1" ht="18" customHeight="1" x14ac:dyDescent="0.25"/>
    <row r="4" spans="2:17" ht="18" customHeight="1" x14ac:dyDescent="0.35">
      <c r="Q4" s="1123" t="s">
        <v>0</v>
      </c>
    </row>
    <row r="5" spans="2:17" ht="18" customHeight="1" x14ac:dyDescent="0.4">
      <c r="B5" s="39" t="s">
        <v>548</v>
      </c>
      <c r="C5" s="674"/>
      <c r="D5" s="40"/>
      <c r="E5" s="40"/>
      <c r="F5" s="40"/>
    </row>
    <row r="6" spans="2:17" ht="22" customHeight="1" x14ac:dyDescent="0.25">
      <c r="B6" s="1703"/>
      <c r="C6" s="1703"/>
      <c r="D6" s="1781" t="s">
        <v>186</v>
      </c>
      <c r="E6" s="1781"/>
      <c r="F6" s="1781"/>
      <c r="G6" s="1994" t="s">
        <v>362</v>
      </c>
      <c r="H6" s="1970"/>
      <c r="I6" s="1971"/>
      <c r="J6" s="1815" t="s">
        <v>549</v>
      </c>
      <c r="K6" s="1970"/>
      <c r="L6" s="1971"/>
      <c r="M6" s="1815" t="s">
        <v>363</v>
      </c>
      <c r="N6" s="1970"/>
      <c r="O6" s="1970"/>
    </row>
    <row r="7" spans="2:17" ht="20.149999999999999" customHeight="1" x14ac:dyDescent="0.25">
      <c r="B7" s="1703"/>
      <c r="C7" s="1703"/>
      <c r="D7" s="1213"/>
      <c r="E7" s="1213"/>
      <c r="F7" s="1213"/>
      <c r="G7" s="1782"/>
      <c r="H7" s="1995"/>
      <c r="I7" s="1985"/>
      <c r="J7" s="1782"/>
      <c r="K7" s="1995"/>
      <c r="L7" s="1985"/>
      <c r="M7" s="1782"/>
      <c r="N7" s="1995"/>
      <c r="O7" s="1995"/>
    </row>
    <row r="8" spans="2:17" ht="24" customHeight="1" x14ac:dyDescent="0.25">
      <c r="B8" s="1703"/>
      <c r="C8" s="1703"/>
      <c r="D8" s="1524" t="s">
        <v>550</v>
      </c>
      <c r="E8" s="1525"/>
      <c r="F8" s="1525"/>
      <c r="G8" s="1525"/>
      <c r="H8" s="1525"/>
      <c r="I8" s="1525"/>
      <c r="J8" s="1525"/>
      <c r="K8" s="1525"/>
      <c r="L8" s="1525"/>
      <c r="M8" s="1525"/>
      <c r="N8" s="1525"/>
      <c r="O8" s="1525"/>
    </row>
    <row r="9" spans="2:17" ht="22" customHeight="1" x14ac:dyDescent="0.25">
      <c r="B9" s="1703"/>
      <c r="C9" s="1703"/>
      <c r="D9" s="1781" t="s">
        <v>0</v>
      </c>
      <c r="E9" s="1781" t="s">
        <v>551</v>
      </c>
      <c r="F9" s="1987" t="s">
        <v>126</v>
      </c>
      <c r="G9" s="1781" t="s">
        <v>0</v>
      </c>
      <c r="H9" s="1781" t="s">
        <v>551</v>
      </c>
      <c r="I9" s="2000" t="s">
        <v>126</v>
      </c>
      <c r="J9" s="1971" t="s">
        <v>0</v>
      </c>
      <c r="K9" s="1815" t="s">
        <v>551</v>
      </c>
      <c r="L9" s="1996" t="s">
        <v>126</v>
      </c>
      <c r="M9" s="1971" t="s">
        <v>0</v>
      </c>
      <c r="N9" s="1781" t="s">
        <v>551</v>
      </c>
      <c r="O9" s="1997" t="s">
        <v>126</v>
      </c>
    </row>
    <row r="10" spans="2:17" ht="22" customHeight="1" x14ac:dyDescent="0.25">
      <c r="B10" s="1703"/>
      <c r="C10" s="1703"/>
      <c r="D10" s="1819"/>
      <c r="E10" s="1819"/>
      <c r="F10" s="1999"/>
      <c r="G10" s="1819"/>
      <c r="H10" s="1819"/>
      <c r="I10" s="1999"/>
      <c r="J10" s="1971"/>
      <c r="K10" s="1815"/>
      <c r="L10" s="1996"/>
      <c r="M10" s="1971"/>
      <c r="N10" s="1819"/>
      <c r="O10" s="1998"/>
    </row>
    <row r="11" spans="2:17" ht="24" customHeight="1" x14ac:dyDescent="0.25">
      <c r="B11" s="1177">
        <v>2020</v>
      </c>
      <c r="C11" s="1177"/>
      <c r="D11" s="93">
        <v>104.04416666666667</v>
      </c>
      <c r="E11" s="129">
        <v>-5.8075759518977481</v>
      </c>
      <c r="F11" s="48"/>
      <c r="G11" s="94">
        <v>104.72499999999998</v>
      </c>
      <c r="H11" s="129">
        <v>-2.4657151505273811</v>
      </c>
      <c r="I11" s="129"/>
      <c r="J11" s="93">
        <v>98.455833333333331</v>
      </c>
      <c r="K11" s="129">
        <v>-0.63831934469243956</v>
      </c>
      <c r="L11" s="48"/>
      <c r="M11" s="94">
        <v>109.66250000000001</v>
      </c>
      <c r="N11" s="129">
        <v>-2.0688372093023211</v>
      </c>
      <c r="O11" s="129"/>
    </row>
    <row r="12" spans="2:17" ht="24" customHeight="1" x14ac:dyDescent="0.25">
      <c r="B12" s="1177">
        <v>2021</v>
      </c>
      <c r="C12" s="1177"/>
      <c r="D12" s="93">
        <v>102.55416666666666</v>
      </c>
      <c r="E12" s="129">
        <v>-1.4320841309379939</v>
      </c>
      <c r="F12" s="48"/>
      <c r="G12" s="94">
        <v>104.88333333333333</v>
      </c>
      <c r="H12" s="129">
        <v>0.15118962361742039</v>
      </c>
      <c r="I12" s="129"/>
      <c r="J12" s="93">
        <v>99.999166666666667</v>
      </c>
      <c r="K12" s="129">
        <v>1.5675387441069111</v>
      </c>
      <c r="L12" s="48"/>
      <c r="M12" s="94">
        <v>109.76166666666667</v>
      </c>
      <c r="N12" s="129">
        <v>9.0428967665934223E-2</v>
      </c>
      <c r="O12" s="129"/>
    </row>
    <row r="13" spans="2:17" ht="24" customHeight="1" x14ac:dyDescent="0.25">
      <c r="B13" s="1177">
        <v>2022</v>
      </c>
      <c r="C13" s="1177"/>
      <c r="D13" s="93">
        <v>109.24916666666668</v>
      </c>
      <c r="E13" s="129">
        <v>6.5282574249380554</v>
      </c>
      <c r="F13" s="48"/>
      <c r="G13" s="94">
        <v>107.5575</v>
      </c>
      <c r="H13" s="129">
        <v>2.549658350548234</v>
      </c>
      <c r="I13" s="129"/>
      <c r="J13" s="93">
        <v>102.66749999999998</v>
      </c>
      <c r="K13" s="129">
        <v>2.6683555696297212</v>
      </c>
      <c r="L13" s="48"/>
      <c r="M13" s="94">
        <v>113.27166666666669</v>
      </c>
      <c r="N13" s="129">
        <v>3.1978377393443447</v>
      </c>
      <c r="O13" s="129"/>
    </row>
    <row r="14" spans="2:17" ht="24" customHeight="1" x14ac:dyDescent="0.25">
      <c r="B14" s="1374"/>
      <c r="C14" s="1374"/>
      <c r="D14" s="96"/>
      <c r="E14" s="135"/>
      <c r="F14" s="54"/>
      <c r="G14" s="97"/>
      <c r="H14" s="135"/>
      <c r="I14" s="135"/>
      <c r="J14" s="96"/>
      <c r="K14" s="135"/>
      <c r="L14" s="54"/>
      <c r="M14" s="97"/>
      <c r="N14" s="135"/>
      <c r="O14" s="135"/>
    </row>
    <row r="15" spans="2:17" ht="24" customHeight="1" x14ac:dyDescent="0.25">
      <c r="B15" s="57">
        <v>22</v>
      </c>
      <c r="C15" s="58" t="s">
        <v>74</v>
      </c>
      <c r="D15" s="98">
        <v>106.31</v>
      </c>
      <c r="E15" s="139">
        <v>7.6121064885109835</v>
      </c>
      <c r="F15" s="100">
        <v>6.1559691696677854</v>
      </c>
      <c r="G15" s="99">
        <v>106.91</v>
      </c>
      <c r="H15" s="139">
        <v>3.0557162136109595</v>
      </c>
      <c r="I15" s="139">
        <v>2.7296723105646015</v>
      </c>
      <c r="J15" s="98">
        <v>102.19</v>
      </c>
      <c r="K15" s="139">
        <v>2.7241656614394705</v>
      </c>
      <c r="L15" s="100">
        <v>2.6471976799082642</v>
      </c>
      <c r="M15" s="99">
        <v>110.68</v>
      </c>
      <c r="N15" s="139">
        <v>4.4840932691399882</v>
      </c>
      <c r="O15" s="139">
        <v>4.1257490666080976</v>
      </c>
    </row>
    <row r="16" spans="2:17" ht="24" customHeight="1" x14ac:dyDescent="0.25">
      <c r="B16" s="57"/>
      <c r="C16" s="58" t="s">
        <v>75</v>
      </c>
      <c r="D16" s="98">
        <v>107.66</v>
      </c>
      <c r="E16" s="139">
        <v>8.0489763147330251</v>
      </c>
      <c r="F16" s="100">
        <v>6.6313799621928071</v>
      </c>
      <c r="G16" s="99">
        <v>107.01</v>
      </c>
      <c r="H16" s="139">
        <v>3.0230095311446936</v>
      </c>
      <c r="I16" s="139">
        <v>2.8031746797577917</v>
      </c>
      <c r="J16" s="98">
        <v>102.39</v>
      </c>
      <c r="K16" s="139">
        <v>2.5849113315299155</v>
      </c>
      <c r="L16" s="100">
        <v>2.6315125520373295</v>
      </c>
      <c r="M16" s="99">
        <v>110.51</v>
      </c>
      <c r="N16" s="139">
        <v>3.270722362396028</v>
      </c>
      <c r="O16" s="139">
        <v>3.9108376004133971</v>
      </c>
    </row>
    <row r="17" spans="2:15" ht="24" customHeight="1" x14ac:dyDescent="0.25">
      <c r="B17" s="57"/>
      <c r="C17" s="58" t="s">
        <v>76</v>
      </c>
      <c r="D17" s="98">
        <v>109.21</v>
      </c>
      <c r="E17" s="139">
        <v>8.1715530903327949</v>
      </c>
      <c r="F17" s="100">
        <v>6.9438026159811983</v>
      </c>
      <c r="G17" s="99">
        <v>107.5</v>
      </c>
      <c r="H17" s="139">
        <v>3.1966977056734125</v>
      </c>
      <c r="I17" s="139">
        <v>2.8822055137844416</v>
      </c>
      <c r="J17" s="98">
        <v>102.79</v>
      </c>
      <c r="K17" s="139">
        <v>2.5848303393213534</v>
      </c>
      <c r="L17" s="100">
        <v>2.6220924378209665</v>
      </c>
      <c r="M17" s="99">
        <v>111.78</v>
      </c>
      <c r="N17" s="139">
        <v>2.9850746268656581</v>
      </c>
      <c r="O17" s="139">
        <v>3.7227670884180553</v>
      </c>
    </row>
    <row r="18" spans="2:15" ht="24" customHeight="1" x14ac:dyDescent="0.25">
      <c r="B18" s="57"/>
      <c r="C18" s="58" t="s">
        <v>77</v>
      </c>
      <c r="D18" s="98">
        <v>110.74</v>
      </c>
      <c r="E18" s="139">
        <v>7.744697411947854</v>
      </c>
      <c r="F18" s="100">
        <v>7.0808839447784377</v>
      </c>
      <c r="G18" s="99">
        <v>107.55</v>
      </c>
      <c r="H18" s="139">
        <v>2.879280658121286</v>
      </c>
      <c r="I18" s="139">
        <v>2.881714909184252</v>
      </c>
      <c r="J18" s="98">
        <v>102.49</v>
      </c>
      <c r="K18" s="139">
        <v>2.2344139650872785</v>
      </c>
      <c r="L18" s="100">
        <v>2.5569705093833717</v>
      </c>
      <c r="M18" s="99">
        <v>113.49</v>
      </c>
      <c r="N18" s="139">
        <v>2.8454916175804312</v>
      </c>
      <c r="O18" s="139">
        <v>3.5725920295363256</v>
      </c>
    </row>
    <row r="19" spans="2:15" ht="24" customHeight="1" x14ac:dyDescent="0.25">
      <c r="B19" s="57"/>
      <c r="C19" s="58" t="s">
        <v>66</v>
      </c>
      <c r="D19" s="98">
        <v>111.59</v>
      </c>
      <c r="E19" s="139">
        <v>7.4737551767311894</v>
      </c>
      <c r="F19" s="100">
        <v>7.1388005452067249</v>
      </c>
      <c r="G19" s="99">
        <v>108.32</v>
      </c>
      <c r="H19" s="139">
        <v>2.7021901962643424</v>
      </c>
      <c r="I19" s="139">
        <v>2.8557313608980284</v>
      </c>
      <c r="J19" s="98">
        <v>102.6</v>
      </c>
      <c r="K19" s="139">
        <v>2.0083515609464975</v>
      </c>
      <c r="L19" s="100">
        <v>2.4778456508646629</v>
      </c>
      <c r="M19" s="99">
        <v>115.21</v>
      </c>
      <c r="N19" s="139">
        <v>3.8114975671291962</v>
      </c>
      <c r="O19" s="139">
        <v>3.6076812112068479</v>
      </c>
    </row>
    <row r="20" spans="2:15" ht="24" customHeight="1" x14ac:dyDescent="0.25">
      <c r="B20" s="57"/>
      <c r="C20" s="58" t="s">
        <v>67</v>
      </c>
      <c r="D20" s="98">
        <v>111.42</v>
      </c>
      <c r="E20" s="139">
        <v>7.248050822985852</v>
      </c>
      <c r="F20" s="100">
        <v>7.1528439390752263</v>
      </c>
      <c r="G20" s="99">
        <v>108.12</v>
      </c>
      <c r="H20" s="139">
        <v>2.5806451612903292</v>
      </c>
      <c r="I20" s="139">
        <v>2.8209708551629742</v>
      </c>
      <c r="J20" s="98">
        <v>102.67</v>
      </c>
      <c r="K20" s="139">
        <v>2.4139650872817997</v>
      </c>
      <c r="L20" s="100">
        <v>2.4698168323658676</v>
      </c>
      <c r="M20" s="99">
        <v>114.97</v>
      </c>
      <c r="N20" s="139">
        <v>3.3809909180829045</v>
      </c>
      <c r="O20" s="139">
        <v>3.5785976327265212</v>
      </c>
    </row>
    <row r="21" spans="2:15" ht="24" customHeight="1" x14ac:dyDescent="0.25">
      <c r="B21" s="57"/>
      <c r="C21" s="58" t="s">
        <v>68</v>
      </c>
      <c r="D21" s="98">
        <v>111.76</v>
      </c>
      <c r="E21" s="139">
        <v>5.7632251348537888</v>
      </c>
      <c r="F21" s="100">
        <v>6.9921652733400341</v>
      </c>
      <c r="G21" s="99">
        <v>108.18</v>
      </c>
      <c r="H21" s="139">
        <v>2.3559466363894499</v>
      </c>
      <c r="I21" s="139">
        <v>2.7686741859970221</v>
      </c>
      <c r="J21" s="98">
        <v>103</v>
      </c>
      <c r="K21" s="139">
        <v>2.3043305522447266</v>
      </c>
      <c r="L21" s="100">
        <v>2.4512696062606532</v>
      </c>
      <c r="M21" s="99">
        <v>114.5</v>
      </c>
      <c r="N21" s="139">
        <v>3.0603060306030549</v>
      </c>
      <c r="O21" s="139">
        <v>3.5197153141361293</v>
      </c>
    </row>
    <row r="22" spans="2:15" ht="24" customHeight="1" x14ac:dyDescent="0.25">
      <c r="B22" s="57"/>
      <c r="C22" s="58" t="s">
        <v>69</v>
      </c>
      <c r="D22" s="98">
        <v>111.46</v>
      </c>
      <c r="E22" s="139">
        <v>5.569236597840499</v>
      </c>
      <c r="F22" s="100">
        <v>6.8448001883349985</v>
      </c>
      <c r="G22" s="99">
        <v>107.93</v>
      </c>
      <c r="H22" s="139">
        <v>2.2258003409736826</v>
      </c>
      <c r="I22" s="139">
        <v>2.713845682909577</v>
      </c>
      <c r="J22" s="98">
        <v>103.56</v>
      </c>
      <c r="K22" s="139">
        <v>2.9321141039658105</v>
      </c>
      <c r="L22" s="100">
        <v>2.4996996756496914</v>
      </c>
      <c r="M22" s="99">
        <v>114.04</v>
      </c>
      <c r="N22" s="139">
        <v>2.6832342877723736</v>
      </c>
      <c r="O22" s="139">
        <v>3.4344065088431464</v>
      </c>
    </row>
    <row r="23" spans="2:15" ht="24" customHeight="1" x14ac:dyDescent="0.25">
      <c r="B23" s="57"/>
      <c r="C23" s="58" t="s">
        <v>70</v>
      </c>
      <c r="D23" s="98">
        <v>110.87</v>
      </c>
      <c r="E23" s="139">
        <v>4.7326657849990683</v>
      </c>
      <c r="F23" s="100">
        <v>6.6461095510610413</v>
      </c>
      <c r="G23" s="99">
        <v>108.43</v>
      </c>
      <c r="H23" s="139">
        <v>1.7262407355286724</v>
      </c>
      <c r="I23" s="139">
        <v>2.6224641266699988</v>
      </c>
      <c r="J23" s="98">
        <v>104.12</v>
      </c>
      <c r="K23" s="139">
        <v>3.2424392662369961</v>
      </c>
      <c r="L23" s="100">
        <v>2.5678096329232236</v>
      </c>
      <c r="M23" s="99">
        <v>117.4</v>
      </c>
      <c r="N23" s="139">
        <v>2.3539668700959027</v>
      </c>
      <c r="O23" s="139">
        <v>3.3314502193274143</v>
      </c>
    </row>
    <row r="24" spans="2:15" ht="24" customHeight="1" x14ac:dyDescent="0.25">
      <c r="B24" s="57"/>
      <c r="C24" s="58" t="s">
        <v>71</v>
      </c>
      <c r="D24" s="98">
        <v>110.88</v>
      </c>
      <c r="E24" s="139">
        <v>5.2691540871546483</v>
      </c>
      <c r="F24" s="100">
        <v>6.5282574249380776</v>
      </c>
      <c r="G24" s="99">
        <v>108.51</v>
      </c>
      <c r="H24" s="139">
        <v>1.7631060677107957</v>
      </c>
      <c r="I24" s="139">
        <v>2.549658350548234</v>
      </c>
      <c r="J24" s="98">
        <v>104</v>
      </c>
      <c r="K24" s="139">
        <v>3.7717022550389112</v>
      </c>
      <c r="L24" s="100">
        <v>2.6683555696297212</v>
      </c>
      <c r="M24" s="99">
        <v>115.48</v>
      </c>
      <c r="N24" s="139">
        <v>1.7803631235677964</v>
      </c>
      <c r="O24" s="139">
        <v>3.1978377393443447</v>
      </c>
    </row>
    <row r="25" spans="2:15" ht="24" customHeight="1" x14ac:dyDescent="0.25">
      <c r="B25" s="253">
        <v>23</v>
      </c>
      <c r="C25" s="254" t="s">
        <v>72</v>
      </c>
      <c r="D25" s="385">
        <v>109.36</v>
      </c>
      <c r="E25" s="267">
        <v>5.012483195698092</v>
      </c>
      <c r="F25" s="268">
        <v>5.012483195698092</v>
      </c>
      <c r="G25" s="384">
        <v>107.67</v>
      </c>
      <c r="H25" s="267">
        <v>1.6329998112138977</v>
      </c>
      <c r="I25" s="267">
        <v>1.6329998112138977</v>
      </c>
      <c r="J25" s="385">
        <v>105.26</v>
      </c>
      <c r="K25" s="267">
        <v>4.3831812772709311</v>
      </c>
      <c r="L25" s="268">
        <v>4.3831812772709311</v>
      </c>
      <c r="M25" s="384">
        <v>113.06</v>
      </c>
      <c r="N25" s="267">
        <v>1.8925739005047015</v>
      </c>
      <c r="O25" s="267">
        <v>1.8925739005047015</v>
      </c>
    </row>
    <row r="26" spans="2:15" ht="24" customHeight="1" x14ac:dyDescent="0.25">
      <c r="B26" s="57"/>
      <c r="C26" s="58" t="s">
        <v>73</v>
      </c>
      <c r="D26" s="98">
        <v>109.59</v>
      </c>
      <c r="E26" s="139">
        <v>4.4211529299666541</v>
      </c>
      <c r="F26" s="100">
        <v>4.7156726768377233</v>
      </c>
      <c r="G26" s="99">
        <v>107.74</v>
      </c>
      <c r="H26" s="139">
        <v>1.3641923040737414</v>
      </c>
      <c r="I26" s="139">
        <v>1.4983744051265013</v>
      </c>
      <c r="J26" s="98">
        <v>106.48</v>
      </c>
      <c r="K26" s="139">
        <v>5.0513022888713621</v>
      </c>
      <c r="L26" s="100">
        <v>4.7181008902077215</v>
      </c>
      <c r="M26" s="99">
        <v>112.22</v>
      </c>
      <c r="N26" s="139">
        <v>1.7960812772133572</v>
      </c>
      <c r="O26" s="139">
        <v>1.8444846292947625</v>
      </c>
    </row>
    <row r="27" spans="2:15" ht="24" customHeight="1" x14ac:dyDescent="0.25">
      <c r="B27" s="57"/>
      <c r="C27" s="58" t="s">
        <v>74</v>
      </c>
      <c r="D27" s="98">
        <v>111.33</v>
      </c>
      <c r="E27" s="139">
        <v>4.7220393189728149</v>
      </c>
      <c r="F27" s="100">
        <v>4.7178186429930324</v>
      </c>
      <c r="G27" s="99">
        <v>108.01</v>
      </c>
      <c r="H27" s="139">
        <v>1.0289028154522484</v>
      </c>
      <c r="I27" s="139">
        <v>1.3411042175847765</v>
      </c>
      <c r="J27" s="98">
        <v>107.22</v>
      </c>
      <c r="K27" s="139">
        <v>4.922203738134856</v>
      </c>
      <c r="L27" s="100">
        <v>4.7866224251782441</v>
      </c>
      <c r="M27" s="99">
        <v>113.08</v>
      </c>
      <c r="N27" s="139">
        <v>2.1684134441633418</v>
      </c>
      <c r="O27" s="139">
        <v>1.9525129564903043</v>
      </c>
    </row>
    <row r="28" spans="2:15" ht="24" customHeight="1" x14ac:dyDescent="0.25">
      <c r="B28" s="57"/>
      <c r="C28" s="58" t="s">
        <v>75</v>
      </c>
      <c r="D28" s="98">
        <v>112.29</v>
      </c>
      <c r="E28" s="139">
        <v>4.3005758870518385</v>
      </c>
      <c r="F28" s="100">
        <v>4.6116390110150007</v>
      </c>
      <c r="G28" s="99">
        <v>107.99</v>
      </c>
      <c r="H28" s="139">
        <v>0.91580226147087718</v>
      </c>
      <c r="I28" s="139">
        <v>1.2343071688372786</v>
      </c>
      <c r="J28" s="98">
        <v>107.2</v>
      </c>
      <c r="K28" s="139">
        <v>4.6977243871471952</v>
      </c>
      <c r="L28" s="100">
        <v>4.764246029794994</v>
      </c>
      <c r="M28" s="99">
        <v>113.2</v>
      </c>
      <c r="N28" s="139">
        <v>2.4341688534974093</v>
      </c>
      <c r="O28" s="139">
        <v>2.0728316643685574</v>
      </c>
    </row>
    <row r="29" spans="2:15" ht="24" customHeight="1" x14ac:dyDescent="0.25">
      <c r="B29" s="57"/>
      <c r="C29" s="58" t="s">
        <v>76</v>
      </c>
      <c r="D29" s="98">
        <v>113.49</v>
      </c>
      <c r="E29" s="139">
        <v>3.9190550315905126</v>
      </c>
      <c r="F29" s="100">
        <v>4.4695361376744902</v>
      </c>
      <c r="G29" s="99">
        <v>108.33</v>
      </c>
      <c r="H29" s="139">
        <v>0.77209302325580431</v>
      </c>
      <c r="I29" s="139">
        <v>1.141197414035422</v>
      </c>
      <c r="J29" s="98">
        <v>107.88</v>
      </c>
      <c r="K29" s="139">
        <v>4.9518435645490744</v>
      </c>
      <c r="L29" s="100">
        <v>4.8020880350098993</v>
      </c>
      <c r="M29" s="99">
        <v>114.29</v>
      </c>
      <c r="N29" s="139">
        <v>2.245482197173021</v>
      </c>
      <c r="O29" s="139">
        <v>2.1076564952992927</v>
      </c>
    </row>
    <row r="30" spans="2:15" ht="24" customHeight="1" x14ac:dyDescent="0.25">
      <c r="B30" s="57"/>
      <c r="C30" s="58" t="s">
        <v>77</v>
      </c>
      <c r="D30" s="98">
        <v>114.99</v>
      </c>
      <c r="E30" s="139">
        <v>3.8378183131659638</v>
      </c>
      <c r="F30" s="100">
        <v>4.3607408904993594</v>
      </c>
      <c r="G30" s="99">
        <v>108.51</v>
      </c>
      <c r="H30" s="139">
        <v>0.8926080892608157</v>
      </c>
      <c r="I30" s="139">
        <v>1.0995009357454899</v>
      </c>
      <c r="J30" s="98">
        <v>108.45</v>
      </c>
      <c r="K30" s="139">
        <v>5.8152014830715304</v>
      </c>
      <c r="L30" s="100">
        <v>4.9717347972421111</v>
      </c>
      <c r="M30" s="99">
        <v>115.65</v>
      </c>
      <c r="N30" s="139">
        <v>1.9032513877874857</v>
      </c>
      <c r="O30" s="139">
        <v>2.0729113620705286</v>
      </c>
    </row>
    <row r="31" spans="2:15" ht="24" customHeight="1" x14ac:dyDescent="0.25">
      <c r="B31" s="57"/>
      <c r="C31" s="58" t="s">
        <v>66</v>
      </c>
      <c r="D31" s="98">
        <v>116.12</v>
      </c>
      <c r="E31" s="139">
        <v>4.059503539743714</v>
      </c>
      <c r="F31" s="100">
        <v>4.3161940100715501</v>
      </c>
      <c r="G31" s="99">
        <v>109.13</v>
      </c>
      <c r="H31" s="139">
        <v>0.74778434268834015</v>
      </c>
      <c r="I31" s="139">
        <v>1.0486711495357071</v>
      </c>
      <c r="J31" s="98">
        <v>108.69</v>
      </c>
      <c r="K31" s="139">
        <v>5.935672514619883</v>
      </c>
      <c r="L31" s="100">
        <v>5.1101222959169634</v>
      </c>
      <c r="M31" s="99">
        <v>117.09</v>
      </c>
      <c r="N31" s="139">
        <v>1.6318027948962754</v>
      </c>
      <c r="O31" s="139">
        <v>2.0079962190401979</v>
      </c>
    </row>
    <row r="32" spans="2:15" ht="24" customHeight="1" x14ac:dyDescent="0.25">
      <c r="B32" s="57"/>
      <c r="C32" s="58" t="s">
        <v>67</v>
      </c>
      <c r="D32" s="98"/>
      <c r="E32" s="139"/>
      <c r="F32" s="100"/>
      <c r="G32" s="99"/>
      <c r="H32" s="139"/>
      <c r="I32" s="139"/>
      <c r="J32" s="98"/>
      <c r="K32" s="139"/>
      <c r="L32" s="100"/>
      <c r="M32" s="99">
        <v>116.81</v>
      </c>
      <c r="N32" s="139">
        <v>1.6004175002174437</v>
      </c>
      <c r="O32" s="139">
        <v>1.9558050432148422</v>
      </c>
    </row>
    <row r="33" spans="2:15" ht="2.15" customHeight="1" x14ac:dyDescent="0.35">
      <c r="B33" s="735"/>
      <c r="C33" s="703" t="s">
        <v>77</v>
      </c>
      <c r="D33" s="98"/>
      <c r="E33" s="139"/>
      <c r="F33" s="100"/>
      <c r="G33" s="99"/>
      <c r="H33" s="139"/>
      <c r="I33" s="139"/>
      <c r="J33" s="98"/>
      <c r="K33" s="139"/>
      <c r="L33" s="100"/>
      <c r="M33" s="737"/>
      <c r="N33" s="659"/>
      <c r="O33" s="686"/>
    </row>
    <row r="34" spans="2:15" s="69" customFormat="1" ht="18" customHeight="1" x14ac:dyDescent="0.3">
      <c r="B34" s="87" t="s">
        <v>281</v>
      </c>
      <c r="C34" s="87"/>
      <c r="D34" s="87"/>
      <c r="E34" s="87"/>
      <c r="F34" s="87"/>
      <c r="G34" s="88"/>
      <c r="H34" s="88"/>
      <c r="I34" s="88"/>
      <c r="J34" s="88"/>
      <c r="K34" s="88"/>
      <c r="L34" s="88"/>
      <c r="M34" s="88"/>
      <c r="N34" s="88"/>
      <c r="O34" s="88"/>
    </row>
    <row r="35" spans="2:15" ht="20.149999999999999" customHeight="1" x14ac:dyDescent="0.35">
      <c r="B35" s="92"/>
      <c r="C35" s="92"/>
      <c r="D35" s="659"/>
      <c r="E35" s="92"/>
      <c r="F35" s="92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4" customHeight="1" x14ac:dyDescent="0.35">
      <c r="B36" s="92"/>
      <c r="C36" s="92"/>
      <c r="D36" s="92"/>
      <c r="E36" s="92"/>
      <c r="F36" s="92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6" customHeight="1" x14ac:dyDescent="0.35">
      <c r="B37" s="387"/>
      <c r="C37" s="387"/>
      <c r="D37" s="387"/>
      <c r="E37" s="387"/>
      <c r="F37" s="387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2.15" customHeight="1" x14ac:dyDescent="0.35">
      <c r="B38" s="387"/>
      <c r="C38" s="387"/>
      <c r="D38" s="387"/>
      <c r="E38" s="387"/>
      <c r="F38" s="387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5.15" customHeight="1" x14ac:dyDescent="0.35">
      <c r="B39" s="387"/>
      <c r="C39" s="387"/>
      <c r="D39" s="387"/>
      <c r="E39" s="387"/>
      <c r="F39" s="387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5.15" customHeight="1" x14ac:dyDescent="0.35">
      <c r="B40" s="387"/>
      <c r="C40" s="387"/>
      <c r="D40" s="387"/>
      <c r="E40" s="387"/>
      <c r="F40" s="387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5.15" customHeight="1" x14ac:dyDescent="0.35">
      <c r="B41" s="387"/>
      <c r="C41" s="387"/>
      <c r="D41" s="387"/>
      <c r="E41" s="387"/>
      <c r="F41" s="387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5.15" customHeight="1" x14ac:dyDescent="0.35">
      <c r="B42" s="387"/>
      <c r="C42" s="387"/>
      <c r="D42" s="387"/>
      <c r="E42" s="387"/>
      <c r="F42" s="387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5.15" customHeight="1" x14ac:dyDescent="0.35">
      <c r="B43" s="387"/>
      <c r="C43" s="387"/>
      <c r="D43" s="387"/>
      <c r="E43" s="387"/>
      <c r="F43" s="387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5.15" customHeight="1" x14ac:dyDescent="0.35">
      <c r="B44" s="387"/>
      <c r="C44" s="387"/>
      <c r="D44" s="387"/>
      <c r="E44" s="387"/>
      <c r="F44" s="387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4" customHeight="1" x14ac:dyDescent="0.35">
      <c r="B45" s="387"/>
      <c r="C45" s="387"/>
      <c r="D45" s="387"/>
      <c r="E45" s="387"/>
      <c r="F45" s="387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4" customHeight="1" x14ac:dyDescent="0.35">
      <c r="B46" s="387"/>
      <c r="C46" s="387"/>
      <c r="D46" s="387"/>
      <c r="E46" s="387"/>
      <c r="F46" s="387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4" customHeight="1" x14ac:dyDescent="0.35">
      <c r="B47" s="387"/>
      <c r="C47" s="387"/>
      <c r="D47" s="387"/>
      <c r="E47" s="387"/>
      <c r="F47" s="387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4" customHeight="1" x14ac:dyDescent="0.35">
      <c r="B48" s="387"/>
      <c r="C48" s="387"/>
      <c r="D48" s="387"/>
      <c r="E48" s="387"/>
      <c r="F48" s="387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" customHeight="1" x14ac:dyDescent="0.35">
      <c r="B49" s="387"/>
      <c r="C49" s="387"/>
      <c r="D49" s="387"/>
      <c r="E49" s="387"/>
      <c r="F49" s="387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" customHeight="1" x14ac:dyDescent="0.35">
      <c r="B50" s="387"/>
      <c r="C50" s="387"/>
      <c r="D50" s="387"/>
      <c r="E50" s="387"/>
      <c r="F50" s="387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" customHeight="1" x14ac:dyDescent="0.35">
      <c r="B51" s="387"/>
      <c r="C51" s="387"/>
      <c r="D51" s="387"/>
      <c r="E51" s="387"/>
      <c r="F51" s="387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" customHeight="1" x14ac:dyDescent="0.35">
      <c r="B52" s="387"/>
      <c r="C52" s="387"/>
      <c r="D52" s="387"/>
      <c r="E52" s="387"/>
      <c r="F52" s="387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7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5" ht="18" customHeight="1" x14ac:dyDescent="0.4">
      <c r="B67" s="39" t="s">
        <v>552</v>
      </c>
      <c r="C67" s="674"/>
      <c r="D67" s="40"/>
      <c r="E67" s="40"/>
      <c r="F67" s="40"/>
      <c r="G67" s="43"/>
      <c r="H67" s="43"/>
      <c r="I67" s="43"/>
      <c r="J67" s="43"/>
      <c r="K67" s="43"/>
      <c r="L67" s="43"/>
      <c r="M67" s="43"/>
      <c r="N67" s="43"/>
      <c r="O67" s="43"/>
    </row>
    <row r="68" spans="2:15" ht="26.15" customHeight="1" x14ac:dyDescent="0.25">
      <c r="B68" s="1988"/>
      <c r="C68" s="1989"/>
      <c r="D68" s="1819" t="s">
        <v>186</v>
      </c>
      <c r="E68" s="1819"/>
      <c r="F68" s="1819"/>
      <c r="G68" s="1819"/>
      <c r="H68" s="1819" t="s">
        <v>362</v>
      </c>
      <c r="I68" s="1819"/>
      <c r="J68" s="1819"/>
      <c r="K68" s="1819"/>
      <c r="L68" s="1819" t="s">
        <v>363</v>
      </c>
      <c r="M68" s="1819"/>
      <c r="N68" s="1819"/>
      <c r="O68" s="1819"/>
    </row>
    <row r="69" spans="2:15" ht="28" customHeight="1" x14ac:dyDescent="0.25">
      <c r="B69" s="1703"/>
      <c r="C69" s="1990"/>
      <c r="D69" s="1781"/>
      <c r="E69" s="1781"/>
      <c r="F69" s="1781"/>
      <c r="G69" s="1781"/>
      <c r="H69" s="1781"/>
      <c r="I69" s="1781"/>
      <c r="J69" s="1781"/>
      <c r="K69" s="1781"/>
      <c r="L69" s="1781"/>
      <c r="M69" s="1781"/>
      <c r="N69" s="1781"/>
      <c r="O69" s="1781"/>
    </row>
    <row r="70" spans="2:15" ht="24" customHeight="1" x14ac:dyDescent="0.25">
      <c r="B70" s="1703"/>
      <c r="C70" s="1990"/>
      <c r="D70" s="1524" t="s">
        <v>550</v>
      </c>
      <c r="E70" s="1525"/>
      <c r="F70" s="1525"/>
      <c r="G70" s="1525"/>
      <c r="H70" s="1525"/>
      <c r="I70" s="1525"/>
      <c r="J70" s="1525"/>
      <c r="K70" s="1525"/>
      <c r="L70" s="1525"/>
      <c r="M70" s="1525"/>
      <c r="N70" s="1525"/>
      <c r="O70" s="1280"/>
    </row>
    <row r="71" spans="2:15" ht="20.149999999999999" customHeight="1" x14ac:dyDescent="0.25">
      <c r="B71" s="1703"/>
      <c r="C71" s="1990"/>
      <c r="D71" s="1813" t="s">
        <v>0</v>
      </c>
      <c r="E71" s="1814"/>
      <c r="F71" s="1819" t="s">
        <v>551</v>
      </c>
      <c r="G71" s="1986" t="s">
        <v>126</v>
      </c>
      <c r="H71" s="1813" t="s">
        <v>0</v>
      </c>
      <c r="I71" s="1814"/>
      <c r="J71" s="1819" t="s">
        <v>551</v>
      </c>
      <c r="K71" s="1986" t="s">
        <v>126</v>
      </c>
      <c r="L71" s="1813" t="s">
        <v>0</v>
      </c>
      <c r="M71" s="1814"/>
      <c r="N71" s="1819" t="s">
        <v>551</v>
      </c>
      <c r="O71" s="1986" t="s">
        <v>126</v>
      </c>
    </row>
    <row r="72" spans="2:15" ht="19.5" customHeight="1" x14ac:dyDescent="0.25">
      <c r="B72" s="1991"/>
      <c r="C72" s="1992"/>
      <c r="D72" s="1782"/>
      <c r="E72" s="1985"/>
      <c r="F72" s="1781"/>
      <c r="G72" s="1987"/>
      <c r="H72" s="1782"/>
      <c r="I72" s="1985"/>
      <c r="J72" s="1781"/>
      <c r="K72" s="1987"/>
      <c r="L72" s="1782"/>
      <c r="M72" s="1985"/>
      <c r="N72" s="1781"/>
      <c r="O72" s="1987"/>
    </row>
    <row r="73" spans="2:15" ht="24" customHeight="1" x14ac:dyDescent="0.25">
      <c r="B73" s="1177">
        <v>2020</v>
      </c>
      <c r="C73" s="1177"/>
      <c r="D73" s="1239">
        <v>93.455000000000027</v>
      </c>
      <c r="E73" s="1240"/>
      <c r="F73" s="129">
        <v>-12.798102717623717</v>
      </c>
      <c r="G73" s="245"/>
      <c r="H73" s="1250">
        <v>96.865000000000009</v>
      </c>
      <c r="I73" s="1250"/>
      <c r="J73" s="94">
        <v>-8.3419415378064414</v>
      </c>
      <c r="K73" s="129"/>
      <c r="L73" s="1239">
        <v>97.4375</v>
      </c>
      <c r="M73" s="1240"/>
      <c r="N73" s="129">
        <v>-7.7412889786643069</v>
      </c>
      <c r="O73" s="445"/>
    </row>
    <row r="74" spans="2:15" ht="24" customHeight="1" x14ac:dyDescent="0.25">
      <c r="B74" s="1177">
        <v>2021</v>
      </c>
      <c r="C74" s="1177"/>
      <c r="D74" s="1239">
        <v>94.381666666666661</v>
      </c>
      <c r="E74" s="1240"/>
      <c r="F74" s="129">
        <v>0.99156456761717582</v>
      </c>
      <c r="G74" s="245"/>
      <c r="H74" s="1250">
        <v>100.35500000000002</v>
      </c>
      <c r="I74" s="1250"/>
      <c r="J74" s="94">
        <v>3.6029525628451964</v>
      </c>
      <c r="K74" s="129"/>
      <c r="L74" s="1239">
        <v>99.395833333333329</v>
      </c>
      <c r="M74" s="1240"/>
      <c r="N74" s="129">
        <v>2.0098353645499278</v>
      </c>
      <c r="O74" s="445"/>
    </row>
    <row r="75" spans="2:15" ht="24" customHeight="1" x14ac:dyDescent="0.25">
      <c r="B75" s="1177">
        <v>2022</v>
      </c>
      <c r="C75" s="1177"/>
      <c r="D75" s="1239">
        <v>103.35916666666668</v>
      </c>
      <c r="E75" s="1240"/>
      <c r="F75" s="129">
        <v>9.5119108583941347</v>
      </c>
      <c r="G75" s="245"/>
      <c r="H75" s="1250">
        <v>102.49250000000001</v>
      </c>
      <c r="I75" s="1250"/>
      <c r="J75" s="94">
        <v>2.1299387175526707</v>
      </c>
      <c r="K75" s="129"/>
      <c r="L75" s="1239">
        <v>104.87083333333335</v>
      </c>
      <c r="M75" s="1240"/>
      <c r="N75" s="129">
        <v>5.5082791867533176</v>
      </c>
      <c r="O75" s="445"/>
    </row>
    <row r="76" spans="2:15" ht="24" customHeight="1" x14ac:dyDescent="0.25">
      <c r="B76" s="1965"/>
      <c r="C76" s="1982"/>
      <c r="D76" s="1983"/>
      <c r="E76" s="1984"/>
      <c r="F76" s="154"/>
      <c r="G76" s="738"/>
      <c r="H76" s="1910"/>
      <c r="I76" s="1297"/>
      <c r="J76" s="156"/>
      <c r="K76" s="154"/>
      <c r="L76" s="1983"/>
      <c r="M76" s="1984"/>
      <c r="N76" s="154"/>
      <c r="O76" s="457"/>
    </row>
    <row r="77" spans="2:15" ht="24" customHeight="1" x14ac:dyDescent="0.25">
      <c r="B77" s="57">
        <v>22</v>
      </c>
      <c r="C77" s="58" t="s">
        <v>74</v>
      </c>
      <c r="D77" s="1210">
        <v>105.93</v>
      </c>
      <c r="E77" s="1211"/>
      <c r="F77" s="139">
        <v>19.075989208633114</v>
      </c>
      <c r="G77" s="248">
        <v>17.585332553150003</v>
      </c>
      <c r="H77" s="1243">
        <v>110.92</v>
      </c>
      <c r="I77" s="1243" t="s">
        <v>250</v>
      </c>
      <c r="J77" s="99">
        <v>2.875162307549628</v>
      </c>
      <c r="K77" s="139">
        <v>4.2315223523945455</v>
      </c>
      <c r="L77" s="1210">
        <v>106.87</v>
      </c>
      <c r="M77" s="1211"/>
      <c r="N77" s="139">
        <v>17.002408583315077</v>
      </c>
      <c r="O77" s="139">
        <v>15.942577932654078</v>
      </c>
    </row>
    <row r="78" spans="2:15" ht="24" customHeight="1" x14ac:dyDescent="0.25">
      <c r="B78" s="57"/>
      <c r="C78" s="58" t="s">
        <v>75</v>
      </c>
      <c r="D78" s="1210">
        <v>99.17</v>
      </c>
      <c r="E78" s="1211"/>
      <c r="F78" s="139">
        <v>10.816851044809495</v>
      </c>
      <c r="G78" s="248">
        <v>15.833911635438369</v>
      </c>
      <c r="H78" s="1243">
        <v>100.69</v>
      </c>
      <c r="I78" s="1243" t="s">
        <v>250</v>
      </c>
      <c r="J78" s="99">
        <v>-2.8745056429053784</v>
      </c>
      <c r="K78" s="139">
        <v>2.4124648130771753</v>
      </c>
      <c r="L78" s="1210">
        <v>101.73</v>
      </c>
      <c r="M78" s="1211"/>
      <c r="N78" s="139">
        <v>5.234302265439128</v>
      </c>
      <c r="O78" s="139">
        <v>13.072529666186107</v>
      </c>
    </row>
    <row r="79" spans="2:15" ht="24" customHeight="1" x14ac:dyDescent="0.25">
      <c r="B79" s="57"/>
      <c r="C79" s="58" t="s">
        <v>76</v>
      </c>
      <c r="D79" s="1210">
        <v>107.44</v>
      </c>
      <c r="E79" s="1211"/>
      <c r="F79" s="139">
        <v>12.928316165650621</v>
      </c>
      <c r="G79" s="248">
        <v>15.207038867975896</v>
      </c>
      <c r="H79" s="1243">
        <v>110.24</v>
      </c>
      <c r="I79" s="1243" t="s">
        <v>250</v>
      </c>
      <c r="J79" s="99">
        <v>5.0705299275638493</v>
      </c>
      <c r="K79" s="139">
        <v>2.9594038046675708</v>
      </c>
      <c r="L79" s="1210">
        <v>106.64</v>
      </c>
      <c r="M79" s="1211"/>
      <c r="N79" s="139">
        <v>3.7656903765690419</v>
      </c>
      <c r="O79" s="139">
        <v>11.008738806775288</v>
      </c>
    </row>
    <row r="80" spans="2:15" ht="24" customHeight="1" x14ac:dyDescent="0.25">
      <c r="B80" s="57"/>
      <c r="C80" s="58" t="s">
        <v>77</v>
      </c>
      <c r="D80" s="1210">
        <v>102.21</v>
      </c>
      <c r="E80" s="1211"/>
      <c r="F80" s="139">
        <v>7.1159086145462069</v>
      </c>
      <c r="G80" s="248">
        <v>13.767710663683829</v>
      </c>
      <c r="H80" s="1243">
        <v>103.05</v>
      </c>
      <c r="I80" s="1243" t="s">
        <v>250</v>
      </c>
      <c r="J80" s="99">
        <v>2.8956565152271407</v>
      </c>
      <c r="K80" s="139">
        <v>2.9489386115892025</v>
      </c>
      <c r="L80" s="1210">
        <v>103.26</v>
      </c>
      <c r="M80" s="1211"/>
      <c r="N80" s="139">
        <v>0.92855048382367578</v>
      </c>
      <c r="O80" s="139">
        <v>9.1858738687782946</v>
      </c>
    </row>
    <row r="81" spans="2:15" ht="24" customHeight="1" x14ac:dyDescent="0.25">
      <c r="B81" s="57"/>
      <c r="C81" s="58" t="s">
        <v>66</v>
      </c>
      <c r="D81" s="1210">
        <v>104.93</v>
      </c>
      <c r="E81" s="1211"/>
      <c r="F81" s="139">
        <v>5.5846246729724491</v>
      </c>
      <c r="G81" s="248">
        <v>12.488596684387687</v>
      </c>
      <c r="H81" s="1243">
        <v>106.45</v>
      </c>
      <c r="I81" s="1243" t="s">
        <v>250</v>
      </c>
      <c r="J81" s="99">
        <v>2.8190189813948052E-2</v>
      </c>
      <c r="K81" s="139">
        <v>2.5151087972978603</v>
      </c>
      <c r="L81" s="1210">
        <v>105.16</v>
      </c>
      <c r="M81" s="1211"/>
      <c r="N81" s="139">
        <v>1.0959430878677123</v>
      </c>
      <c r="O81" s="139">
        <v>7.9294693780047165</v>
      </c>
    </row>
    <row r="82" spans="2:15" ht="24" customHeight="1" x14ac:dyDescent="0.25">
      <c r="B82" s="57"/>
      <c r="C82" s="58" t="s">
        <v>67</v>
      </c>
      <c r="D82" s="1210">
        <v>103.22</v>
      </c>
      <c r="E82" s="1211"/>
      <c r="F82" s="139">
        <v>8.5612116112747216</v>
      </c>
      <c r="G82" s="248">
        <v>11.977670142024465</v>
      </c>
      <c r="H82" s="1243">
        <v>79.78</v>
      </c>
      <c r="I82" s="1243" t="s">
        <v>250</v>
      </c>
      <c r="J82" s="99">
        <v>2.796031439247515</v>
      </c>
      <c r="K82" s="139">
        <v>2.5425649808583417</v>
      </c>
      <c r="L82" s="1210">
        <v>107.07</v>
      </c>
      <c r="M82" s="1211"/>
      <c r="N82" s="139">
        <v>3.9918414918414857</v>
      </c>
      <c r="O82" s="139">
        <v>7.4048192147423419</v>
      </c>
    </row>
    <row r="83" spans="2:15" ht="24" customHeight="1" x14ac:dyDescent="0.25">
      <c r="B83" s="57"/>
      <c r="C83" s="58" t="s">
        <v>68</v>
      </c>
      <c r="D83" s="1210">
        <v>107.63</v>
      </c>
      <c r="E83" s="1211"/>
      <c r="F83" s="139">
        <v>6.08121427163415</v>
      </c>
      <c r="G83" s="248">
        <v>11.258890811226463</v>
      </c>
      <c r="H83" s="1243">
        <v>106.38</v>
      </c>
      <c r="I83" s="1243" t="s">
        <v>250</v>
      </c>
      <c r="J83" s="99">
        <v>2.2098385857032943</v>
      </c>
      <c r="K83" s="139">
        <v>2.5040081945310266</v>
      </c>
      <c r="L83" s="1210">
        <v>106.09</v>
      </c>
      <c r="M83" s="1211"/>
      <c r="N83" s="139">
        <v>2.1274547554871015</v>
      </c>
      <c r="O83" s="139">
        <v>6.779448335652849</v>
      </c>
    </row>
    <row r="84" spans="2:15" ht="24" customHeight="1" x14ac:dyDescent="0.25">
      <c r="B84" s="57"/>
      <c r="C84" s="58" t="s">
        <v>69</v>
      </c>
      <c r="D84" s="1210">
        <v>105.02</v>
      </c>
      <c r="E84" s="1211"/>
      <c r="F84" s="139">
        <v>5.5477386934673412</v>
      </c>
      <c r="G84" s="248">
        <v>10.649052392092905</v>
      </c>
      <c r="H84" s="1243">
        <v>105.03</v>
      </c>
      <c r="I84" s="1243" t="s">
        <v>250</v>
      </c>
      <c r="J84" s="99">
        <v>2.3185582075012201</v>
      </c>
      <c r="K84" s="139">
        <v>2.4849871604000873</v>
      </c>
      <c r="L84" s="1210">
        <v>105.31</v>
      </c>
      <c r="M84" s="1211"/>
      <c r="N84" s="139">
        <v>2.7815732968963669</v>
      </c>
      <c r="O84" s="139">
        <v>6.3610736609878815</v>
      </c>
    </row>
    <row r="85" spans="2:15" ht="24" customHeight="1" x14ac:dyDescent="0.25">
      <c r="B85" s="57"/>
      <c r="C85" s="58" t="s">
        <v>70</v>
      </c>
      <c r="D85" s="1210">
        <v>107.08</v>
      </c>
      <c r="E85" s="1211"/>
      <c r="F85" s="139">
        <v>5.1040439733019305</v>
      </c>
      <c r="G85" s="248">
        <v>10.102544258488933</v>
      </c>
      <c r="H85" s="1243">
        <v>109.46</v>
      </c>
      <c r="I85" s="1243" t="s">
        <v>250</v>
      </c>
      <c r="J85" s="99">
        <v>1.5587307478196255</v>
      </c>
      <c r="K85" s="139">
        <v>2.3949341054853468</v>
      </c>
      <c r="L85" s="1210">
        <v>108.44</v>
      </c>
      <c r="M85" s="1211"/>
      <c r="N85" s="139">
        <v>2.0900018828845734</v>
      </c>
      <c r="O85" s="139">
        <v>5.9430572192020747</v>
      </c>
    </row>
    <row r="86" spans="2:15" ht="24" customHeight="1" x14ac:dyDescent="0.25">
      <c r="B86" s="57"/>
      <c r="C86" s="58" t="s">
        <v>71</v>
      </c>
      <c r="D86" s="1210">
        <v>102.18</v>
      </c>
      <c r="E86" s="1211"/>
      <c r="F86" s="139">
        <v>3.3373786407767003</v>
      </c>
      <c r="G86" s="248">
        <v>9.5119108583941347</v>
      </c>
      <c r="H86" s="1243">
        <v>94.77</v>
      </c>
      <c r="I86" s="1243" t="s">
        <v>250</v>
      </c>
      <c r="J86" s="99">
        <v>-0.94073377234242805</v>
      </c>
      <c r="K86" s="139">
        <v>2.1299387175526707</v>
      </c>
      <c r="L86" s="1210">
        <v>108.65</v>
      </c>
      <c r="M86" s="1211"/>
      <c r="N86" s="139">
        <v>1.1167985109353129</v>
      </c>
      <c r="O86" s="139">
        <v>5.5082791867533176</v>
      </c>
    </row>
    <row r="87" spans="2:15" ht="24" customHeight="1" x14ac:dyDescent="0.25">
      <c r="B87" s="253">
        <v>23</v>
      </c>
      <c r="C87" s="254" t="s">
        <v>72</v>
      </c>
      <c r="D87" s="1981">
        <v>107.47</v>
      </c>
      <c r="E87" s="1597"/>
      <c r="F87" s="267">
        <v>9.9774866966844122</v>
      </c>
      <c r="G87" s="475">
        <v>9.9774866966844122</v>
      </c>
      <c r="H87" s="1849">
        <v>109.62</v>
      </c>
      <c r="I87" s="1849" t="s">
        <v>250</v>
      </c>
      <c r="J87" s="384">
        <v>9.2485549132947931</v>
      </c>
      <c r="K87" s="267">
        <v>9.2485549132947931</v>
      </c>
      <c r="L87" s="1981">
        <v>108.95</v>
      </c>
      <c r="M87" s="1597"/>
      <c r="N87" s="267">
        <v>8.7868197703444793</v>
      </c>
      <c r="O87" s="267">
        <v>8.7868197703444793</v>
      </c>
    </row>
    <row r="88" spans="2:15" ht="24" customHeight="1" x14ac:dyDescent="0.25">
      <c r="B88" s="57"/>
      <c r="C88" s="58" t="s">
        <v>73</v>
      </c>
      <c r="D88" s="1210">
        <v>101.36</v>
      </c>
      <c r="E88" s="1211"/>
      <c r="F88" s="139">
        <v>3.6612804254448683</v>
      </c>
      <c r="G88" s="248">
        <v>6.8184143222506322</v>
      </c>
      <c r="H88" s="1243">
        <v>102.43</v>
      </c>
      <c r="I88" s="1243" t="s">
        <v>250</v>
      </c>
      <c r="J88" s="99">
        <v>-0.35992217898831447</v>
      </c>
      <c r="K88" s="139">
        <v>4.3861376390666562</v>
      </c>
      <c r="L88" s="1210">
        <v>101.39</v>
      </c>
      <c r="M88" s="1211"/>
      <c r="N88" s="139">
        <v>2.3314493338716158</v>
      </c>
      <c r="O88" s="139">
        <v>5.5764694072177878</v>
      </c>
    </row>
    <row r="89" spans="2:15" ht="24" customHeight="1" x14ac:dyDescent="0.25">
      <c r="B89" s="57"/>
      <c r="C89" s="58" t="s">
        <v>74</v>
      </c>
      <c r="D89" s="1210">
        <v>112.89</v>
      </c>
      <c r="E89" s="1211"/>
      <c r="F89" s="139">
        <v>6.5703766638345984</v>
      </c>
      <c r="G89" s="248">
        <v>6.7312477192051023</v>
      </c>
      <c r="H89" s="1243">
        <v>115.6</v>
      </c>
      <c r="I89" s="1243" t="s">
        <v>250</v>
      </c>
      <c r="J89" s="99">
        <v>4.2192571222502639</v>
      </c>
      <c r="K89" s="139">
        <v>4.3271986244666438</v>
      </c>
      <c r="L89" s="1210">
        <v>110.29</v>
      </c>
      <c r="M89" s="1211"/>
      <c r="N89" s="139">
        <v>3.2001497146065372</v>
      </c>
      <c r="O89" s="139">
        <v>4.7468147664161853</v>
      </c>
    </row>
    <row r="90" spans="2:15" ht="24" customHeight="1" x14ac:dyDescent="0.25">
      <c r="B90" s="57"/>
      <c r="C90" s="58" t="s">
        <v>75</v>
      </c>
      <c r="D90" s="1210">
        <v>100.39</v>
      </c>
      <c r="E90" s="1211"/>
      <c r="F90" s="139">
        <v>1.2302107492185188</v>
      </c>
      <c r="G90" s="248">
        <v>5.3694458312530946</v>
      </c>
      <c r="H90" s="1243">
        <v>97.51</v>
      </c>
      <c r="I90" s="1243" t="s">
        <v>250</v>
      </c>
      <c r="J90" s="99">
        <v>-3.1582083623001189</v>
      </c>
      <c r="K90" s="139">
        <v>2.5099457504520695</v>
      </c>
      <c r="L90" s="1210">
        <v>101.82</v>
      </c>
      <c r="M90" s="1211"/>
      <c r="N90" s="139">
        <v>8.8469478030073212E-2</v>
      </c>
      <c r="O90" s="139">
        <v>3.5848270112546654</v>
      </c>
    </row>
    <row r="91" spans="2:15" ht="24" customHeight="1" x14ac:dyDescent="0.25">
      <c r="B91" s="57"/>
      <c r="C91" s="58" t="s">
        <v>76</v>
      </c>
      <c r="D91" s="1210">
        <v>111.76</v>
      </c>
      <c r="E91" s="1211"/>
      <c r="F91" s="139">
        <v>4.020848845867464</v>
      </c>
      <c r="G91" s="248">
        <v>5.0842453350129935</v>
      </c>
      <c r="H91" s="1243">
        <v>111.53</v>
      </c>
      <c r="I91" s="1243" t="s">
        <v>250</v>
      </c>
      <c r="J91" s="99">
        <v>1.170174165457194</v>
      </c>
      <c r="K91" s="139">
        <v>2.2286138783595755</v>
      </c>
      <c r="L91" s="1210">
        <v>110.78</v>
      </c>
      <c r="M91" s="1211"/>
      <c r="N91" s="139">
        <v>3.8822205551387823</v>
      </c>
      <c r="O91" s="139">
        <v>3.6464711256244176</v>
      </c>
    </row>
    <row r="92" spans="2:15" ht="24" customHeight="1" x14ac:dyDescent="0.25">
      <c r="B92" s="57"/>
      <c r="C92" s="58" t="s">
        <v>77</v>
      </c>
      <c r="D92" s="1210">
        <v>108.25</v>
      </c>
      <c r="E92" s="1211"/>
      <c r="F92" s="139">
        <v>5.9094022111339406</v>
      </c>
      <c r="G92" s="248">
        <v>5.2224498156493215</v>
      </c>
      <c r="H92" s="1243">
        <v>106.67</v>
      </c>
      <c r="I92" s="1243" t="s">
        <v>250</v>
      </c>
      <c r="J92" s="99">
        <v>3.512857836001948</v>
      </c>
      <c r="K92" s="139">
        <v>2.4393350741990893</v>
      </c>
      <c r="L92" s="1210">
        <v>106.8</v>
      </c>
      <c r="M92" s="1211"/>
      <c r="N92" s="139">
        <v>3.4282393957001611</v>
      </c>
      <c r="O92" s="139">
        <v>3.6099914201997541</v>
      </c>
    </row>
    <row r="93" spans="2:15" ht="24" customHeight="1" x14ac:dyDescent="0.25">
      <c r="B93" s="57"/>
      <c r="C93" s="58" t="s">
        <v>66</v>
      </c>
      <c r="D93" s="1210">
        <v>107.95</v>
      </c>
      <c r="E93" s="1211"/>
      <c r="F93" s="139">
        <v>2.8781092156675792</v>
      </c>
      <c r="G93" s="248">
        <v>4.8784921278559157</v>
      </c>
      <c r="H93" s="1243">
        <v>106.52</v>
      </c>
      <c r="I93" s="1243" t="s">
        <v>250</v>
      </c>
      <c r="J93" s="99">
        <v>6.5758572099561263E-2</v>
      </c>
      <c r="K93" s="139">
        <v>2.0953314544785995</v>
      </c>
      <c r="L93" s="1210">
        <v>107.17</v>
      </c>
      <c r="M93" s="1211"/>
      <c r="N93" s="139">
        <v>1.9113731456827709</v>
      </c>
      <c r="O93" s="139">
        <v>3.3628906195963371</v>
      </c>
    </row>
    <row r="94" spans="2:15" ht="24" customHeight="1" x14ac:dyDescent="0.25">
      <c r="B94" s="57"/>
      <c r="C94" s="58" t="s">
        <v>67</v>
      </c>
      <c r="D94" s="1210"/>
      <c r="E94" s="1211"/>
      <c r="F94" s="139"/>
      <c r="G94" s="248"/>
      <c r="H94" s="1243"/>
      <c r="I94" s="1243"/>
      <c r="J94" s="99"/>
      <c r="K94" s="139"/>
      <c r="L94" s="1210">
        <v>108.41</v>
      </c>
      <c r="M94" s="1211"/>
      <c r="N94" s="139">
        <v>1.2515176987017762</v>
      </c>
      <c r="O94" s="139">
        <v>3.0905103860426886</v>
      </c>
    </row>
    <row r="95" spans="2:15" ht="2.15" customHeight="1" x14ac:dyDescent="0.35">
      <c r="B95" s="735"/>
      <c r="C95" s="736"/>
      <c r="D95" s="1978"/>
      <c r="E95" s="1685"/>
      <c r="F95" s="1685"/>
      <c r="G95" s="1685"/>
      <c r="H95" s="1863"/>
      <c r="I95" s="1863"/>
      <c r="J95" s="1863"/>
      <c r="K95" s="1863"/>
      <c r="L95" s="1979"/>
      <c r="M95" s="1979"/>
      <c r="N95" s="1979"/>
      <c r="O95" s="1980"/>
    </row>
    <row r="96" spans="2:15" s="69" customFormat="1" ht="18" customHeight="1" x14ac:dyDescent="0.3">
      <c r="B96" s="87" t="s">
        <v>281</v>
      </c>
      <c r="C96" s="87"/>
      <c r="D96" s="87"/>
      <c r="E96" s="87"/>
      <c r="F96" s="87"/>
      <c r="G96" s="88"/>
      <c r="H96" s="88"/>
      <c r="I96" s="88"/>
      <c r="J96" s="88"/>
      <c r="K96" s="88"/>
      <c r="L96" s="88"/>
      <c r="M96" s="88"/>
      <c r="N96" s="88"/>
      <c r="O96" s="88"/>
    </row>
    <row r="97" spans="2:15" ht="18" customHeight="1" x14ac:dyDescent="0.35">
      <c r="B97" s="43"/>
      <c r="C97" s="43"/>
      <c r="D97" s="43"/>
      <c r="E97" s="43"/>
      <c r="F97" s="43"/>
      <c r="H97" s="43"/>
      <c r="I97" s="43"/>
      <c r="J97" s="43"/>
      <c r="K97" s="43"/>
      <c r="L97" s="43"/>
      <c r="M97" s="43"/>
      <c r="N97" s="43"/>
      <c r="O97" s="43"/>
    </row>
    <row r="98" spans="2:15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5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5" s="20" customFormat="1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1318"/>
      <c r="N100" s="1318"/>
      <c r="O100" s="1318"/>
    </row>
    <row r="101" spans="2:15" ht="18" customHeight="1" x14ac:dyDescent="0.4">
      <c r="B101" s="876" t="str">
        <f>+Capa!$G$15</f>
        <v>Indicadores de Conjuntura  •  setembro | 2023</v>
      </c>
      <c r="C101" s="173"/>
      <c r="D101" s="173"/>
      <c r="E101" s="173"/>
      <c r="F101" s="173"/>
      <c r="G101" s="43"/>
      <c r="H101" s="43"/>
      <c r="I101" s="43"/>
      <c r="J101" s="43"/>
      <c r="K101" s="43"/>
      <c r="L101" s="43"/>
      <c r="M101" s="43"/>
      <c r="N101" s="43"/>
      <c r="O101" s="150" t="s">
        <v>906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4" customHeight="1" x14ac:dyDescent="0.25"/>
    <row r="118" spans="2:15" ht="18" customHeight="1" x14ac:dyDescent="0.25"/>
  </sheetData>
  <mergeCells count="112">
    <mergeCell ref="H91:I91"/>
    <mergeCell ref="L90:M90"/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  <mergeCell ref="B11:C11"/>
    <mergeCell ref="F9:F10"/>
    <mergeCell ref="G9:G10"/>
    <mergeCell ref="H9:H10"/>
    <mergeCell ref="I9:I10"/>
    <mergeCell ref="N71:N72"/>
    <mergeCell ref="O71:O72"/>
    <mergeCell ref="B12:C12"/>
    <mergeCell ref="B14:C14"/>
    <mergeCell ref="B68:C72"/>
    <mergeCell ref="D68:G69"/>
    <mergeCell ref="H68:K69"/>
    <mergeCell ref="L68:O69"/>
    <mergeCell ref="D70:O70"/>
    <mergeCell ref="D71:E72"/>
    <mergeCell ref="F71:F72"/>
    <mergeCell ref="G71:G72"/>
    <mergeCell ref="B13:C13"/>
    <mergeCell ref="B73:C73"/>
    <mergeCell ref="D73:E73"/>
    <mergeCell ref="H73:I73"/>
    <mergeCell ref="L73:M73"/>
    <mergeCell ref="B75:C75"/>
    <mergeCell ref="D75:E75"/>
    <mergeCell ref="H75:I75"/>
    <mergeCell ref="L75:M75"/>
    <mergeCell ref="K9:K10"/>
    <mergeCell ref="H71:I72"/>
    <mergeCell ref="J71:J72"/>
    <mergeCell ref="K71:K72"/>
    <mergeCell ref="L71:M72"/>
    <mergeCell ref="J9:J10"/>
    <mergeCell ref="D79:E79"/>
    <mergeCell ref="H79:I79"/>
    <mergeCell ref="L79:M79"/>
    <mergeCell ref="D78:E78"/>
    <mergeCell ref="H78:I78"/>
    <mergeCell ref="L78:M78"/>
    <mergeCell ref="B74:C74"/>
    <mergeCell ref="D74:E74"/>
    <mergeCell ref="H74:I74"/>
    <mergeCell ref="L74:M74"/>
    <mergeCell ref="B76:C76"/>
    <mergeCell ref="D76:E76"/>
    <mergeCell ref="H76:I76"/>
    <mergeCell ref="L76:M76"/>
    <mergeCell ref="D77:E77"/>
    <mergeCell ref="H77:I77"/>
    <mergeCell ref="L77:M77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B100:O100"/>
    <mergeCell ref="D84:E84"/>
    <mergeCell ref="H84:I84"/>
    <mergeCell ref="L84:M84"/>
    <mergeCell ref="D85:E85"/>
    <mergeCell ref="H85:I85"/>
    <mergeCell ref="L85:M85"/>
    <mergeCell ref="D86:E86"/>
    <mergeCell ref="H86:I86"/>
    <mergeCell ref="L86:M86"/>
    <mergeCell ref="D87:E87"/>
    <mergeCell ref="H87:I87"/>
    <mergeCell ref="L87:M87"/>
    <mergeCell ref="D88:E88"/>
    <mergeCell ref="H88:I88"/>
    <mergeCell ref="L88:M88"/>
    <mergeCell ref="D89:E89"/>
    <mergeCell ref="H89:I89"/>
    <mergeCell ref="L89:M89"/>
    <mergeCell ref="D90:E90"/>
    <mergeCell ref="H90:I90"/>
    <mergeCell ref="L93:M93"/>
    <mergeCell ref="L91:M91"/>
    <mergeCell ref="D91:E91"/>
    <mergeCell ref="D93:E93"/>
    <mergeCell ref="H93:I93"/>
    <mergeCell ref="L94:M94"/>
    <mergeCell ref="D94:E94"/>
    <mergeCell ref="H94:I94"/>
    <mergeCell ref="L92:M92"/>
    <mergeCell ref="D92:E92"/>
    <mergeCell ref="H92:I92"/>
    <mergeCell ref="D95:G95"/>
    <mergeCell ref="H95:K95"/>
    <mergeCell ref="L95:O95"/>
  </mergeCells>
  <phoneticPr fontId="96" type="noConversion"/>
  <hyperlinks>
    <hyperlink ref="Q4" location="Índice!A1" display="Índice" xr:uid="{00000000-0004-0000-2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B1:Q102"/>
  <sheetViews>
    <sheetView showGridLines="0" view="pageBreakPreview" topLeftCell="A61" zoomScale="65" zoomScaleNormal="100" zoomScaleSheetLayoutView="65" workbookViewId="0">
      <selection activeCell="H82" sqref="H82:I82"/>
    </sheetView>
  </sheetViews>
  <sheetFormatPr defaultColWidth="9.1796875" defaultRowHeight="12.5" x14ac:dyDescent="0.25"/>
  <cols>
    <col min="1" max="1" width="9.1796875" style="189" customWidth="1"/>
    <col min="2" max="3" width="5.7265625" style="189" customWidth="1"/>
    <col min="4" max="4" width="17" style="189" customWidth="1"/>
    <col min="5" max="6" width="16" style="189" customWidth="1"/>
    <col min="7" max="7" width="18.81640625" style="189" customWidth="1"/>
    <col min="8" max="9" width="16" style="189" customWidth="1"/>
    <col min="10" max="10" width="17.1796875" style="189" customWidth="1"/>
    <col min="11" max="12" width="15" style="189" customWidth="1"/>
    <col min="13" max="13" width="17.1796875" style="189" customWidth="1"/>
    <col min="14" max="14" width="12.7265625" style="189" customWidth="1"/>
    <col min="15" max="15" width="11.7265625" style="189" customWidth="1"/>
    <col min="16" max="16384" width="9.1796875" style="189"/>
  </cols>
  <sheetData>
    <row r="1" spans="2:17" ht="26.25" customHeight="1" x14ac:dyDescent="0.25">
      <c r="B1" s="1352" t="s">
        <v>9</v>
      </c>
      <c r="C1" s="1352"/>
      <c r="D1" s="1352"/>
      <c r="E1" s="1352"/>
      <c r="F1" s="1352"/>
      <c r="G1" s="1352"/>
      <c r="H1" s="1352"/>
      <c r="I1" s="1352"/>
      <c r="J1" s="1352"/>
      <c r="K1" s="1352"/>
      <c r="L1" s="1352"/>
      <c r="M1" s="1352"/>
      <c r="N1" s="1352"/>
      <c r="O1" s="1352"/>
    </row>
    <row r="2" spans="2:17" s="238" customFormat="1" ht="4" customHeight="1" x14ac:dyDescent="0.25">
      <c r="B2" s="2029"/>
      <c r="C2" s="2029"/>
      <c r="D2" s="2029"/>
      <c r="E2" s="2029"/>
      <c r="F2" s="2029"/>
      <c r="G2" s="2029"/>
      <c r="H2" s="2029"/>
      <c r="I2" s="2029"/>
      <c r="J2" s="2029"/>
      <c r="K2" s="2029"/>
      <c r="L2" s="2029"/>
      <c r="M2" s="2029"/>
      <c r="N2" s="2029"/>
      <c r="O2" s="2029"/>
    </row>
    <row r="3" spans="2:17" s="238" customFormat="1" ht="18" customHeight="1" x14ac:dyDescent="0.25"/>
    <row r="4" spans="2:17" ht="18" customHeight="1" x14ac:dyDescent="0.35">
      <c r="Q4" s="1123" t="s">
        <v>0</v>
      </c>
    </row>
    <row r="5" spans="2:17" ht="18" customHeight="1" x14ac:dyDescent="0.4">
      <c r="B5" s="39" t="s">
        <v>553</v>
      </c>
      <c r="C5" s="739"/>
      <c r="D5" s="740"/>
      <c r="E5" s="740"/>
      <c r="F5" s="740"/>
    </row>
    <row r="6" spans="2:17" ht="22" customHeight="1" x14ac:dyDescent="0.25">
      <c r="B6" s="2030"/>
      <c r="C6" s="2031"/>
      <c r="D6" s="2036" t="s">
        <v>186</v>
      </c>
      <c r="E6" s="2037"/>
      <c r="F6" s="2038"/>
      <c r="G6" s="2036" t="s">
        <v>362</v>
      </c>
      <c r="H6" s="2037"/>
      <c r="I6" s="2038"/>
      <c r="J6" s="2036" t="s">
        <v>549</v>
      </c>
      <c r="K6" s="2037"/>
      <c r="L6" s="2038"/>
      <c r="M6" s="2036" t="s">
        <v>363</v>
      </c>
      <c r="N6" s="2037"/>
      <c r="O6" s="2038"/>
    </row>
    <row r="7" spans="2:17" ht="20.149999999999999" customHeight="1" x14ac:dyDescent="0.25">
      <c r="B7" s="2032"/>
      <c r="C7" s="2033"/>
      <c r="D7" s="2039"/>
      <c r="E7" s="2040"/>
      <c r="F7" s="2041"/>
      <c r="G7" s="2039"/>
      <c r="H7" s="2040"/>
      <c r="I7" s="2041"/>
      <c r="J7" s="2039"/>
      <c r="K7" s="2040"/>
      <c r="L7" s="2041"/>
      <c r="M7" s="2039"/>
      <c r="N7" s="2040"/>
      <c r="O7" s="2041"/>
    </row>
    <row r="8" spans="2:17" ht="24" customHeight="1" x14ac:dyDescent="0.25">
      <c r="B8" s="2032"/>
      <c r="C8" s="2033"/>
      <c r="D8" s="1524" t="s">
        <v>550</v>
      </c>
      <c r="E8" s="1525"/>
      <c r="F8" s="1525"/>
      <c r="G8" s="1525"/>
      <c r="H8" s="1525"/>
      <c r="I8" s="1525"/>
      <c r="J8" s="1525"/>
      <c r="K8" s="1525"/>
      <c r="L8" s="1525"/>
      <c r="M8" s="1525"/>
      <c r="N8" s="1525"/>
      <c r="O8" s="1280"/>
    </row>
    <row r="9" spans="2:17" ht="22" customHeight="1" x14ac:dyDescent="0.25">
      <c r="B9" s="2032"/>
      <c r="C9" s="2033"/>
      <c r="D9" s="2021" t="s">
        <v>0</v>
      </c>
      <c r="E9" s="2021" t="s">
        <v>551</v>
      </c>
      <c r="F9" s="2025" t="s">
        <v>126</v>
      </c>
      <c r="G9" s="2021" t="s">
        <v>0</v>
      </c>
      <c r="H9" s="2021" t="s">
        <v>551</v>
      </c>
      <c r="I9" s="2025" t="s">
        <v>126</v>
      </c>
      <c r="J9" s="2021" t="s">
        <v>0</v>
      </c>
      <c r="K9" s="2021" t="s">
        <v>551</v>
      </c>
      <c r="L9" s="2025" t="s">
        <v>126</v>
      </c>
      <c r="M9" s="1819" t="s">
        <v>0</v>
      </c>
      <c r="N9" s="1819" t="s">
        <v>551</v>
      </c>
      <c r="O9" s="1986" t="s">
        <v>126</v>
      </c>
    </row>
    <row r="10" spans="2:17" ht="22" customHeight="1" x14ac:dyDescent="0.25">
      <c r="B10" s="2034"/>
      <c r="C10" s="2035"/>
      <c r="D10" s="2024"/>
      <c r="E10" s="2024"/>
      <c r="F10" s="2026"/>
      <c r="G10" s="2027"/>
      <c r="H10" s="2027"/>
      <c r="I10" s="2028"/>
      <c r="J10" s="2027"/>
      <c r="K10" s="2027"/>
      <c r="L10" s="2028"/>
      <c r="M10" s="1781"/>
      <c r="N10" s="1781"/>
      <c r="O10" s="1987"/>
    </row>
    <row r="11" spans="2:17" ht="24" customHeight="1" x14ac:dyDescent="0.25">
      <c r="B11" s="1350">
        <v>2020</v>
      </c>
      <c r="C11" s="1350"/>
      <c r="D11" s="193">
        <v>114.91583333333334</v>
      </c>
      <c r="E11" s="195">
        <v>-4.6691046850047773</v>
      </c>
      <c r="F11" s="342"/>
      <c r="G11" s="195">
        <v>118.50583333333334</v>
      </c>
      <c r="H11" s="195">
        <v>-0.44385015506750447</v>
      </c>
      <c r="I11" s="195"/>
      <c r="J11" s="193">
        <v>93.082499999999982</v>
      </c>
      <c r="K11" s="195">
        <v>-1.4156730183667032</v>
      </c>
      <c r="L11" s="741"/>
      <c r="M11" s="195">
        <v>126.35000000000002</v>
      </c>
      <c r="N11" s="195">
        <v>1.3076044179256119</v>
      </c>
      <c r="O11" s="742"/>
    </row>
    <row r="12" spans="2:17" ht="24" customHeight="1" x14ac:dyDescent="0.25">
      <c r="B12" s="1350">
        <v>2021</v>
      </c>
      <c r="C12" s="1350"/>
      <c r="D12" s="193">
        <v>117.53166666666668</v>
      </c>
      <c r="E12" s="195">
        <v>2.276303671527713</v>
      </c>
      <c r="F12" s="342"/>
      <c r="G12" s="195">
        <v>124.28333333333332</v>
      </c>
      <c r="H12" s="195">
        <v>4.8752874331080553</v>
      </c>
      <c r="I12" s="195"/>
      <c r="J12" s="193">
        <v>100.00083333333332</v>
      </c>
      <c r="K12" s="195">
        <v>7.4324747759604071</v>
      </c>
      <c r="L12" s="741"/>
      <c r="M12" s="195">
        <v>131.52083333333334</v>
      </c>
      <c r="N12" s="195">
        <v>4.0924680121355861</v>
      </c>
      <c r="O12" s="742"/>
    </row>
    <row r="13" spans="2:17" ht="24" customHeight="1" x14ac:dyDescent="0.25">
      <c r="B13" s="1350">
        <v>2022</v>
      </c>
      <c r="C13" s="1350"/>
      <c r="D13" s="193">
        <v>129.28083333333333</v>
      </c>
      <c r="E13" s="195">
        <v>9.9965966618925215</v>
      </c>
      <c r="F13" s="342"/>
      <c r="G13" s="195">
        <v>132.56416666666667</v>
      </c>
      <c r="H13" s="195">
        <v>6.6628671047338273</v>
      </c>
      <c r="I13" s="195"/>
      <c r="J13" s="193">
        <v>107.09499999999998</v>
      </c>
      <c r="K13" s="195">
        <v>7.0941075491037564</v>
      </c>
      <c r="L13" s="741"/>
      <c r="M13" s="195">
        <v>142.44666666666666</v>
      </c>
      <c r="N13" s="195">
        <v>8.3073023918897491</v>
      </c>
      <c r="O13" s="742"/>
    </row>
    <row r="14" spans="2:17" ht="24" customHeight="1" x14ac:dyDescent="0.25">
      <c r="B14" s="1341"/>
      <c r="C14" s="1341"/>
      <c r="D14" s="204"/>
      <c r="E14" s="206"/>
      <c r="F14" s="348"/>
      <c r="G14" s="206"/>
      <c r="H14" s="206"/>
      <c r="I14" s="206"/>
      <c r="J14" s="204"/>
      <c r="K14" s="206"/>
      <c r="L14" s="743"/>
      <c r="M14" s="206"/>
      <c r="N14" s="206"/>
      <c r="O14" s="744"/>
    </row>
    <row r="15" spans="2:17" ht="24" customHeight="1" x14ac:dyDescent="0.25">
      <c r="B15" s="214">
        <v>22</v>
      </c>
      <c r="C15" s="215" t="s">
        <v>74</v>
      </c>
      <c r="D15" s="210">
        <v>118.66</v>
      </c>
      <c r="E15" s="212">
        <v>9.5963794218158363</v>
      </c>
      <c r="F15" s="352">
        <v>5.7159510967808469</v>
      </c>
      <c r="G15" s="212">
        <v>120.7</v>
      </c>
      <c r="H15" s="212">
        <v>6.804707548004596</v>
      </c>
      <c r="I15" s="212">
        <v>4.9880226811000794</v>
      </c>
      <c r="J15" s="210">
        <v>101.46</v>
      </c>
      <c r="K15" s="212">
        <v>7.4902002330755391</v>
      </c>
      <c r="L15" s="352">
        <v>7.1011136839783884</v>
      </c>
      <c r="M15" s="212">
        <v>124.74</v>
      </c>
      <c r="N15" s="212">
        <v>9.0289310374967116</v>
      </c>
      <c r="O15" s="212">
        <v>7.8522141671761636</v>
      </c>
    </row>
    <row r="16" spans="2:17" ht="24" customHeight="1" x14ac:dyDescent="0.25">
      <c r="B16" s="214"/>
      <c r="C16" s="215" t="s">
        <v>75</v>
      </c>
      <c r="D16" s="210">
        <v>120.02</v>
      </c>
      <c r="E16" s="212">
        <v>12.970632530120474</v>
      </c>
      <c r="F16" s="352">
        <v>6.3263041065482861</v>
      </c>
      <c r="G16" s="212">
        <v>120.69</v>
      </c>
      <c r="H16" s="212">
        <v>7.2323411816970218</v>
      </c>
      <c r="I16" s="212">
        <v>5.5590722068996623</v>
      </c>
      <c r="J16" s="210">
        <v>101.77</v>
      </c>
      <c r="K16" s="212">
        <v>8.949791242907601</v>
      </c>
      <c r="L16" s="352">
        <v>7.5736018386778792</v>
      </c>
      <c r="M16" s="212">
        <v>133.85</v>
      </c>
      <c r="N16" s="212">
        <v>10.155542753682823</v>
      </c>
      <c r="O16" s="212">
        <v>8.4541270592283446</v>
      </c>
    </row>
    <row r="17" spans="2:15" ht="24" customHeight="1" x14ac:dyDescent="0.25">
      <c r="B17" s="214"/>
      <c r="C17" s="215" t="s">
        <v>76</v>
      </c>
      <c r="D17" s="210">
        <v>123.22</v>
      </c>
      <c r="E17" s="212">
        <v>10.185102387552526</v>
      </c>
      <c r="F17" s="352">
        <v>6.3621640549768266</v>
      </c>
      <c r="G17" s="212">
        <v>123.27</v>
      </c>
      <c r="H17" s="212">
        <v>7.7534965034965042</v>
      </c>
      <c r="I17" s="212">
        <v>6.0099867083378333</v>
      </c>
      <c r="J17" s="210">
        <v>102.02</v>
      </c>
      <c r="K17" s="212">
        <v>6.2044555486154396</v>
      </c>
      <c r="L17" s="352">
        <v>7.2886423711920889</v>
      </c>
      <c r="M17" s="212">
        <v>135.28</v>
      </c>
      <c r="N17" s="212">
        <v>7.9562684542334949</v>
      </c>
      <c r="O17" s="212">
        <v>8.3484389029121253</v>
      </c>
    </row>
    <row r="18" spans="2:15" ht="24" customHeight="1" x14ac:dyDescent="0.25">
      <c r="B18" s="214"/>
      <c r="C18" s="215" t="s">
        <v>77</v>
      </c>
      <c r="D18" s="210">
        <v>143.97999999999999</v>
      </c>
      <c r="E18" s="212">
        <v>8.9189802556925546</v>
      </c>
      <c r="F18" s="352">
        <v>6.3748480111168959</v>
      </c>
      <c r="G18" s="212">
        <v>139.68</v>
      </c>
      <c r="H18" s="212">
        <v>6.6829603604979804</v>
      </c>
      <c r="I18" s="212">
        <v>6.1381185743161648</v>
      </c>
      <c r="J18" s="210">
        <v>112.46</v>
      </c>
      <c r="K18" s="212">
        <v>6.6578148710166873</v>
      </c>
      <c r="L18" s="352">
        <v>7.171328794666465</v>
      </c>
      <c r="M18" s="212">
        <v>156.77000000000001</v>
      </c>
      <c r="N18" s="212">
        <v>5.9328332995472577</v>
      </c>
      <c r="O18" s="212">
        <v>7.864224955301502</v>
      </c>
    </row>
    <row r="19" spans="2:15" ht="24" customHeight="1" x14ac:dyDescent="0.25">
      <c r="B19" s="214"/>
      <c r="C19" s="215" t="s">
        <v>66</v>
      </c>
      <c r="D19" s="210">
        <v>137.72</v>
      </c>
      <c r="E19" s="212">
        <v>11.037652180923963</v>
      </c>
      <c r="F19" s="352">
        <v>6.9854823704195379</v>
      </c>
      <c r="G19" s="212">
        <v>152.99</v>
      </c>
      <c r="H19" s="212">
        <v>7.3388058654318522</v>
      </c>
      <c r="I19" s="212">
        <v>6.3442543965309683</v>
      </c>
      <c r="J19" s="210">
        <v>117.6</v>
      </c>
      <c r="K19" s="212">
        <v>7.1135804718098106</v>
      </c>
      <c r="L19" s="352">
        <v>7.1619604887923627</v>
      </c>
      <c r="M19" s="212">
        <v>152.1</v>
      </c>
      <c r="N19" s="212">
        <v>9.7085978072706247</v>
      </c>
      <c r="O19" s="212">
        <v>8.1558180905897828</v>
      </c>
    </row>
    <row r="20" spans="2:15" ht="24" customHeight="1" x14ac:dyDescent="0.25">
      <c r="B20" s="214"/>
      <c r="C20" s="215" t="s">
        <v>67</v>
      </c>
      <c r="D20" s="210">
        <v>124.67</v>
      </c>
      <c r="E20" s="212">
        <v>11.015138023152282</v>
      </c>
      <c r="F20" s="352">
        <v>7.5982419669254009</v>
      </c>
      <c r="G20" s="212">
        <v>138.12</v>
      </c>
      <c r="H20" s="212">
        <v>7.63715710723194</v>
      </c>
      <c r="I20" s="212">
        <v>6.517339231314967</v>
      </c>
      <c r="J20" s="210">
        <v>104.78</v>
      </c>
      <c r="K20" s="212">
        <v>7.1151093845839286</v>
      </c>
      <c r="L20" s="352">
        <v>7.1560438425489759</v>
      </c>
      <c r="M20" s="212">
        <v>138.01</v>
      </c>
      <c r="N20" s="212">
        <v>9.8805732484076323</v>
      </c>
      <c r="O20" s="212">
        <v>8.3719028049315636</v>
      </c>
    </row>
    <row r="21" spans="2:15" ht="24" customHeight="1" x14ac:dyDescent="0.25">
      <c r="B21" s="214"/>
      <c r="C21" s="215" t="s">
        <v>68</v>
      </c>
      <c r="D21" s="210">
        <v>122</v>
      </c>
      <c r="E21" s="212">
        <v>9.9792662039123634</v>
      </c>
      <c r="F21" s="352">
        <v>8.1347369629645616</v>
      </c>
      <c r="G21" s="212">
        <v>119.74</v>
      </c>
      <c r="H21" s="212">
        <v>6.996693771780893</v>
      </c>
      <c r="I21" s="212">
        <v>6.5674542006483261</v>
      </c>
      <c r="J21" s="210">
        <v>102.41</v>
      </c>
      <c r="K21" s="212">
        <v>8.073026593499355</v>
      </c>
      <c r="L21" s="352">
        <v>7.255995858975095</v>
      </c>
      <c r="M21" s="212">
        <v>131.91999999999999</v>
      </c>
      <c r="N21" s="212">
        <v>8.5046882710972049</v>
      </c>
      <c r="O21" s="212">
        <v>8.3862645672093237</v>
      </c>
    </row>
    <row r="22" spans="2:15" ht="24" customHeight="1" x14ac:dyDescent="0.25">
      <c r="B22" s="214"/>
      <c r="C22" s="215" t="s">
        <v>69</v>
      </c>
      <c r="D22" s="210">
        <v>123.65</v>
      </c>
      <c r="E22" s="212">
        <v>10.678481919083428</v>
      </c>
      <c r="F22" s="352">
        <v>8.6299136007323973</v>
      </c>
      <c r="G22" s="212">
        <v>120.65</v>
      </c>
      <c r="H22" s="212">
        <v>7.4258748107915551</v>
      </c>
      <c r="I22" s="212">
        <v>6.6489676513857843</v>
      </c>
      <c r="J22" s="210">
        <v>103.16</v>
      </c>
      <c r="K22" s="212">
        <v>6.8572612388646981</v>
      </c>
      <c r="L22" s="352">
        <v>7.2161426249365945</v>
      </c>
      <c r="M22" s="212">
        <v>132.03</v>
      </c>
      <c r="N22" s="212">
        <v>8.3100902378999031</v>
      </c>
      <c r="O22" s="212">
        <v>8.3788121990369113</v>
      </c>
    </row>
    <row r="23" spans="2:15" ht="24" customHeight="1" x14ac:dyDescent="0.25">
      <c r="B23" s="214"/>
      <c r="C23" s="215" t="s">
        <v>70</v>
      </c>
      <c r="D23" s="210">
        <v>163.63999999999999</v>
      </c>
      <c r="E23" s="212">
        <v>10.777145951800705</v>
      </c>
      <c r="F23" s="352">
        <v>9.2497152619590128</v>
      </c>
      <c r="G23" s="212">
        <v>164.25</v>
      </c>
      <c r="H23" s="212">
        <v>6.7528922396984159</v>
      </c>
      <c r="I23" s="212">
        <v>6.6609307197366574</v>
      </c>
      <c r="J23" s="210">
        <v>123.75</v>
      </c>
      <c r="K23" s="212">
        <v>6.204943357363546</v>
      </c>
      <c r="L23" s="352">
        <v>7.1072883657763652</v>
      </c>
      <c r="M23" s="212">
        <v>196.76</v>
      </c>
      <c r="N23" s="212">
        <v>8.1693238042880534</v>
      </c>
      <c r="O23" s="212">
        <v>8.3521254989844973</v>
      </c>
    </row>
    <row r="24" spans="2:15" ht="24" customHeight="1" x14ac:dyDescent="0.25">
      <c r="B24" s="214"/>
      <c r="C24" s="215" t="s">
        <v>71</v>
      </c>
      <c r="D24" s="210">
        <v>151.27000000000001</v>
      </c>
      <c r="E24" s="212">
        <v>12.351455733808692</v>
      </c>
      <c r="F24" s="352">
        <v>9.9965966618925215</v>
      </c>
      <c r="G24" s="212">
        <v>165.14</v>
      </c>
      <c r="H24" s="212">
        <v>6.6795865633074714</v>
      </c>
      <c r="I24" s="212">
        <v>6.6628671047338051</v>
      </c>
      <c r="J24" s="210">
        <v>125.8</v>
      </c>
      <c r="K24" s="212">
        <v>6.9727891156462718</v>
      </c>
      <c r="L24" s="352">
        <v>7.0941075491037786</v>
      </c>
      <c r="M24" s="212">
        <v>162.19999999999999</v>
      </c>
      <c r="N24" s="212">
        <v>7.8816095776521378</v>
      </c>
      <c r="O24" s="212">
        <v>8.3073023918897491</v>
      </c>
    </row>
    <row r="25" spans="2:15" ht="24" customHeight="1" x14ac:dyDescent="0.25">
      <c r="B25" s="208">
        <v>23</v>
      </c>
      <c r="C25" s="209" t="s">
        <v>72</v>
      </c>
      <c r="D25" s="377">
        <v>126.73</v>
      </c>
      <c r="E25" s="378">
        <v>14.387580106507802</v>
      </c>
      <c r="F25" s="376">
        <v>10.698242739292564</v>
      </c>
      <c r="G25" s="378">
        <v>124.75</v>
      </c>
      <c r="H25" s="378">
        <v>12.09452781022553</v>
      </c>
      <c r="I25" s="378">
        <v>12.09452781022553</v>
      </c>
      <c r="J25" s="377">
        <v>105.11</v>
      </c>
      <c r="K25" s="378">
        <v>12.285012285012286</v>
      </c>
      <c r="L25" s="376">
        <v>12.285012285012286</v>
      </c>
      <c r="M25" s="378">
        <v>139.41999999999999</v>
      </c>
      <c r="N25" s="378">
        <v>14.063650494968494</v>
      </c>
      <c r="O25" s="378">
        <v>14.063650494968494</v>
      </c>
    </row>
    <row r="26" spans="2:15" ht="24" customHeight="1" x14ac:dyDescent="0.25">
      <c r="B26" s="214"/>
      <c r="C26" s="215" t="s">
        <v>73</v>
      </c>
      <c r="D26" s="210">
        <v>128.47999999999999</v>
      </c>
      <c r="E26" s="212">
        <v>14.970917225950764</v>
      </c>
      <c r="F26" s="352">
        <v>11.363109089503043</v>
      </c>
      <c r="G26" s="212">
        <v>124.27</v>
      </c>
      <c r="H26" s="212">
        <v>8.7702407002188121</v>
      </c>
      <c r="I26" s="212">
        <v>10.410570187106472</v>
      </c>
      <c r="J26" s="210">
        <v>107.77</v>
      </c>
      <c r="K26" s="212">
        <v>11.887458471760803</v>
      </c>
      <c r="L26" s="352">
        <v>12.083399147054163</v>
      </c>
      <c r="M26" s="212">
        <v>140.72999999999999</v>
      </c>
      <c r="N26" s="212">
        <v>13.979104235846762</v>
      </c>
      <c r="O26" s="212">
        <v>14.021164021164022</v>
      </c>
    </row>
    <row r="27" spans="2:15" ht="24" customHeight="1" x14ac:dyDescent="0.25">
      <c r="B27" s="214"/>
      <c r="C27" s="215" t="s">
        <v>74</v>
      </c>
      <c r="D27" s="210">
        <v>133.85</v>
      </c>
      <c r="E27" s="212">
        <v>12.801280970841056</v>
      </c>
      <c r="F27" s="352">
        <v>11.615717476270238</v>
      </c>
      <c r="G27" s="212">
        <v>130.09</v>
      </c>
      <c r="H27" s="212">
        <v>7.7796188898094476</v>
      </c>
      <c r="I27" s="212">
        <v>9.4934149722735626</v>
      </c>
      <c r="J27" s="210">
        <v>114.89</v>
      </c>
      <c r="K27" s="212">
        <v>13.236743544253905</v>
      </c>
      <c r="L27" s="352">
        <v>12.484985757918942</v>
      </c>
      <c r="M27" s="212">
        <v>139.61000000000001</v>
      </c>
      <c r="N27" s="212">
        <v>11.920795254128613</v>
      </c>
      <c r="O27" s="212">
        <v>13.31389698736638</v>
      </c>
    </row>
    <row r="28" spans="2:15" ht="24" customHeight="1" x14ac:dyDescent="0.25">
      <c r="B28" s="214"/>
      <c r="C28" s="215" t="s">
        <v>75</v>
      </c>
      <c r="D28" s="210">
        <v>133.16999999999999</v>
      </c>
      <c r="E28" s="212">
        <v>10.956507248791869</v>
      </c>
      <c r="F28" s="352">
        <v>11.46151612769426</v>
      </c>
      <c r="G28" s="212">
        <v>129.80000000000001</v>
      </c>
      <c r="H28" s="212">
        <v>7.5482641478167301</v>
      </c>
      <c r="I28" s="212">
        <v>8.9906409954382926</v>
      </c>
      <c r="J28" s="210">
        <v>111.16</v>
      </c>
      <c r="K28" s="212">
        <v>9.2266876289672783</v>
      </c>
      <c r="L28" s="352">
        <v>11.641570861735673</v>
      </c>
      <c r="M28" s="212">
        <v>149.84</v>
      </c>
      <c r="N28" s="212">
        <v>11.946208442286155</v>
      </c>
      <c r="O28" s="212">
        <v>12.950881437268258</v>
      </c>
    </row>
    <row r="29" spans="2:15" ht="24" customHeight="1" x14ac:dyDescent="0.25">
      <c r="B29" s="214"/>
      <c r="C29" s="215" t="s">
        <v>1046</v>
      </c>
      <c r="D29" s="210">
        <v>136.58000000000001</v>
      </c>
      <c r="E29" s="212">
        <v>10.842395714981334</v>
      </c>
      <c r="F29" s="352">
        <v>11.507095482074359</v>
      </c>
      <c r="G29" s="212">
        <v>133.88</v>
      </c>
      <c r="H29" s="212">
        <v>8.6071225764581705</v>
      </c>
      <c r="I29" s="212">
        <v>8.9105388004066199</v>
      </c>
      <c r="J29" s="210">
        <v>115.18</v>
      </c>
      <c r="K29" s="212">
        <v>12.899431484022749</v>
      </c>
      <c r="L29" s="352">
        <v>11.90072296942526</v>
      </c>
      <c r="M29" s="212">
        <v>152.94999999999999</v>
      </c>
      <c r="N29" s="212">
        <v>13.061797752808978</v>
      </c>
      <c r="O29" s="212">
        <v>12.974342136122718</v>
      </c>
    </row>
    <row r="30" spans="2:15" ht="24" customHeight="1" x14ac:dyDescent="0.25">
      <c r="B30" s="214"/>
      <c r="C30" s="215" t="s">
        <v>77</v>
      </c>
      <c r="D30" s="210">
        <v>161.75</v>
      </c>
      <c r="E30" s="212">
        <v>12.341991943325459</v>
      </c>
      <c r="F30" s="352">
        <v>11.821657957761801</v>
      </c>
      <c r="G30" s="212">
        <v>151.46</v>
      </c>
      <c r="H30" s="212">
        <v>8.4335624284077824</v>
      </c>
      <c r="I30" s="212">
        <v>8.819257960212612</v>
      </c>
      <c r="J30" s="210">
        <v>129.72</v>
      </c>
      <c r="K30" s="212">
        <v>15.347679174817719</v>
      </c>
      <c r="L30" s="352">
        <v>12.538674214995705</v>
      </c>
      <c r="M30" s="212">
        <v>175.75</v>
      </c>
      <c r="N30" s="212">
        <v>12.106908209478839</v>
      </c>
      <c r="O30" s="212">
        <v>12.803576361855495</v>
      </c>
    </row>
    <row r="31" spans="2:15" ht="24" customHeight="1" x14ac:dyDescent="0.25">
      <c r="B31" s="214"/>
      <c r="C31" s="215" t="s">
        <v>66</v>
      </c>
      <c r="D31" s="210">
        <v>149.43</v>
      </c>
      <c r="E31" s="212">
        <v>8.5027592216090575</v>
      </c>
      <c r="F31" s="352">
        <v>11.579089285112399</v>
      </c>
      <c r="G31" s="212">
        <v>162.12</v>
      </c>
      <c r="H31" s="212">
        <v>5.9677103078632499</v>
      </c>
      <c r="I31" s="212">
        <v>8.32512147881339</v>
      </c>
      <c r="J31" s="210">
        <v>133.11000000000001</v>
      </c>
      <c r="K31" s="212">
        <v>13.188775510204099</v>
      </c>
      <c r="L31" s="352">
        <v>12.644090232198991</v>
      </c>
      <c r="M31" s="212">
        <v>162.97999999999999</v>
      </c>
      <c r="N31" s="212">
        <v>7.1531886916502252</v>
      </c>
      <c r="O31" s="212">
        <v>11.897431571844287</v>
      </c>
    </row>
    <row r="32" spans="2:15" ht="24" customHeight="1" x14ac:dyDescent="0.25">
      <c r="B32" s="214"/>
      <c r="C32" s="215" t="s">
        <v>67</v>
      </c>
      <c r="D32" s="210"/>
      <c r="E32" s="212"/>
      <c r="F32" s="352"/>
      <c r="G32" s="212"/>
      <c r="H32" s="212"/>
      <c r="I32" s="212"/>
      <c r="J32" s="210"/>
      <c r="K32" s="212"/>
      <c r="L32" s="352"/>
      <c r="M32" s="212">
        <v>148.6</v>
      </c>
      <c r="N32" s="212">
        <v>7.6733570031157106</v>
      </c>
      <c r="O32" s="212">
        <v>11.360854158037647</v>
      </c>
    </row>
    <row r="33" spans="2:15" ht="2.15" customHeight="1" x14ac:dyDescent="0.35">
      <c r="B33" s="745"/>
      <c r="C33" s="746"/>
      <c r="D33" s="747"/>
      <c r="E33" s="747"/>
      <c r="F33" s="748"/>
      <c r="G33" s="747"/>
      <c r="H33" s="747"/>
      <c r="I33" s="748"/>
      <c r="J33" s="747"/>
      <c r="K33" s="747"/>
      <c r="L33" s="748"/>
      <c r="M33" s="747"/>
      <c r="N33" s="747"/>
      <c r="O33" s="748"/>
    </row>
    <row r="34" spans="2:15" ht="18" customHeight="1" x14ac:dyDescent="0.35">
      <c r="B34" s="749" t="s">
        <v>281</v>
      </c>
      <c r="C34" s="750"/>
      <c r="D34" s="750"/>
      <c r="E34" s="750"/>
      <c r="F34" s="750"/>
      <c r="G34" s="751"/>
      <c r="H34" s="751"/>
      <c r="I34" s="751"/>
      <c r="J34" s="751"/>
      <c r="K34" s="234"/>
      <c r="L34" s="751"/>
      <c r="M34" s="751"/>
      <c r="N34" s="751"/>
      <c r="O34" s="234"/>
    </row>
    <row r="35" spans="2:15" ht="18" customHeight="1" x14ac:dyDescent="0.35">
      <c r="B35" s="752"/>
      <c r="C35" s="752"/>
      <c r="D35" s="752"/>
      <c r="E35" s="752"/>
      <c r="F35" s="752"/>
      <c r="G35" s="753"/>
      <c r="H35" s="753"/>
      <c r="I35" s="753"/>
      <c r="J35" s="753"/>
      <c r="K35" s="225"/>
      <c r="L35" s="753"/>
      <c r="M35" s="753"/>
      <c r="N35" s="753"/>
      <c r="O35" s="225"/>
    </row>
    <row r="36" spans="2:15" ht="5.15" customHeight="1" x14ac:dyDescent="0.35">
      <c r="B36" s="754"/>
      <c r="C36" s="754"/>
      <c r="D36" s="754"/>
      <c r="E36" s="754"/>
      <c r="F36" s="754"/>
      <c r="G36" s="753"/>
      <c r="H36" s="753"/>
      <c r="I36" s="753"/>
      <c r="J36" s="753"/>
      <c r="K36" s="753"/>
      <c r="L36" s="753"/>
      <c r="M36" s="753"/>
      <c r="N36" s="753"/>
      <c r="O36" s="753"/>
    </row>
    <row r="37" spans="2:15" ht="5.15" customHeight="1" x14ac:dyDescent="0.35">
      <c r="B37" s="754"/>
      <c r="C37" s="754"/>
      <c r="D37" s="754"/>
      <c r="E37" s="754"/>
      <c r="F37" s="754"/>
      <c r="G37" s="753"/>
      <c r="H37" s="753"/>
      <c r="I37" s="753"/>
      <c r="J37" s="753"/>
      <c r="K37" s="753"/>
      <c r="L37" s="753"/>
      <c r="M37" s="753"/>
      <c r="N37" s="753"/>
      <c r="O37" s="753"/>
    </row>
    <row r="38" spans="2:15" ht="5.15" customHeight="1" x14ac:dyDescent="0.35">
      <c r="B38" s="754"/>
      <c r="C38" s="754"/>
      <c r="D38" s="754"/>
      <c r="E38" s="754"/>
      <c r="F38" s="754"/>
      <c r="G38" s="753"/>
      <c r="H38" s="753"/>
      <c r="I38" s="753"/>
      <c r="J38" s="753"/>
      <c r="K38" s="753"/>
      <c r="L38" s="753"/>
      <c r="M38" s="753"/>
      <c r="N38" s="753"/>
      <c r="O38" s="753"/>
    </row>
    <row r="39" spans="2:15" ht="5.15" customHeight="1" x14ac:dyDescent="0.35">
      <c r="B39" s="754"/>
      <c r="C39" s="754"/>
      <c r="D39" s="754"/>
      <c r="E39" s="754"/>
      <c r="F39" s="754"/>
      <c r="G39" s="753"/>
      <c r="H39" s="753"/>
      <c r="I39" s="753"/>
      <c r="J39" s="753"/>
      <c r="K39" s="753"/>
      <c r="L39" s="753"/>
      <c r="M39" s="753"/>
      <c r="N39" s="753"/>
      <c r="O39" s="753"/>
    </row>
    <row r="40" spans="2:15" ht="5.15" customHeight="1" x14ac:dyDescent="0.35">
      <c r="B40" s="754"/>
      <c r="C40" s="754"/>
      <c r="D40" s="754"/>
      <c r="E40" s="754"/>
      <c r="F40" s="754"/>
      <c r="G40" s="753"/>
      <c r="H40" s="753"/>
      <c r="I40" s="753"/>
      <c r="J40" s="753"/>
      <c r="K40" s="753"/>
      <c r="L40" s="753"/>
      <c r="M40" s="753"/>
      <c r="N40" s="753"/>
      <c r="O40" s="753"/>
    </row>
    <row r="41" spans="2:15" ht="4" customHeight="1" x14ac:dyDescent="0.35">
      <c r="B41" s="754"/>
      <c r="C41" s="754"/>
      <c r="D41" s="754"/>
      <c r="E41" s="754"/>
      <c r="F41" s="754"/>
      <c r="G41" s="753"/>
      <c r="H41" s="753"/>
      <c r="I41" s="753"/>
      <c r="J41" s="753"/>
      <c r="K41" s="753"/>
      <c r="L41" s="753"/>
      <c r="M41" s="753"/>
      <c r="N41" s="753"/>
      <c r="O41" s="753"/>
    </row>
    <row r="42" spans="2:15" ht="4" customHeight="1" x14ac:dyDescent="0.35">
      <c r="B42" s="754"/>
      <c r="C42" s="754"/>
      <c r="D42" s="754"/>
      <c r="E42" s="754"/>
      <c r="F42" s="754"/>
      <c r="G42" s="753"/>
      <c r="H42" s="753"/>
      <c r="I42" s="753"/>
      <c r="J42" s="753"/>
      <c r="K42" s="753"/>
      <c r="L42" s="753"/>
      <c r="M42" s="753"/>
      <c r="N42" s="753"/>
      <c r="O42" s="753"/>
    </row>
    <row r="43" spans="2:15" ht="4" customHeight="1" x14ac:dyDescent="0.35">
      <c r="B43" s="754"/>
      <c r="C43" s="754"/>
      <c r="D43" s="754"/>
      <c r="E43" s="754"/>
      <c r="F43" s="754"/>
      <c r="G43" s="753"/>
      <c r="H43" s="753"/>
      <c r="I43" s="753"/>
      <c r="J43" s="753"/>
      <c r="K43" s="753"/>
      <c r="L43" s="753"/>
      <c r="M43" s="753"/>
      <c r="N43" s="753"/>
      <c r="O43" s="753"/>
    </row>
    <row r="44" spans="2:15" ht="4" customHeight="1" x14ac:dyDescent="0.35">
      <c r="B44" s="754"/>
      <c r="C44" s="754"/>
      <c r="D44" s="754"/>
      <c r="E44" s="754"/>
      <c r="F44" s="754"/>
      <c r="G44" s="753"/>
      <c r="H44" s="753"/>
      <c r="I44" s="753"/>
      <c r="J44" s="753"/>
      <c r="K44" s="753"/>
      <c r="L44" s="753"/>
      <c r="M44" s="753"/>
      <c r="N44" s="753"/>
      <c r="O44" s="753"/>
    </row>
    <row r="45" spans="2:15" ht="4" customHeight="1" x14ac:dyDescent="0.35">
      <c r="B45" s="754"/>
      <c r="C45" s="754"/>
      <c r="D45" s="754"/>
      <c r="E45" s="754"/>
      <c r="F45" s="754"/>
      <c r="G45" s="753"/>
      <c r="H45" s="753"/>
      <c r="I45" s="753"/>
      <c r="J45" s="753"/>
      <c r="K45" s="753"/>
      <c r="L45" s="753"/>
      <c r="M45" s="753"/>
      <c r="N45" s="753"/>
      <c r="O45" s="753"/>
    </row>
    <row r="46" spans="2:15" ht="4" customHeight="1" x14ac:dyDescent="0.35">
      <c r="B46" s="754"/>
      <c r="C46" s="754"/>
      <c r="D46" s="754"/>
      <c r="E46" s="754"/>
      <c r="F46" s="754"/>
      <c r="G46" s="753"/>
      <c r="H46" s="753"/>
      <c r="I46" s="753"/>
      <c r="J46" s="753"/>
      <c r="K46" s="753"/>
      <c r="L46" s="753"/>
      <c r="M46" s="753"/>
      <c r="N46" s="753"/>
      <c r="O46" s="753"/>
    </row>
    <row r="47" spans="2:15" ht="4" customHeight="1" x14ac:dyDescent="0.35">
      <c r="B47" s="754"/>
      <c r="C47" s="754"/>
      <c r="D47" s="754"/>
      <c r="E47" s="754"/>
      <c r="F47" s="754"/>
      <c r="G47" s="753"/>
      <c r="H47" s="753"/>
      <c r="I47" s="753"/>
      <c r="J47" s="753"/>
      <c r="K47" s="753"/>
      <c r="L47" s="753"/>
      <c r="M47" s="753"/>
      <c r="N47" s="753"/>
      <c r="O47" s="753"/>
    </row>
    <row r="48" spans="2:15" ht="4" customHeight="1" x14ac:dyDescent="0.35">
      <c r="B48" s="754"/>
      <c r="C48" s="754"/>
      <c r="D48" s="754"/>
      <c r="E48" s="754"/>
      <c r="F48" s="754"/>
      <c r="G48" s="753"/>
      <c r="H48" s="753"/>
      <c r="I48" s="753"/>
      <c r="J48" s="753"/>
      <c r="K48" s="753"/>
      <c r="L48" s="753"/>
      <c r="M48" s="753"/>
      <c r="N48" s="753"/>
      <c r="O48" s="753"/>
    </row>
    <row r="49" spans="2:15" ht="5.15" customHeight="1" x14ac:dyDescent="0.35">
      <c r="B49" s="754"/>
      <c r="C49" s="754"/>
      <c r="D49" s="754"/>
      <c r="E49" s="754"/>
      <c r="F49" s="754"/>
      <c r="G49" s="753"/>
      <c r="H49" s="753"/>
      <c r="I49" s="753"/>
      <c r="J49" s="753"/>
      <c r="K49" s="753"/>
      <c r="L49" s="753"/>
      <c r="M49" s="753"/>
      <c r="N49" s="753"/>
      <c r="O49" s="753"/>
    </row>
    <row r="50" spans="2:15" ht="5.15" customHeight="1" x14ac:dyDescent="0.35">
      <c r="B50" s="754"/>
      <c r="C50" s="754"/>
      <c r="D50" s="754"/>
      <c r="E50" s="754"/>
      <c r="F50" s="754"/>
      <c r="G50" s="753"/>
      <c r="H50" s="753"/>
      <c r="I50" s="753"/>
      <c r="J50" s="753"/>
      <c r="K50" s="753"/>
      <c r="L50" s="753"/>
      <c r="M50" s="753"/>
      <c r="N50" s="753"/>
      <c r="O50" s="753"/>
    </row>
    <row r="51" spans="2:15" ht="5.15" customHeight="1" x14ac:dyDescent="0.35">
      <c r="B51" s="754"/>
      <c r="C51" s="754"/>
      <c r="D51" s="754"/>
      <c r="E51" s="754"/>
      <c r="F51" s="754"/>
      <c r="G51" s="753"/>
      <c r="H51" s="753"/>
      <c r="I51" s="753"/>
      <c r="J51" s="753"/>
      <c r="K51" s="753"/>
      <c r="L51" s="753"/>
      <c r="M51" s="753"/>
      <c r="N51" s="753"/>
      <c r="O51" s="753"/>
    </row>
    <row r="52" spans="2:15" ht="5.15" customHeight="1" x14ac:dyDescent="0.35">
      <c r="B52" s="754"/>
      <c r="C52" s="754"/>
      <c r="D52" s="754"/>
      <c r="E52" s="754"/>
      <c r="F52" s="754"/>
      <c r="G52" s="753"/>
      <c r="H52" s="753"/>
      <c r="I52" s="753"/>
      <c r="J52" s="753"/>
      <c r="K52" s="753"/>
      <c r="L52" s="753"/>
      <c r="M52" s="753"/>
      <c r="N52" s="753"/>
      <c r="O52" s="753"/>
    </row>
    <row r="53" spans="2:15" ht="5.15" customHeight="1" x14ac:dyDescent="0.35">
      <c r="B53" s="754"/>
      <c r="C53" s="754"/>
      <c r="D53" s="754"/>
      <c r="E53" s="754"/>
      <c r="F53" s="754"/>
      <c r="G53" s="753"/>
      <c r="H53" s="753"/>
      <c r="I53" s="753"/>
      <c r="J53" s="753"/>
      <c r="K53" s="753"/>
      <c r="L53" s="753"/>
      <c r="M53" s="753"/>
      <c r="N53" s="753"/>
      <c r="O53" s="753"/>
    </row>
    <row r="54" spans="2:15" ht="5.15" customHeight="1" x14ac:dyDescent="0.35">
      <c r="B54" s="754"/>
      <c r="C54" s="754"/>
      <c r="D54" s="754"/>
      <c r="E54" s="754"/>
      <c r="F54" s="754"/>
      <c r="G54" s="753"/>
      <c r="H54" s="753"/>
      <c r="I54" s="753"/>
      <c r="J54" s="753"/>
      <c r="K54" s="753"/>
      <c r="L54" s="753"/>
      <c r="M54" s="753"/>
      <c r="N54" s="753"/>
      <c r="O54" s="753"/>
    </row>
    <row r="55" spans="2:15" ht="5.15" customHeight="1" x14ac:dyDescent="0.35">
      <c r="B55" s="754"/>
      <c r="C55" s="754"/>
      <c r="D55" s="754"/>
      <c r="E55" s="754"/>
      <c r="F55" s="754"/>
      <c r="G55" s="753"/>
      <c r="H55" s="753"/>
      <c r="I55" s="753"/>
      <c r="J55" s="753"/>
      <c r="K55" s="753"/>
      <c r="L55" s="753"/>
      <c r="M55" s="753"/>
      <c r="N55" s="753"/>
      <c r="O55" s="753"/>
    </row>
    <row r="56" spans="2:15" ht="5.15" customHeight="1" x14ac:dyDescent="0.35">
      <c r="B56" s="754"/>
      <c r="C56" s="754"/>
      <c r="D56" s="754"/>
      <c r="E56" s="754"/>
      <c r="F56" s="754"/>
      <c r="G56" s="753"/>
      <c r="H56" s="753"/>
      <c r="I56" s="753"/>
      <c r="J56" s="753"/>
      <c r="K56" s="753"/>
      <c r="L56" s="753"/>
      <c r="M56" s="753"/>
      <c r="N56" s="753"/>
      <c r="O56" s="753"/>
    </row>
    <row r="57" spans="2:15" ht="2.15" customHeight="1" x14ac:dyDescent="0.35">
      <c r="B57" s="754"/>
      <c r="C57" s="754"/>
      <c r="D57" s="754"/>
      <c r="E57" s="754"/>
      <c r="F57" s="754"/>
      <c r="G57" s="753"/>
      <c r="H57" s="753"/>
      <c r="I57" s="753"/>
      <c r="J57" s="753"/>
      <c r="K57" s="753"/>
      <c r="L57" s="753"/>
      <c r="M57" s="753"/>
      <c r="N57" s="753"/>
      <c r="O57" s="753"/>
    </row>
    <row r="58" spans="2:15" ht="2.15" customHeight="1" x14ac:dyDescent="0.35">
      <c r="B58" s="754"/>
      <c r="C58" s="754"/>
      <c r="D58" s="754"/>
      <c r="E58" s="754"/>
      <c r="F58" s="754"/>
      <c r="G58" s="753"/>
      <c r="H58" s="753"/>
      <c r="I58" s="753"/>
      <c r="J58" s="753"/>
      <c r="K58" s="753"/>
      <c r="L58" s="753"/>
      <c r="M58" s="753"/>
      <c r="N58" s="753"/>
      <c r="O58" s="753"/>
    </row>
    <row r="59" spans="2:15" ht="2.15" customHeight="1" x14ac:dyDescent="0.35">
      <c r="B59" s="754"/>
      <c r="C59" s="754"/>
      <c r="D59" s="754"/>
      <c r="E59" s="754"/>
      <c r="F59" s="754"/>
      <c r="G59" s="753"/>
      <c r="H59" s="753"/>
      <c r="I59" s="753"/>
      <c r="J59" s="753"/>
      <c r="K59" s="753"/>
      <c r="L59" s="753"/>
      <c r="M59" s="753"/>
      <c r="N59" s="753"/>
      <c r="O59" s="753"/>
    </row>
    <row r="60" spans="2:15" ht="2.15" customHeight="1" x14ac:dyDescent="0.35">
      <c r="B60" s="754"/>
      <c r="C60" s="754"/>
      <c r="D60" s="754"/>
      <c r="E60" s="754"/>
      <c r="F60" s="754"/>
      <c r="G60" s="753"/>
      <c r="H60" s="753"/>
      <c r="I60" s="753"/>
      <c r="J60" s="753"/>
      <c r="K60" s="753"/>
      <c r="L60" s="753"/>
      <c r="M60" s="753"/>
      <c r="N60" s="753"/>
      <c r="O60" s="753"/>
    </row>
    <row r="61" spans="2:15" ht="2.15" customHeight="1" x14ac:dyDescent="0.35">
      <c r="B61" s="754"/>
      <c r="C61" s="754"/>
      <c r="D61" s="754"/>
      <c r="E61" s="754"/>
      <c r="F61" s="754"/>
      <c r="G61" s="753"/>
      <c r="H61" s="753"/>
      <c r="I61" s="753"/>
      <c r="J61" s="753"/>
      <c r="K61" s="753"/>
      <c r="L61" s="753"/>
      <c r="M61" s="753"/>
      <c r="N61" s="753"/>
      <c r="O61" s="753"/>
    </row>
    <row r="62" spans="2:15" ht="8.15" customHeight="1" x14ac:dyDescent="0.35">
      <c r="B62" s="754"/>
      <c r="C62" s="754"/>
      <c r="D62" s="754"/>
      <c r="E62" s="754"/>
      <c r="F62" s="754"/>
      <c r="G62" s="753"/>
      <c r="H62" s="753"/>
      <c r="I62" s="753"/>
      <c r="J62" s="753"/>
      <c r="K62" s="753"/>
      <c r="L62" s="753"/>
      <c r="M62" s="753"/>
      <c r="N62" s="753"/>
      <c r="O62" s="753"/>
    </row>
    <row r="63" spans="2:15" ht="30" customHeight="1" x14ac:dyDescent="0.35">
      <c r="B63" s="754"/>
      <c r="C63" s="754"/>
      <c r="D63" s="754"/>
      <c r="E63" s="754"/>
      <c r="F63" s="754"/>
      <c r="G63" s="753"/>
      <c r="H63" s="753"/>
      <c r="I63" s="753"/>
      <c r="J63" s="753"/>
      <c r="K63" s="753"/>
      <c r="L63" s="753"/>
      <c r="M63" s="753"/>
      <c r="N63" s="753"/>
      <c r="O63" s="753"/>
    </row>
    <row r="64" spans="2:15" ht="24" customHeight="1" x14ac:dyDescent="0.35">
      <c r="B64" s="754"/>
      <c r="C64" s="754"/>
      <c r="D64" s="754"/>
      <c r="E64" s="754"/>
      <c r="F64" s="754"/>
      <c r="G64" s="753"/>
      <c r="H64" s="753"/>
      <c r="I64" s="753"/>
      <c r="J64" s="753"/>
      <c r="K64" s="753"/>
      <c r="L64" s="753"/>
      <c r="M64" s="753"/>
      <c r="N64" s="753"/>
      <c r="O64" s="753"/>
    </row>
    <row r="65" spans="2:15" ht="18" customHeight="1" x14ac:dyDescent="0.4">
      <c r="B65" s="39" t="s">
        <v>554</v>
      </c>
      <c r="C65" s="739"/>
      <c r="D65" s="739"/>
      <c r="E65" s="739"/>
      <c r="F65" s="739"/>
      <c r="G65" s="753"/>
      <c r="H65" s="753"/>
      <c r="I65" s="753"/>
      <c r="J65" s="753"/>
      <c r="K65" s="753"/>
      <c r="L65" s="753"/>
      <c r="M65" s="753"/>
      <c r="N65" s="753"/>
      <c r="O65" s="753"/>
    </row>
    <row r="66" spans="2:15" ht="22.5" customHeight="1" x14ac:dyDescent="0.25">
      <c r="B66" s="2009"/>
      <c r="C66" s="2010"/>
      <c r="D66" s="2013" t="s">
        <v>555</v>
      </c>
      <c r="E66" s="2013"/>
      <c r="F66" s="2013"/>
      <c r="G66" s="2013"/>
      <c r="H66" s="2015" t="s">
        <v>556</v>
      </c>
      <c r="I66" s="2015"/>
      <c r="J66" s="2015" t="s">
        <v>557</v>
      </c>
      <c r="K66" s="2015"/>
      <c r="L66" s="2015"/>
      <c r="M66" s="2015"/>
      <c r="N66" s="2015"/>
      <c r="O66" s="2017"/>
    </row>
    <row r="67" spans="2:15" ht="45" customHeight="1" x14ac:dyDescent="0.25">
      <c r="B67" s="2011"/>
      <c r="C67" s="2012"/>
      <c r="D67" s="2014"/>
      <c r="E67" s="2014"/>
      <c r="F67" s="2014"/>
      <c r="G67" s="2014"/>
      <c r="H67" s="2016"/>
      <c r="I67" s="2016"/>
      <c r="J67" s="2018" t="s">
        <v>558</v>
      </c>
      <c r="K67" s="2019"/>
      <c r="L67" s="2018" t="s">
        <v>559</v>
      </c>
      <c r="M67" s="2019"/>
      <c r="N67" s="2018" t="s">
        <v>560</v>
      </c>
      <c r="O67" s="2020"/>
    </row>
    <row r="68" spans="2:15" ht="25.5" customHeight="1" x14ac:dyDescent="0.25">
      <c r="B68" s="2011"/>
      <c r="C68" s="2012"/>
      <c r="D68" s="2016" t="s">
        <v>362</v>
      </c>
      <c r="E68" s="2016" t="s">
        <v>549</v>
      </c>
      <c r="F68" s="2016" t="s">
        <v>363</v>
      </c>
      <c r="G68" s="2021" t="s">
        <v>561</v>
      </c>
      <c r="H68" s="2016" t="s">
        <v>562</v>
      </c>
      <c r="I68" s="2016"/>
      <c r="J68" s="2016" t="s">
        <v>0</v>
      </c>
      <c r="K68" s="2016" t="s">
        <v>59</v>
      </c>
      <c r="L68" s="2016" t="s">
        <v>0</v>
      </c>
      <c r="M68" s="2016" t="s">
        <v>59</v>
      </c>
      <c r="N68" s="2016" t="s">
        <v>0</v>
      </c>
      <c r="O68" s="2022" t="s">
        <v>59</v>
      </c>
    </row>
    <row r="69" spans="2:15" ht="20.149999999999999" customHeight="1" x14ac:dyDescent="0.25">
      <c r="B69" s="2011"/>
      <c r="C69" s="2012"/>
      <c r="D69" s="2021"/>
      <c r="E69" s="2021"/>
      <c r="F69" s="2021"/>
      <c r="G69" s="2024"/>
      <c r="H69" s="2021"/>
      <c r="I69" s="2021"/>
      <c r="J69" s="2021"/>
      <c r="K69" s="2021"/>
      <c r="L69" s="2021"/>
      <c r="M69" s="2021"/>
      <c r="N69" s="2021"/>
      <c r="O69" s="2023"/>
    </row>
    <row r="70" spans="2:15" ht="24" customHeight="1" x14ac:dyDescent="0.25">
      <c r="B70" s="1350">
        <v>2020</v>
      </c>
      <c r="C70" s="1350"/>
      <c r="D70" s="755">
        <v>2.1126597241179823</v>
      </c>
      <c r="E70" s="755">
        <v>-0.7835607098641284</v>
      </c>
      <c r="F70" s="755">
        <v>3.5963760996947647</v>
      </c>
      <c r="G70" s="755">
        <v>1.3669697231774913</v>
      </c>
      <c r="H70" s="2005">
        <v>2.8026739662180526</v>
      </c>
      <c r="I70" s="2006"/>
      <c r="J70" s="193">
        <v>100</v>
      </c>
      <c r="K70" s="342">
        <v>8.30129420046568</v>
      </c>
      <c r="L70" s="195">
        <v>100</v>
      </c>
      <c r="M70" s="196">
        <v>2.1241830065359402</v>
      </c>
      <c r="N70" s="193">
        <v>100</v>
      </c>
      <c r="O70" s="195">
        <v>-5.4149917238117684</v>
      </c>
    </row>
    <row r="71" spans="2:15" ht="24" customHeight="1" x14ac:dyDescent="0.25">
      <c r="B71" s="1350">
        <v>2021</v>
      </c>
      <c r="C71" s="1350"/>
      <c r="D71" s="755">
        <v>4.5933206359382472</v>
      </c>
      <c r="E71" s="755">
        <v>5.7471094121601896</v>
      </c>
      <c r="F71" s="755">
        <v>3.7705342906485084</v>
      </c>
      <c r="G71" s="755">
        <v>3.5327324169034169</v>
      </c>
      <c r="H71" s="2005">
        <v>3.2117795570016967</v>
      </c>
      <c r="I71" s="2006"/>
      <c r="J71" s="193">
        <v>101.75</v>
      </c>
      <c r="K71" s="342">
        <v>1.7500000000000071</v>
      </c>
      <c r="L71" s="195">
        <v>103.71499999999999</v>
      </c>
      <c r="M71" s="196">
        <v>3.7149999999999794</v>
      </c>
      <c r="N71" s="193">
        <v>101.8175</v>
      </c>
      <c r="O71" s="195">
        <v>1.8175000000000052</v>
      </c>
    </row>
    <row r="72" spans="2:15" ht="24" customHeight="1" x14ac:dyDescent="0.25">
      <c r="B72" s="1350">
        <v>2022</v>
      </c>
      <c r="C72" s="1350"/>
      <c r="D72" s="755">
        <v>4.0363913307079669</v>
      </c>
      <c r="E72" s="755">
        <v>4.2943522747949325</v>
      </c>
      <c r="F72" s="755">
        <v>4.9962458249169339</v>
      </c>
      <c r="G72" s="755">
        <v>3.2223732824699924</v>
      </c>
      <c r="H72" s="2005">
        <v>4.9136206863846681</v>
      </c>
      <c r="I72" s="2006"/>
      <c r="J72" s="193">
        <v>106.005</v>
      </c>
      <c r="K72" s="342">
        <v>4.1818181818181754</v>
      </c>
      <c r="L72" s="195">
        <v>108.3125</v>
      </c>
      <c r="M72" s="196">
        <v>4.4328207106011819</v>
      </c>
      <c r="N72" s="193">
        <v>102.21249999999999</v>
      </c>
      <c r="O72" s="195">
        <v>0.38794902644436746</v>
      </c>
    </row>
    <row r="73" spans="2:15" ht="24" customHeight="1" x14ac:dyDescent="0.25">
      <c r="B73" s="1341"/>
      <c r="C73" s="1341"/>
      <c r="D73" s="756"/>
      <c r="E73" s="756"/>
      <c r="F73" s="756"/>
      <c r="G73" s="756"/>
      <c r="H73" s="2007"/>
      <c r="I73" s="2008"/>
      <c r="J73" s="204"/>
      <c r="K73" s="348"/>
      <c r="L73" s="206"/>
      <c r="M73" s="207"/>
      <c r="N73" s="204"/>
      <c r="O73" s="206"/>
    </row>
    <row r="74" spans="2:15" ht="24" customHeight="1" x14ac:dyDescent="0.25">
      <c r="B74" s="214">
        <v>22</v>
      </c>
      <c r="C74" s="215" t="s">
        <v>74</v>
      </c>
      <c r="D74" s="757">
        <v>2.1890503781911042</v>
      </c>
      <c r="E74" s="757">
        <v>4.3344017585581263</v>
      </c>
      <c r="F74" s="757">
        <v>3.5753636329700411</v>
      </c>
      <c r="G74" s="757">
        <v>0.80435721343687927</v>
      </c>
      <c r="H74" s="2001">
        <v>3.6008107026978973</v>
      </c>
      <c r="I74" s="2001"/>
      <c r="J74" s="210">
        <v>89.91</v>
      </c>
      <c r="K74" s="352">
        <v>-0.34360452227887306</v>
      </c>
      <c r="L74" s="212">
        <v>96.05</v>
      </c>
      <c r="M74" s="213">
        <v>3.346244889175809</v>
      </c>
      <c r="N74" s="210">
        <v>106.8</v>
      </c>
      <c r="O74" s="212">
        <v>3.6591284092011955</v>
      </c>
    </row>
    <row r="75" spans="2:15" ht="24" customHeight="1" x14ac:dyDescent="0.25">
      <c r="B75" s="214"/>
      <c r="C75" s="215" t="s">
        <v>75</v>
      </c>
      <c r="D75" s="757">
        <v>2.670578406945312</v>
      </c>
      <c r="E75" s="757">
        <v>4.8089602912709584</v>
      </c>
      <c r="F75" s="757">
        <v>4.3789067127241177</v>
      </c>
      <c r="G75" s="757">
        <v>1.7376011020357129</v>
      </c>
      <c r="H75" s="2001">
        <v>4.1775216198563028</v>
      </c>
      <c r="I75" s="2001"/>
      <c r="J75" s="210"/>
      <c r="K75" s="352"/>
      <c r="L75" s="212"/>
      <c r="M75" s="213"/>
      <c r="N75" s="210"/>
      <c r="O75" s="212"/>
    </row>
    <row r="76" spans="2:15" ht="24" customHeight="1" x14ac:dyDescent="0.25">
      <c r="B76" s="214"/>
      <c r="C76" s="215" t="s">
        <v>76</v>
      </c>
      <c r="D76" s="757">
        <v>3.0276944398366368</v>
      </c>
      <c r="E76" s="757">
        <v>4.5447666625497929</v>
      </c>
      <c r="F76" s="757">
        <v>4.4725950136290216</v>
      </c>
      <c r="G76" s="757">
        <v>1.7630372632321478</v>
      </c>
      <c r="H76" s="2001">
        <v>4.0919599097861754</v>
      </c>
      <c r="I76" s="2001"/>
      <c r="J76" s="210"/>
      <c r="K76" s="352"/>
      <c r="L76" s="212"/>
      <c r="M76" s="213"/>
      <c r="N76" s="210"/>
      <c r="O76" s="212"/>
    </row>
    <row r="77" spans="2:15" ht="24" customHeight="1" x14ac:dyDescent="0.25">
      <c r="B77" s="214"/>
      <c r="C77" s="215" t="s">
        <v>77</v>
      </c>
      <c r="D77" s="757">
        <v>3.15438486647317</v>
      </c>
      <c r="E77" s="757">
        <v>4.5045224243961846</v>
      </c>
      <c r="F77" s="757">
        <v>4.1852583525076703</v>
      </c>
      <c r="G77" s="757">
        <v>1.6334090305245574</v>
      </c>
      <c r="H77" s="2001">
        <v>4.2970169740000284</v>
      </c>
      <c r="I77" s="2001"/>
      <c r="J77" s="210">
        <v>109.03</v>
      </c>
      <c r="K77" s="352">
        <v>7.4928522133490993</v>
      </c>
      <c r="L77" s="212">
        <v>111.22</v>
      </c>
      <c r="M77" s="213">
        <v>4.1580820378348093</v>
      </c>
      <c r="N77" s="210">
        <v>101.74</v>
      </c>
      <c r="O77" s="212">
        <v>-3.0770696389444629</v>
      </c>
    </row>
    <row r="78" spans="2:15" ht="24" customHeight="1" x14ac:dyDescent="0.25">
      <c r="B78" s="214"/>
      <c r="C78" s="215" t="s">
        <v>66</v>
      </c>
      <c r="D78" s="757">
        <v>3.3850170356615417</v>
      </c>
      <c r="E78" s="757">
        <v>4.5849337206273821</v>
      </c>
      <c r="F78" s="757">
        <v>4.4154975630928961</v>
      </c>
      <c r="G78" s="757">
        <v>1.8886964065968126</v>
      </c>
      <c r="H78" s="2001">
        <v>4.1699878478326573</v>
      </c>
      <c r="I78" s="2001"/>
      <c r="J78" s="210"/>
      <c r="K78" s="352"/>
      <c r="L78" s="212"/>
      <c r="M78" s="213"/>
      <c r="N78" s="210"/>
      <c r="O78" s="212"/>
    </row>
    <row r="79" spans="2:15" ht="24" customHeight="1" x14ac:dyDescent="0.25">
      <c r="B79" s="214"/>
      <c r="C79" s="215" t="s">
        <v>67</v>
      </c>
      <c r="D79" s="757">
        <v>3.5896494852826866</v>
      </c>
      <c r="E79" s="757">
        <v>4.5856124084577621</v>
      </c>
      <c r="F79" s="757">
        <v>4.6441834001976545</v>
      </c>
      <c r="G79" s="757">
        <v>2.0847158447023784</v>
      </c>
      <c r="H79" s="2001">
        <v>4.1913423076001814</v>
      </c>
      <c r="I79" s="2001"/>
      <c r="J79" s="210"/>
      <c r="K79" s="352"/>
      <c r="L79" s="212"/>
      <c r="M79" s="213"/>
      <c r="N79" s="210"/>
      <c r="O79" s="212"/>
    </row>
    <row r="80" spans="2:15" ht="24" customHeight="1" x14ac:dyDescent="0.25">
      <c r="B80" s="214"/>
      <c r="C80" s="215" t="s">
        <v>68</v>
      </c>
      <c r="D80" s="757">
        <v>3.6872288446233581</v>
      </c>
      <c r="E80" s="757">
        <v>4.6994543673336109</v>
      </c>
      <c r="F80" s="757">
        <v>4.7117811974643375</v>
      </c>
      <c r="G80" s="757">
        <v>2.2842551579749459</v>
      </c>
      <c r="H80" s="2001">
        <v>5.4459624565457396</v>
      </c>
      <c r="I80" s="2001"/>
      <c r="J80" s="210">
        <v>108.81</v>
      </c>
      <c r="K80" s="352">
        <v>6.1043393466601703</v>
      </c>
      <c r="L80" s="212">
        <v>104.33</v>
      </c>
      <c r="M80" s="213">
        <v>4.9280901136477873</v>
      </c>
      <c r="N80" s="210">
        <v>96</v>
      </c>
      <c r="O80" s="212">
        <v>-0.97988653945333404</v>
      </c>
    </row>
    <row r="81" spans="2:15" ht="24" customHeight="1" x14ac:dyDescent="0.25">
      <c r="B81" s="214"/>
      <c r="C81" s="215" t="s">
        <v>69</v>
      </c>
      <c r="D81" s="757">
        <v>3.8188644533904803</v>
      </c>
      <c r="E81" s="757">
        <v>4.6114941407280563</v>
      </c>
      <c r="F81" s="757">
        <v>4.7855044859955509</v>
      </c>
      <c r="G81" s="757">
        <v>2.5286926488342409</v>
      </c>
      <c r="H81" s="2001">
        <v>5.4686192653262946</v>
      </c>
      <c r="I81" s="2001"/>
      <c r="J81" s="210"/>
      <c r="K81" s="352"/>
      <c r="L81" s="212"/>
      <c r="M81" s="213"/>
      <c r="N81" s="210"/>
      <c r="O81" s="212"/>
    </row>
    <row r="82" spans="2:15" ht="24" customHeight="1" x14ac:dyDescent="0.25">
      <c r="B82" s="214"/>
      <c r="C82" s="215" t="s">
        <v>70</v>
      </c>
      <c r="D82" s="757">
        <v>3.9459077783407848</v>
      </c>
      <c r="E82" s="757">
        <v>4.4255101590209511</v>
      </c>
      <c r="F82" s="757">
        <v>4.8946486331721273</v>
      </c>
      <c r="G82" s="757">
        <v>2.8919084367607484</v>
      </c>
      <c r="H82" s="2001">
        <v>5.4549126918830639</v>
      </c>
      <c r="I82" s="2001"/>
      <c r="J82" s="210"/>
      <c r="K82" s="352"/>
      <c r="L82" s="212"/>
      <c r="M82" s="213"/>
      <c r="N82" s="210"/>
      <c r="O82" s="212"/>
    </row>
    <row r="83" spans="2:15" ht="24" customHeight="1" x14ac:dyDescent="0.25">
      <c r="B83" s="214"/>
      <c r="C83" s="215" t="s">
        <v>71</v>
      </c>
      <c r="D83" s="757">
        <v>4.0363913307079669</v>
      </c>
      <c r="E83" s="757">
        <v>4.2943522747949325</v>
      </c>
      <c r="F83" s="757">
        <v>4.9962458249169339</v>
      </c>
      <c r="G83" s="757">
        <v>3.2223732824700146</v>
      </c>
      <c r="H83" s="2001">
        <v>5.3594034098210495</v>
      </c>
      <c r="I83" s="2001"/>
      <c r="J83" s="210">
        <v>116.27</v>
      </c>
      <c r="K83" s="352">
        <v>3.0762411347517782</v>
      </c>
      <c r="L83" s="212">
        <v>121.65</v>
      </c>
      <c r="M83" s="213">
        <v>5.1335234638320015</v>
      </c>
      <c r="N83" s="210">
        <v>104.31</v>
      </c>
      <c r="O83" s="212">
        <v>1.9448788115715487</v>
      </c>
    </row>
    <row r="84" spans="2:15" ht="24" customHeight="1" x14ac:dyDescent="0.25">
      <c r="B84" s="208">
        <v>23</v>
      </c>
      <c r="C84" s="209" t="s">
        <v>72</v>
      </c>
      <c r="D84" s="758">
        <v>10.293436205213059</v>
      </c>
      <c r="E84" s="758">
        <v>7.5700231694911579</v>
      </c>
      <c r="F84" s="758">
        <v>11.945008481529307</v>
      </c>
      <c r="G84" s="758">
        <v>8.7828350682443315</v>
      </c>
      <c r="H84" s="2004">
        <v>4.8</v>
      </c>
      <c r="I84" s="2004"/>
      <c r="J84" s="377"/>
      <c r="K84" s="376"/>
      <c r="L84" s="378"/>
      <c r="M84" s="375"/>
      <c r="N84" s="377"/>
      <c r="O84" s="378"/>
    </row>
    <row r="85" spans="2:15" ht="24" customHeight="1" x14ac:dyDescent="0.25">
      <c r="B85" s="214"/>
      <c r="C85" s="215" t="s">
        <v>73</v>
      </c>
      <c r="D85" s="757">
        <v>8.7827673069100101</v>
      </c>
      <c r="E85" s="757">
        <v>7.0325197495531677</v>
      </c>
      <c r="F85" s="757">
        <v>11.956633327738754</v>
      </c>
      <c r="G85" s="757">
        <v>9.1352767041156469</v>
      </c>
      <c r="H85" s="2001">
        <v>4.8</v>
      </c>
      <c r="I85" s="2001"/>
      <c r="J85" s="210"/>
      <c r="K85" s="352"/>
      <c r="L85" s="212"/>
      <c r="M85" s="213"/>
      <c r="N85" s="210"/>
      <c r="O85" s="212"/>
    </row>
    <row r="86" spans="2:15" ht="24" customHeight="1" x14ac:dyDescent="0.25">
      <c r="B86" s="214"/>
      <c r="C86" s="215" t="s">
        <v>74</v>
      </c>
      <c r="D86" s="757">
        <v>8.0539708220192416</v>
      </c>
      <c r="E86" s="757">
        <v>7.340933212904277</v>
      </c>
      <c r="F86" s="757">
        <v>11.145090675953773</v>
      </c>
      <c r="G86" s="757">
        <v>8.3094914818223842</v>
      </c>
      <c r="H86" s="2001">
        <v>5.5509412595764518</v>
      </c>
      <c r="I86" s="2001"/>
      <c r="J86" s="210">
        <v>94.42</v>
      </c>
      <c r="K86" s="352">
        <v>5.016127238349477</v>
      </c>
      <c r="L86" s="212">
        <v>104.12</v>
      </c>
      <c r="M86" s="213">
        <v>8.4018740239458758</v>
      </c>
      <c r="N86" s="210">
        <v>110.08</v>
      </c>
      <c r="O86" s="212">
        <v>3.0711610486891416</v>
      </c>
    </row>
    <row r="87" spans="2:15" ht="24" customHeight="1" x14ac:dyDescent="0.25">
      <c r="B87" s="214"/>
      <c r="C87" s="215" t="s">
        <v>75</v>
      </c>
      <c r="D87" s="757">
        <v>7.6603773075974324</v>
      </c>
      <c r="E87" s="757">
        <v>6.5656085779197015</v>
      </c>
      <c r="F87" s="757">
        <v>10.65126964223262</v>
      </c>
      <c r="G87" s="757">
        <v>7.8043721678957789</v>
      </c>
      <c r="H87" s="2001">
        <v>5.8387930059326836</v>
      </c>
      <c r="I87" s="2001"/>
      <c r="J87" s="210"/>
      <c r="K87" s="352"/>
      <c r="L87" s="212"/>
      <c r="M87" s="213"/>
      <c r="N87" s="210"/>
      <c r="O87" s="212"/>
    </row>
    <row r="88" spans="2:15" ht="24" customHeight="1" x14ac:dyDescent="0.25">
      <c r="B88" s="214"/>
      <c r="C88" s="215" t="s">
        <v>76</v>
      </c>
      <c r="D88" s="757">
        <v>7.6299452993497274</v>
      </c>
      <c r="E88" s="757">
        <v>6.7713466010897561</v>
      </c>
      <c r="F88" s="757">
        <v>10.636063499210602</v>
      </c>
      <c r="G88" s="757">
        <v>7.6763097068452302</v>
      </c>
      <c r="H88" s="2001">
        <v>6.2998645338006245</v>
      </c>
      <c r="I88" s="2001"/>
      <c r="J88" s="210"/>
      <c r="K88" s="352"/>
      <c r="L88" s="212"/>
      <c r="M88" s="213"/>
      <c r="N88" s="210"/>
      <c r="O88" s="212"/>
    </row>
    <row r="89" spans="2:15" ht="24" customHeight="1" x14ac:dyDescent="0.25">
      <c r="B89" s="214"/>
      <c r="C89" s="215" t="s">
        <v>77</v>
      </c>
      <c r="D89" s="757">
        <v>7.5652775363362013</v>
      </c>
      <c r="E89" s="757">
        <v>7.1835765984361144</v>
      </c>
      <c r="F89" s="757">
        <v>10.515729398980334</v>
      </c>
      <c r="G89" s="757">
        <v>7.7485380708737672</v>
      </c>
      <c r="H89" s="2001">
        <v>6.6478264322444289</v>
      </c>
      <c r="I89" s="2001"/>
      <c r="J89" s="210">
        <v>112.88</v>
      </c>
      <c r="K89" s="352">
        <v>3.5311382188388363</v>
      </c>
      <c r="L89" s="212">
        <v>119.27</v>
      </c>
      <c r="M89" s="213">
        <v>7.2379068512857359</v>
      </c>
      <c r="N89" s="210">
        <v>105.37</v>
      </c>
      <c r="O89" s="212">
        <v>3.5679182229211737</v>
      </c>
    </row>
    <row r="90" spans="2:15" ht="24" customHeight="1" x14ac:dyDescent="0.25">
      <c r="B90" s="214"/>
      <c r="C90" s="215" t="s">
        <v>66</v>
      </c>
      <c r="D90" s="757">
        <v>7.1566304732531005</v>
      </c>
      <c r="E90" s="757">
        <v>7.1292036986695395</v>
      </c>
      <c r="F90" s="757">
        <v>9.7236053884749207</v>
      </c>
      <c r="G90" s="757">
        <v>7.2133783214704872</v>
      </c>
      <c r="H90" s="2001">
        <v>6.7906577161974067</v>
      </c>
      <c r="I90" s="2001"/>
      <c r="J90" s="210"/>
      <c r="K90" s="352"/>
      <c r="L90" s="212"/>
      <c r="M90" s="213"/>
      <c r="N90" s="210"/>
      <c r="O90" s="212"/>
    </row>
    <row r="91" spans="2:15" ht="24" customHeight="1" x14ac:dyDescent="0.25">
      <c r="B91" s="214"/>
      <c r="C91" s="215" t="s">
        <v>67</v>
      </c>
      <c r="D91" s="757"/>
      <c r="E91" s="757"/>
      <c r="F91" s="757">
        <v>9.2586456388349383</v>
      </c>
      <c r="G91" s="757"/>
      <c r="H91" s="2001"/>
      <c r="I91" s="2001"/>
      <c r="J91" s="210"/>
      <c r="K91" s="352"/>
      <c r="L91" s="212"/>
      <c r="M91" s="213"/>
      <c r="N91" s="210"/>
      <c r="O91" s="212"/>
    </row>
    <row r="92" spans="2:15" ht="2.15" customHeight="1" x14ac:dyDescent="0.35">
      <c r="B92" s="745"/>
      <c r="C92" s="759"/>
      <c r="D92" s="757"/>
      <c r="E92" s="757"/>
      <c r="F92" s="757"/>
      <c r="G92" s="757"/>
      <c r="H92" s="2001"/>
      <c r="I92" s="2001"/>
      <c r="J92" s="747"/>
      <c r="K92" s="747"/>
      <c r="L92" s="747"/>
      <c r="M92" s="747"/>
      <c r="N92" s="747"/>
      <c r="O92" s="748"/>
    </row>
    <row r="93" spans="2:15" s="359" customFormat="1" ht="18" customHeight="1" x14ac:dyDescent="0.3">
      <c r="B93" s="2002" t="s">
        <v>563</v>
      </c>
      <c r="C93" s="2002"/>
      <c r="D93" s="2002"/>
      <c r="E93" s="2002"/>
      <c r="F93" s="2002"/>
      <c r="G93" s="2002"/>
      <c r="H93" s="2002"/>
      <c r="I93" s="2002"/>
      <c r="J93" s="2002"/>
      <c r="K93" s="2002"/>
      <c r="L93" s="2002"/>
      <c r="M93" s="2002"/>
      <c r="N93" s="2002"/>
      <c r="O93" s="2002"/>
    </row>
    <row r="94" spans="2:15" s="359" customFormat="1" ht="18" customHeight="1" x14ac:dyDescent="0.3">
      <c r="B94" s="2003"/>
      <c r="C94" s="2003"/>
      <c r="D94" s="2003"/>
      <c r="E94" s="2003"/>
      <c r="F94" s="2003"/>
      <c r="G94" s="2003"/>
      <c r="H94" s="2003"/>
      <c r="I94" s="2003"/>
      <c r="J94" s="2003"/>
      <c r="K94" s="2003"/>
      <c r="L94" s="2003"/>
      <c r="M94" s="2003"/>
      <c r="N94" s="2003"/>
      <c r="O94" s="2003"/>
    </row>
    <row r="95" spans="2:15" s="359" customFormat="1" ht="18" customHeight="1" x14ac:dyDescent="0.3">
      <c r="B95" s="760" t="s">
        <v>564</v>
      </c>
      <c r="C95" s="760"/>
      <c r="E95" s="761"/>
    </row>
    <row r="96" spans="2:15" s="359" customFormat="1" ht="18" customHeight="1" x14ac:dyDescent="0.3">
      <c r="B96" s="760" t="s">
        <v>565</v>
      </c>
      <c r="C96" s="760"/>
      <c r="E96" s="761"/>
    </row>
    <row r="97" spans="2:15" ht="18" customHeight="1" x14ac:dyDescent="0.3">
      <c r="B97" s="372"/>
      <c r="C97" s="372"/>
      <c r="D97" s="373"/>
      <c r="E97" s="762"/>
    </row>
    <row r="98" spans="2:15" ht="25.5" customHeight="1" x14ac:dyDescent="0.25">
      <c r="B98" s="763"/>
      <c r="C98" s="763"/>
      <c r="D98" s="763"/>
      <c r="E98" s="763"/>
      <c r="F98" s="763"/>
      <c r="G98" s="763"/>
      <c r="H98" s="763"/>
      <c r="I98" s="763"/>
      <c r="J98" s="763"/>
      <c r="L98" s="763"/>
      <c r="M98" s="763"/>
      <c r="N98" s="763"/>
      <c r="O98" s="763"/>
    </row>
    <row r="99" spans="2:15" s="238" customFormat="1" ht="18" customHeight="1" x14ac:dyDescent="0.35">
      <c r="B99" s="337"/>
      <c r="C99" s="337"/>
      <c r="D99" s="337"/>
      <c r="E99" s="337"/>
      <c r="F99" s="337"/>
      <c r="G99" s="337"/>
      <c r="H99" s="337"/>
      <c r="I99" s="337"/>
      <c r="J99" s="337"/>
      <c r="K99" s="337"/>
      <c r="L99" s="337"/>
      <c r="M99" s="337"/>
      <c r="N99" s="337"/>
      <c r="O99" s="337"/>
    </row>
    <row r="100" spans="2:15" s="238" customFormat="1" ht="4" customHeight="1" x14ac:dyDescent="0.35">
      <c r="B100" s="1342"/>
      <c r="C100" s="1342"/>
      <c r="D100" s="1342"/>
      <c r="E100" s="1342"/>
      <c r="F100" s="1342"/>
      <c r="G100" s="1342"/>
      <c r="H100" s="1342"/>
      <c r="I100" s="1342"/>
      <c r="J100" s="1342"/>
      <c r="K100" s="1342"/>
      <c r="L100" s="1342"/>
      <c r="M100" s="1342"/>
      <c r="N100" s="1342"/>
      <c r="O100" s="1342"/>
    </row>
    <row r="101" spans="2:15" ht="18" customHeight="1" x14ac:dyDescent="0.4">
      <c r="B101" s="123" t="s">
        <v>907</v>
      </c>
      <c r="C101" s="367"/>
      <c r="D101" s="239"/>
      <c r="E101" s="239"/>
      <c r="F101" s="239"/>
      <c r="G101" s="367"/>
      <c r="H101" s="367"/>
      <c r="I101" s="367"/>
      <c r="J101" s="367"/>
      <c r="K101" s="367"/>
      <c r="L101" s="367"/>
      <c r="M101" s="367"/>
      <c r="N101" s="367"/>
      <c r="O101" s="126" t="str">
        <f>+Capa!$G$15</f>
        <v>Indicadores de Conjuntura  •  setembro | 2023</v>
      </c>
    </row>
    <row r="102" spans="2:15" ht="24" customHeight="1" x14ac:dyDescent="0.25"/>
  </sheetData>
  <mergeCells count="71"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  <mergeCell ref="J9:J10"/>
    <mergeCell ref="K9:K10"/>
    <mergeCell ref="B11:C11"/>
    <mergeCell ref="F9:F10"/>
    <mergeCell ref="G9:G10"/>
    <mergeCell ref="H9:H10"/>
    <mergeCell ref="I9:I10"/>
    <mergeCell ref="J66:O66"/>
    <mergeCell ref="J67:K67"/>
    <mergeCell ref="L67:M67"/>
    <mergeCell ref="N67:O67"/>
    <mergeCell ref="D68:D69"/>
    <mergeCell ref="L68:L69"/>
    <mergeCell ref="M68:M69"/>
    <mergeCell ref="N68:N69"/>
    <mergeCell ref="O68:O69"/>
    <mergeCell ref="J68:J69"/>
    <mergeCell ref="K68:K69"/>
    <mergeCell ref="E68:E69"/>
    <mergeCell ref="F68:F69"/>
    <mergeCell ref="G68:G69"/>
    <mergeCell ref="H68:I69"/>
    <mergeCell ref="B12:C12"/>
    <mergeCell ref="B14:C14"/>
    <mergeCell ref="B66:C69"/>
    <mergeCell ref="D66:G67"/>
    <mergeCell ref="H66:I67"/>
    <mergeCell ref="B13:C13"/>
    <mergeCell ref="B70:C70"/>
    <mergeCell ref="H70:I70"/>
    <mergeCell ref="B71:C71"/>
    <mergeCell ref="H71:I71"/>
    <mergeCell ref="B73:C73"/>
    <mergeCell ref="H73:I73"/>
    <mergeCell ref="B72:C72"/>
    <mergeCell ref="H72:I72"/>
    <mergeCell ref="H87:I87"/>
    <mergeCell ref="H88:I88"/>
    <mergeCell ref="H89:I89"/>
    <mergeCell ref="H76:I76"/>
    <mergeCell ref="H74:I74"/>
    <mergeCell ref="H75:I75"/>
    <mergeCell ref="H82:I82"/>
    <mergeCell ref="H83:I83"/>
    <mergeCell ref="H84:I84"/>
    <mergeCell ref="H85:I85"/>
    <mergeCell ref="H86:I86"/>
    <mergeCell ref="H77:I77"/>
    <mergeCell ref="H78:I78"/>
    <mergeCell ref="H79:I79"/>
    <mergeCell ref="H80:I80"/>
    <mergeCell ref="H81:I81"/>
    <mergeCell ref="H90:I90"/>
    <mergeCell ref="H91:I91"/>
    <mergeCell ref="H92:I92"/>
    <mergeCell ref="B93:O94"/>
    <mergeCell ref="B100:O100"/>
  </mergeCells>
  <phoneticPr fontId="96" type="noConversion"/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B1:Y128"/>
  <sheetViews>
    <sheetView showGridLines="0" view="pageBreakPreview" topLeftCell="A67" zoomScale="65" zoomScaleNormal="75" zoomScaleSheetLayoutView="65" workbookViewId="0">
      <selection activeCell="I89" sqref="I89:J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8.7265625" style="9" customWidth="1"/>
    <col min="6" max="6" width="9.7265625" style="9" customWidth="1"/>
    <col min="7" max="8" width="10.7265625" style="9" customWidth="1"/>
    <col min="9" max="10" width="8.7265625" style="9" customWidth="1"/>
    <col min="11" max="12" width="9.7265625" style="9" customWidth="1"/>
    <col min="13" max="13" width="10.7265625" style="9" customWidth="1"/>
    <col min="14" max="15" width="8.7265625" style="9" customWidth="1"/>
    <col min="16" max="17" width="9.7265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7265625" style="9" customWidth="1"/>
    <col min="22" max="22" width="9.453125" style="9" customWidth="1"/>
    <col min="23" max="23" width="10.453125" style="9" customWidth="1"/>
    <col min="24" max="16384" width="9.1796875" style="9"/>
  </cols>
  <sheetData>
    <row r="1" spans="2:25" ht="26.25" customHeight="1" x14ac:dyDescent="0.25">
      <c r="B1" s="1182" t="s">
        <v>10</v>
      </c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  <c r="T1" s="1182"/>
      <c r="U1" s="1182"/>
      <c r="V1" s="1182"/>
      <c r="W1" s="1182"/>
    </row>
    <row r="2" spans="2:25" s="20" customFormat="1" ht="4" customHeight="1" x14ac:dyDescent="0.35">
      <c r="B2" s="1318"/>
      <c r="C2" s="1318"/>
      <c r="D2" s="1318"/>
      <c r="E2" s="1318"/>
      <c r="F2" s="1318"/>
      <c r="G2" s="1318"/>
      <c r="H2" s="1318"/>
      <c r="I2" s="1318"/>
      <c r="J2" s="1318"/>
      <c r="K2" s="1318"/>
      <c r="L2" s="1318"/>
      <c r="M2" s="1318"/>
      <c r="N2" s="1318"/>
      <c r="O2" s="1318"/>
      <c r="P2" s="1318"/>
      <c r="Q2" s="1318"/>
      <c r="R2" s="1318"/>
      <c r="S2" s="1318"/>
      <c r="T2" s="1318"/>
      <c r="U2" s="1318"/>
      <c r="V2" s="1318"/>
      <c r="W2" s="1318"/>
    </row>
    <row r="3" spans="2:25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U3" s="20"/>
      <c r="V3" s="20"/>
      <c r="W3" s="20"/>
    </row>
    <row r="4" spans="2:2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Y4" s="1123" t="s">
        <v>0</v>
      </c>
    </row>
    <row r="5" spans="2:25" ht="18" customHeight="1" x14ac:dyDescent="0.4">
      <c r="B5" s="39" t="s">
        <v>568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W5" s="1116"/>
    </row>
    <row r="6" spans="2:25" ht="18" customHeight="1" x14ac:dyDescent="0.35">
      <c r="B6" s="80" t="s">
        <v>550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</row>
    <row r="7" spans="2:25" ht="32.15" customHeight="1" x14ac:dyDescent="0.25">
      <c r="B7" s="1587"/>
      <c r="C7" s="2048"/>
      <c r="D7" s="1704" t="s">
        <v>569</v>
      </c>
      <c r="E7" s="1704"/>
      <c r="F7" s="1704"/>
      <c r="G7" s="1704"/>
      <c r="H7" s="1704"/>
      <c r="I7" s="1704"/>
      <c r="J7" s="1704"/>
      <c r="K7" s="1704"/>
      <c r="L7" s="1704" t="s">
        <v>570</v>
      </c>
      <c r="M7" s="1704"/>
      <c r="N7" s="1704"/>
      <c r="O7" s="1704"/>
      <c r="P7" s="1704"/>
      <c r="Q7" s="1704"/>
      <c r="R7" s="1704"/>
      <c r="S7" s="1704"/>
      <c r="T7" s="1781" t="s">
        <v>571</v>
      </c>
      <c r="U7" s="1781"/>
      <c r="V7" s="1781"/>
      <c r="W7" s="1782"/>
    </row>
    <row r="8" spans="2:25" ht="20.149999999999999" customHeight="1" x14ac:dyDescent="0.25">
      <c r="B8" s="2049"/>
      <c r="C8" s="1810"/>
      <c r="D8" s="1213" t="s">
        <v>0</v>
      </c>
      <c r="E8" s="1213"/>
      <c r="F8" s="1213" t="s">
        <v>572</v>
      </c>
      <c r="G8" s="1213"/>
      <c r="H8" s="1213" t="s">
        <v>59</v>
      </c>
      <c r="I8" s="1213"/>
      <c r="J8" s="1213" t="s">
        <v>573</v>
      </c>
      <c r="K8" s="1213"/>
      <c r="L8" s="1213" t="s">
        <v>0</v>
      </c>
      <c r="M8" s="1213"/>
      <c r="N8" s="1213" t="s">
        <v>572</v>
      </c>
      <c r="O8" s="1213"/>
      <c r="P8" s="1213" t="s">
        <v>59</v>
      </c>
      <c r="Q8" s="1213"/>
      <c r="R8" s="1213" t="s">
        <v>573</v>
      </c>
      <c r="S8" s="1213"/>
      <c r="T8" s="1213" t="s">
        <v>59</v>
      </c>
      <c r="U8" s="1213"/>
      <c r="V8" s="1213" t="s">
        <v>573</v>
      </c>
      <c r="W8" s="1524"/>
    </row>
    <row r="9" spans="2:25" ht="20.149999999999999" customHeight="1" x14ac:dyDescent="0.25">
      <c r="B9" s="1585"/>
      <c r="C9" s="1904"/>
      <c r="D9" s="1819"/>
      <c r="E9" s="1819"/>
      <c r="F9" s="1819"/>
      <c r="G9" s="1819"/>
      <c r="H9" s="1819"/>
      <c r="I9" s="1819"/>
      <c r="J9" s="1819"/>
      <c r="K9" s="1819"/>
      <c r="L9" s="1819"/>
      <c r="M9" s="1819"/>
      <c r="N9" s="1819"/>
      <c r="O9" s="1819"/>
      <c r="P9" s="1819"/>
      <c r="Q9" s="1819"/>
      <c r="R9" s="1819"/>
      <c r="S9" s="1819"/>
      <c r="T9" s="1819"/>
      <c r="U9" s="1819"/>
      <c r="V9" s="1819"/>
      <c r="W9" s="1813"/>
    </row>
    <row r="10" spans="2:25" ht="24" customHeight="1" x14ac:dyDescent="0.25">
      <c r="B10" s="1177">
        <v>2020</v>
      </c>
      <c r="C10" s="1177"/>
      <c r="D10" s="1364">
        <v>103.57916666666665</v>
      </c>
      <c r="E10" s="1365"/>
      <c r="F10" s="1238"/>
      <c r="G10" s="1238"/>
      <c r="H10" s="1238">
        <v>-0.12133776899221349</v>
      </c>
      <c r="I10" s="1238"/>
      <c r="J10" s="1238"/>
      <c r="K10" s="2051"/>
      <c r="L10" s="1238">
        <v>105.06416666666667</v>
      </c>
      <c r="M10" s="1238"/>
      <c r="N10" s="1238"/>
      <c r="O10" s="1238"/>
      <c r="P10" s="1238">
        <v>0.25206743002543774</v>
      </c>
      <c r="Q10" s="1238"/>
      <c r="R10" s="1238"/>
      <c r="S10" s="1238"/>
      <c r="T10" s="1237">
        <v>-0.37340519901767344</v>
      </c>
      <c r="U10" s="1238"/>
      <c r="V10" s="1238"/>
      <c r="W10" s="1238"/>
    </row>
    <row r="11" spans="2:25" ht="24" customHeight="1" x14ac:dyDescent="0.25">
      <c r="B11" s="1177">
        <v>2021</v>
      </c>
      <c r="C11" s="1177"/>
      <c r="D11" s="1364">
        <v>104.55416666666666</v>
      </c>
      <c r="E11" s="1365"/>
      <c r="F11" s="1238"/>
      <c r="G11" s="1238"/>
      <c r="H11" s="1238">
        <v>0.94130898266222562</v>
      </c>
      <c r="I11" s="1238"/>
      <c r="J11" s="1238"/>
      <c r="K11" s="2051"/>
      <c r="L11" s="1238">
        <v>107.78333333333335</v>
      </c>
      <c r="M11" s="1238"/>
      <c r="N11" s="1238"/>
      <c r="O11" s="1238"/>
      <c r="P11" s="1238">
        <v>2.5881009224521634</v>
      </c>
      <c r="Q11" s="1238"/>
      <c r="R11" s="1238"/>
      <c r="S11" s="1238"/>
      <c r="T11" s="1237">
        <v>-1.6467919397899378</v>
      </c>
      <c r="U11" s="1238"/>
      <c r="V11" s="1238"/>
      <c r="W11" s="1238"/>
    </row>
    <row r="12" spans="2:25" ht="24" customHeight="1" x14ac:dyDescent="0.25">
      <c r="B12" s="1177">
        <v>2022</v>
      </c>
      <c r="C12" s="1177"/>
      <c r="D12" s="1364">
        <v>113.02583333333331</v>
      </c>
      <c r="E12" s="1365"/>
      <c r="F12" s="1238"/>
      <c r="G12" s="1238"/>
      <c r="H12" s="1238">
        <v>8.1026581118240024</v>
      </c>
      <c r="I12" s="1238"/>
      <c r="J12" s="1238"/>
      <c r="K12" s="2051"/>
      <c r="L12" s="1238">
        <v>116.82</v>
      </c>
      <c r="M12" s="1238"/>
      <c r="N12" s="1238"/>
      <c r="O12" s="1238"/>
      <c r="P12" s="1238">
        <v>8.3841039121694614</v>
      </c>
      <c r="Q12" s="1238"/>
      <c r="R12" s="1238"/>
      <c r="S12" s="1238"/>
      <c r="T12" s="1237">
        <v>-1.730638306702148</v>
      </c>
      <c r="U12" s="1238"/>
      <c r="V12" s="1238"/>
      <c r="W12" s="1238"/>
    </row>
    <row r="13" spans="2:25" ht="24" customHeight="1" x14ac:dyDescent="0.25">
      <c r="B13" s="1374"/>
      <c r="C13" s="1374"/>
      <c r="D13" s="1391"/>
      <c r="E13" s="1392"/>
      <c r="F13" s="1220"/>
      <c r="G13" s="1220"/>
      <c r="H13" s="1220"/>
      <c r="I13" s="1220"/>
      <c r="J13" s="1220"/>
      <c r="K13" s="2050"/>
      <c r="L13" s="1220"/>
      <c r="M13" s="1220"/>
      <c r="N13" s="1220"/>
      <c r="O13" s="1220"/>
      <c r="P13" s="1220"/>
      <c r="Q13" s="1220"/>
      <c r="R13" s="1220"/>
      <c r="S13" s="1220"/>
      <c r="T13" s="1219"/>
      <c r="U13" s="1220"/>
      <c r="V13" s="1220"/>
      <c r="W13" s="1220"/>
    </row>
    <row r="14" spans="2:25" ht="24" customHeight="1" x14ac:dyDescent="0.25">
      <c r="B14" s="57">
        <v>22</v>
      </c>
      <c r="C14" s="58" t="s">
        <v>74</v>
      </c>
      <c r="D14" s="1387">
        <v>109.49</v>
      </c>
      <c r="E14" s="1388"/>
      <c r="F14" s="1209">
        <v>2.5763537567922157</v>
      </c>
      <c r="G14" s="2042"/>
      <c r="H14" s="1209">
        <v>5.4816955684007684</v>
      </c>
      <c r="I14" s="2042"/>
      <c r="J14" s="1209">
        <v>1.9902697921273749</v>
      </c>
      <c r="K14" s="2043"/>
      <c r="L14" s="1209">
        <v>114.46</v>
      </c>
      <c r="M14" s="1209"/>
      <c r="N14" s="1209">
        <v>2.4342223017719711</v>
      </c>
      <c r="O14" s="2042"/>
      <c r="P14" s="1209">
        <v>7.4439125129071471</v>
      </c>
      <c r="Q14" s="2042"/>
      <c r="R14" s="1209">
        <v>3.8612451546554905</v>
      </c>
      <c r="S14" s="2042"/>
      <c r="T14" s="1208">
        <v>-1.9622169445063786</v>
      </c>
      <c r="U14" s="1209"/>
      <c r="V14" s="1209">
        <v>-1.8709753625281156</v>
      </c>
      <c r="W14" s="1209"/>
    </row>
    <row r="15" spans="2:25" ht="24" customHeight="1" x14ac:dyDescent="0.25">
      <c r="B15" s="57"/>
      <c r="C15" s="58" t="s">
        <v>75</v>
      </c>
      <c r="D15" s="1387">
        <v>112.07</v>
      </c>
      <c r="E15" s="1388"/>
      <c r="F15" s="1209">
        <v>2.3563795780436658</v>
      </c>
      <c r="G15" s="2042"/>
      <c r="H15" s="1209">
        <v>7.3878880797240365</v>
      </c>
      <c r="I15" s="2042"/>
      <c r="J15" s="1209">
        <v>2.6185210503036016</v>
      </c>
      <c r="K15" s="2043"/>
      <c r="L15" s="1209">
        <v>115.11</v>
      </c>
      <c r="M15" s="1209"/>
      <c r="N15" s="1209">
        <v>0.56788397693516846</v>
      </c>
      <c r="O15" s="2042"/>
      <c r="P15" s="1209">
        <v>7.4388650364009656</v>
      </c>
      <c r="Q15" s="2042"/>
      <c r="R15" s="1209">
        <v>4.3505739407967869</v>
      </c>
      <c r="S15" s="2042"/>
      <c r="T15" s="1208">
        <v>-5.0976956676929142E-2</v>
      </c>
      <c r="U15" s="1209"/>
      <c r="V15" s="1209">
        <v>-1.7320528904931853</v>
      </c>
      <c r="W15" s="1209"/>
    </row>
    <row r="16" spans="2:25" ht="24" customHeight="1" x14ac:dyDescent="0.25">
      <c r="B16" s="57"/>
      <c r="C16" s="58" t="s">
        <v>76</v>
      </c>
      <c r="D16" s="1387">
        <v>113.17</v>
      </c>
      <c r="E16" s="1388"/>
      <c r="F16" s="1209">
        <v>0.98152940126707833</v>
      </c>
      <c r="G16" s="2042"/>
      <c r="H16" s="1209">
        <v>8.089780324737351</v>
      </c>
      <c r="I16" s="2042"/>
      <c r="J16" s="1209">
        <v>3.2581695405763833</v>
      </c>
      <c r="K16" s="2043"/>
      <c r="L16" s="1209">
        <v>116.07</v>
      </c>
      <c r="M16" s="1209"/>
      <c r="N16" s="1209">
        <v>0.83398488402397497</v>
      </c>
      <c r="O16" s="2042"/>
      <c r="P16" s="1209">
        <v>8.0525041891640114</v>
      </c>
      <c r="Q16" s="2042"/>
      <c r="R16" s="1209">
        <v>4.8607934379682805</v>
      </c>
      <c r="S16" s="2042"/>
      <c r="T16" s="1208">
        <v>3.7276135573339531E-2</v>
      </c>
      <c r="U16" s="1209"/>
      <c r="V16" s="1209">
        <v>-1.6026238973918971</v>
      </c>
      <c r="W16" s="1209"/>
    </row>
    <row r="17" spans="2:23" ht="24" customHeight="1" x14ac:dyDescent="0.25">
      <c r="B17" s="57"/>
      <c r="C17" s="58" t="s">
        <v>77</v>
      </c>
      <c r="D17" s="1387">
        <v>114.37</v>
      </c>
      <c r="E17" s="1388"/>
      <c r="F17" s="1209">
        <v>1.0603516833082915</v>
      </c>
      <c r="G17" s="2042"/>
      <c r="H17" s="1209">
        <v>9.0172528834238985</v>
      </c>
      <c r="I17" s="2042"/>
      <c r="J17" s="1209">
        <v>4.0680092652168209</v>
      </c>
      <c r="K17" s="2043"/>
      <c r="L17" s="1209">
        <v>117.01</v>
      </c>
      <c r="M17" s="1209"/>
      <c r="N17" s="1209">
        <v>0.80985612130612949</v>
      </c>
      <c r="O17" s="2042"/>
      <c r="P17" s="1209">
        <v>8.6443825441040012</v>
      </c>
      <c r="Q17" s="2042"/>
      <c r="R17" s="1209">
        <v>5.4279437125465346</v>
      </c>
      <c r="S17" s="2042"/>
      <c r="T17" s="1208">
        <v>0.37287033931989733</v>
      </c>
      <c r="U17" s="1209"/>
      <c r="V17" s="1209">
        <v>-1.3599344473297137</v>
      </c>
      <c r="W17" s="1209"/>
    </row>
    <row r="18" spans="2:23" ht="24" customHeight="1" x14ac:dyDescent="0.25">
      <c r="B18" s="57"/>
      <c r="C18" s="58" t="s">
        <v>66</v>
      </c>
      <c r="D18" s="1387">
        <v>114.39</v>
      </c>
      <c r="E18" s="1388"/>
      <c r="F18" s="1209">
        <v>1.7487103261348835E-2</v>
      </c>
      <c r="G18" s="2042"/>
      <c r="H18" s="1209">
        <v>9.432698746771262</v>
      </c>
      <c r="I18" s="2042"/>
      <c r="J18" s="1209">
        <v>4.7641240327518375</v>
      </c>
      <c r="K18" s="2043"/>
      <c r="L18" s="1209">
        <v>117.14</v>
      </c>
      <c r="M18" s="1209"/>
      <c r="N18" s="1209">
        <v>0.11110161524656714</v>
      </c>
      <c r="O18" s="2042"/>
      <c r="P18" s="1209">
        <v>8.8661710037174721</v>
      </c>
      <c r="Q18" s="2042"/>
      <c r="R18" s="1209">
        <v>5.9888853080121818</v>
      </c>
      <c r="S18" s="2042"/>
      <c r="T18" s="1208">
        <v>0.56652774305378983</v>
      </c>
      <c r="U18" s="1209"/>
      <c r="V18" s="1209">
        <v>-1.2247612752603443</v>
      </c>
      <c r="W18" s="1209"/>
    </row>
    <row r="19" spans="2:23" ht="24" customHeight="1" x14ac:dyDescent="0.25">
      <c r="B19" s="57"/>
      <c r="C19" s="58" t="s">
        <v>67</v>
      </c>
      <c r="D19" s="1387">
        <v>114.17</v>
      </c>
      <c r="E19" s="1388"/>
      <c r="F19" s="1209">
        <v>-0.19232450389019551</v>
      </c>
      <c r="G19" s="2042"/>
      <c r="H19" s="1209">
        <v>9.3477636241739326</v>
      </c>
      <c r="I19" s="2042"/>
      <c r="J19" s="1209">
        <v>5.439075292984441</v>
      </c>
      <c r="K19" s="2043"/>
      <c r="L19" s="1209">
        <v>117.85</v>
      </c>
      <c r="M19" s="1209"/>
      <c r="N19" s="1209">
        <v>0.60611234420351323</v>
      </c>
      <c r="O19" s="2042"/>
      <c r="P19" s="1209">
        <v>9.1405815891831832</v>
      </c>
      <c r="Q19" s="2042"/>
      <c r="R19" s="1209">
        <v>6.5051870554932556</v>
      </c>
      <c r="S19" s="2042"/>
      <c r="T19" s="1208">
        <v>0.20718203499074939</v>
      </c>
      <c r="U19" s="1209"/>
      <c r="V19" s="1209">
        <v>-1.0661117625088146</v>
      </c>
      <c r="W19" s="1209"/>
    </row>
    <row r="20" spans="2:23" ht="24" customHeight="1" x14ac:dyDescent="0.25">
      <c r="B20" s="57"/>
      <c r="C20" s="58" t="s">
        <v>68</v>
      </c>
      <c r="D20" s="1387">
        <v>115.62</v>
      </c>
      <c r="E20" s="1388"/>
      <c r="F20" s="1209">
        <v>1.2700359113602566</v>
      </c>
      <c r="G20" s="2042"/>
      <c r="H20" s="1209">
        <v>9.8109981954601633</v>
      </c>
      <c r="I20" s="2042"/>
      <c r="J20" s="1209">
        <v>6.1515270572576553</v>
      </c>
      <c r="K20" s="2043"/>
      <c r="L20" s="1209">
        <v>119.26</v>
      </c>
      <c r="M20" s="1209"/>
      <c r="N20" s="1209">
        <v>1.19643614764533</v>
      </c>
      <c r="O20" s="2042"/>
      <c r="P20" s="1209">
        <v>9.9271822287768643</v>
      </c>
      <c r="Q20" s="2042"/>
      <c r="R20" s="1209">
        <v>7.0533773322281501</v>
      </c>
      <c r="S20" s="2042"/>
      <c r="T20" s="1208">
        <v>-0.11618403331670102</v>
      </c>
      <c r="U20" s="1209"/>
      <c r="V20" s="1209">
        <v>-0.90185027497049486</v>
      </c>
      <c r="W20" s="1209"/>
    </row>
    <row r="21" spans="2:23" ht="24" customHeight="1" x14ac:dyDescent="0.25">
      <c r="B21" s="57"/>
      <c r="C21" s="58" t="s">
        <v>69</v>
      </c>
      <c r="D21" s="1387">
        <v>116.86</v>
      </c>
      <c r="E21" s="1388"/>
      <c r="F21" s="1209">
        <v>1.0724788098944726</v>
      </c>
      <c r="G21" s="2042"/>
      <c r="H21" s="1209">
        <v>10.568644147979933</v>
      </c>
      <c r="I21" s="2042"/>
      <c r="J21" s="1209">
        <v>6.8851776535954867</v>
      </c>
      <c r="K21" s="2043"/>
      <c r="L21" s="1209">
        <v>121.03</v>
      </c>
      <c r="M21" s="1209"/>
      <c r="N21" s="1209">
        <v>1.4841522723461287</v>
      </c>
      <c r="O21" s="2042"/>
      <c r="P21" s="1209">
        <v>10.620601407549589</v>
      </c>
      <c r="Q21" s="2042"/>
      <c r="R21" s="1209">
        <v>7.6035788883000333</v>
      </c>
      <c r="S21" s="2042"/>
      <c r="T21" s="1208">
        <v>-5.1957259569656244E-2</v>
      </c>
      <c r="U21" s="1209"/>
      <c r="V21" s="1209">
        <v>-0.71840123470454653</v>
      </c>
      <c r="W21" s="1209"/>
    </row>
    <row r="22" spans="2:23" ht="24" customHeight="1" x14ac:dyDescent="0.25">
      <c r="B22" s="57"/>
      <c r="C22" s="58" t="s">
        <v>70</v>
      </c>
      <c r="D22" s="1387">
        <v>116.82</v>
      </c>
      <c r="E22" s="1388"/>
      <c r="F22" s="1209">
        <v>-3.4228991956197774E-2</v>
      </c>
      <c r="G22" s="2042"/>
      <c r="H22" s="1209">
        <v>10.249150622876568</v>
      </c>
      <c r="I22" s="2042"/>
      <c r="J22" s="1209">
        <v>7.5204908210707577</v>
      </c>
      <c r="K22" s="2043"/>
      <c r="L22" s="1209">
        <v>120.95</v>
      </c>
      <c r="M22" s="1209"/>
      <c r="N22" s="1209">
        <v>-6.6099314219614236E-2</v>
      </c>
      <c r="O22" s="2042"/>
      <c r="P22" s="1209">
        <v>10.05459508644222</v>
      </c>
      <c r="Q22" s="2042"/>
      <c r="R22" s="1209">
        <v>8.0353677281125293</v>
      </c>
      <c r="S22" s="2042"/>
      <c r="T22" s="1208">
        <v>0.19455553643434875</v>
      </c>
      <c r="U22" s="1209"/>
      <c r="V22" s="1209">
        <v>-0.51487690704177158</v>
      </c>
      <c r="W22" s="1209"/>
    </row>
    <row r="23" spans="2:23" ht="24" customHeight="1" x14ac:dyDescent="0.25">
      <c r="B23" s="110"/>
      <c r="C23" s="51" t="s">
        <v>71</v>
      </c>
      <c r="D23" s="1391">
        <v>116.36</v>
      </c>
      <c r="E23" s="1392"/>
      <c r="F23" s="1220">
        <v>-0.39376819037835187</v>
      </c>
      <c r="G23" s="2052"/>
      <c r="H23" s="1220">
        <v>9.8046616967066171</v>
      </c>
      <c r="I23" s="2052"/>
      <c r="J23" s="1220">
        <v>8.1026581118240024</v>
      </c>
      <c r="K23" s="2053"/>
      <c r="L23" s="1220">
        <v>120.52</v>
      </c>
      <c r="M23" s="1220"/>
      <c r="N23" s="1220">
        <v>-0.35551880942539249</v>
      </c>
      <c r="O23" s="2052"/>
      <c r="P23" s="1220">
        <v>9.196339585032165</v>
      </c>
      <c r="Q23" s="2052"/>
      <c r="R23" s="1220">
        <v>8.3841039121694614</v>
      </c>
      <c r="S23" s="2052"/>
      <c r="T23" s="1219">
        <v>0.60832211167445216</v>
      </c>
      <c r="U23" s="1220"/>
      <c r="V23" s="1220">
        <v>-0.28144580034545896</v>
      </c>
      <c r="W23" s="1220"/>
    </row>
    <row r="24" spans="2:23" ht="24" customHeight="1" x14ac:dyDescent="0.25">
      <c r="B24" s="57">
        <v>23</v>
      </c>
      <c r="C24" s="58" t="s">
        <v>72</v>
      </c>
      <c r="D24" s="1387">
        <v>115.44</v>
      </c>
      <c r="E24" s="1388"/>
      <c r="F24" s="1209">
        <v>-0.79064970780337029</v>
      </c>
      <c r="G24" s="2042"/>
      <c r="H24" s="1209">
        <v>8.6494117647058832</v>
      </c>
      <c r="I24" s="2042"/>
      <c r="J24" s="1209">
        <v>8.5332315958478233</v>
      </c>
      <c r="K24" s="2043"/>
      <c r="L24" s="1209">
        <v>120.27</v>
      </c>
      <c r="M24" s="1209"/>
      <c r="N24" s="1209">
        <v>-0.2074344507135728</v>
      </c>
      <c r="O24" s="2042"/>
      <c r="P24" s="1209">
        <v>8.6449864498644899</v>
      </c>
      <c r="Q24" s="2042"/>
      <c r="R24" s="1209">
        <v>8.6719844777406685</v>
      </c>
      <c r="S24" s="2042"/>
      <c r="T24" s="1208">
        <v>4.4253148413933019E-3</v>
      </c>
      <c r="U24" s="1209"/>
      <c r="V24" s="1209">
        <v>-0.13875288189284518</v>
      </c>
      <c r="W24" s="1209"/>
    </row>
    <row r="25" spans="2:23" ht="24" customHeight="1" x14ac:dyDescent="0.25">
      <c r="B25" s="57"/>
      <c r="C25" s="58" t="s">
        <v>73</v>
      </c>
      <c r="D25" s="1387">
        <v>115.89</v>
      </c>
      <c r="E25" s="1388"/>
      <c r="F25" s="1209">
        <v>0.38981288981290163</v>
      </c>
      <c r="G25" s="2042"/>
      <c r="H25" s="1209">
        <v>8.5722315907813531</v>
      </c>
      <c r="I25" s="2042"/>
      <c r="J25" s="1209">
        <v>8.8736822930279402</v>
      </c>
      <c r="K25" s="2043"/>
      <c r="L25" s="1209">
        <v>121.24</v>
      </c>
      <c r="M25" s="1209"/>
      <c r="N25" s="1209">
        <v>0.80651866633407732</v>
      </c>
      <c r="O25" s="2042"/>
      <c r="P25" s="1209">
        <v>8.501879362806509</v>
      </c>
      <c r="Q25" s="2042"/>
      <c r="R25" s="1209">
        <v>8.883661052276647</v>
      </c>
      <c r="S25" s="2042"/>
      <c r="T25" s="1208">
        <v>7.0352227974844084E-2</v>
      </c>
      <c r="U25" s="1209"/>
      <c r="V25" s="1209">
        <v>-9.9787592487068366E-3</v>
      </c>
      <c r="W25" s="1209"/>
    </row>
    <row r="26" spans="2:23" ht="24" customHeight="1" x14ac:dyDescent="0.25">
      <c r="B26" s="57"/>
      <c r="C26" s="58" t="s">
        <v>74</v>
      </c>
      <c r="D26" s="1387">
        <v>118.22</v>
      </c>
      <c r="E26" s="1388"/>
      <c r="F26" s="1209">
        <v>2.0105272240918071</v>
      </c>
      <c r="G26" s="2042"/>
      <c r="H26" s="1209">
        <v>7.9733308977988804</v>
      </c>
      <c r="I26" s="2042"/>
      <c r="J26" s="1209">
        <v>9.0735630371363349</v>
      </c>
      <c r="K26" s="2043"/>
      <c r="L26" s="1209">
        <v>122.34</v>
      </c>
      <c r="M26" s="1209"/>
      <c r="N26" s="1209">
        <v>0.90729132299571802</v>
      </c>
      <c r="O26" s="2042"/>
      <c r="P26" s="1209">
        <v>6.8845011357679731</v>
      </c>
      <c r="Q26" s="2042"/>
      <c r="R26" s="1209">
        <v>8.8261952456756276</v>
      </c>
      <c r="S26" s="2042"/>
      <c r="T26" s="1208">
        <v>1.0888297620309073</v>
      </c>
      <c r="U26" s="1209"/>
      <c r="V26" s="1209">
        <v>0.24736779146070731</v>
      </c>
      <c r="W26" s="1209"/>
    </row>
    <row r="27" spans="2:23" ht="24" customHeight="1" x14ac:dyDescent="0.25">
      <c r="B27" s="57"/>
      <c r="C27" s="58" t="s">
        <v>75</v>
      </c>
      <c r="D27" s="1387">
        <v>119.75</v>
      </c>
      <c r="E27" s="1388"/>
      <c r="F27" s="1209">
        <v>1.2941972593469853</v>
      </c>
      <c r="G27" s="2042"/>
      <c r="H27" s="1209">
        <v>6.8528598197555191</v>
      </c>
      <c r="I27" s="2042"/>
      <c r="J27" s="1209">
        <v>9.0163870189105211</v>
      </c>
      <c r="K27" s="2043"/>
      <c r="L27" s="1209">
        <v>123.12</v>
      </c>
      <c r="M27" s="1209"/>
      <c r="N27" s="1209">
        <v>0.63756743501717228</v>
      </c>
      <c r="O27" s="2042"/>
      <c r="P27" s="1209">
        <v>6.9585613760750675</v>
      </c>
      <c r="Q27" s="2042"/>
      <c r="R27" s="1209">
        <v>8.7759675367936385</v>
      </c>
      <c r="S27" s="2042"/>
      <c r="T27" s="1208">
        <v>-0.10570155631954847</v>
      </c>
      <c r="U27" s="1209"/>
      <c r="V27" s="1209">
        <v>0.24041948211688258</v>
      </c>
      <c r="W27" s="1209"/>
    </row>
    <row r="28" spans="2:23" ht="24" customHeight="1" x14ac:dyDescent="0.25">
      <c r="B28" s="57"/>
      <c r="C28" s="58" t="s">
        <v>76</v>
      </c>
      <c r="D28" s="1387">
        <v>119.27</v>
      </c>
      <c r="E28" s="1388"/>
      <c r="F28" s="1209">
        <v>-0.40083507306889476</v>
      </c>
      <c r="G28" s="2042"/>
      <c r="H28" s="1209">
        <v>5.3901210568171765</v>
      </c>
      <c r="I28" s="2042"/>
      <c r="J28" s="1209">
        <v>8.7724215246636881</v>
      </c>
      <c r="K28" s="2043"/>
      <c r="L28" s="1209">
        <v>123.15</v>
      </c>
      <c r="M28" s="1209"/>
      <c r="N28" s="1209">
        <v>2.436647173489348E-2</v>
      </c>
      <c r="O28" s="2042"/>
      <c r="P28" s="1209">
        <v>6.0997673817523967</v>
      </c>
      <c r="Q28" s="2042"/>
      <c r="R28" s="1209">
        <v>8.6007837356058214</v>
      </c>
      <c r="S28" s="2042"/>
      <c r="T28" s="1208">
        <v>-0.70964632493522029</v>
      </c>
      <c r="U28" s="1209"/>
      <c r="V28" s="1209">
        <v>0.17163778905786664</v>
      </c>
      <c r="W28" s="1209"/>
    </row>
    <row r="29" spans="2:23" ht="24" customHeight="1" x14ac:dyDescent="0.25">
      <c r="B29" s="57"/>
      <c r="C29" s="58" t="s">
        <v>77</v>
      </c>
      <c r="D29" s="1387">
        <v>119.79</v>
      </c>
      <c r="E29" s="1388"/>
      <c r="F29" s="1209">
        <v>0.43598557893855805</v>
      </c>
      <c r="G29" s="2042"/>
      <c r="H29" s="1209">
        <v>4.7390049838244241</v>
      </c>
      <c r="I29" s="2042"/>
      <c r="J29" s="1209">
        <v>8.3960616411889113</v>
      </c>
      <c r="K29" s="2043"/>
      <c r="L29" s="1209">
        <v>123.47</v>
      </c>
      <c r="M29" s="1209"/>
      <c r="N29" s="1209">
        <v>0.25984571660575551</v>
      </c>
      <c r="O29" s="2042"/>
      <c r="P29" s="1209">
        <v>5.5208956499444461</v>
      </c>
      <c r="Q29" s="2042"/>
      <c r="R29" s="1209">
        <v>8.328104926652923</v>
      </c>
      <c r="S29" s="2042"/>
      <c r="T29" s="1208">
        <v>-0.781890666120022</v>
      </c>
      <c r="U29" s="1209"/>
      <c r="V29" s="1209">
        <v>6.7956714535988283E-2</v>
      </c>
      <c r="W29" s="1209"/>
    </row>
    <row r="30" spans="2:23" ht="24" customHeight="1" x14ac:dyDescent="0.25">
      <c r="B30" s="57"/>
      <c r="C30" s="58" t="s">
        <v>66</v>
      </c>
      <c r="D30" s="1387">
        <v>119.33</v>
      </c>
      <c r="E30" s="1388"/>
      <c r="F30" s="1209">
        <v>-0.38400534268303588</v>
      </c>
      <c r="G30" s="2042"/>
      <c r="H30" s="1209">
        <v>4.318559314625392</v>
      </c>
      <c r="I30" s="2042"/>
      <c r="J30" s="1209">
        <v>7.9552078539653293</v>
      </c>
      <c r="K30" s="2043"/>
      <c r="L30" s="1209">
        <v>123.36</v>
      </c>
      <c r="M30" s="1209"/>
      <c r="N30" s="1209">
        <v>-8.9090467319996591E-2</v>
      </c>
      <c r="O30" s="2042"/>
      <c r="P30" s="1209">
        <v>5.3098856069660139</v>
      </c>
      <c r="Q30" s="2042"/>
      <c r="R30" s="1209">
        <v>8.0229608863970014</v>
      </c>
      <c r="S30" s="2042"/>
      <c r="T30" s="1208">
        <v>-0.99132629234062186</v>
      </c>
      <c r="U30" s="1209"/>
      <c r="V30" s="1209">
        <v>-6.7753032431672189E-2</v>
      </c>
      <c r="W30" s="1209"/>
    </row>
    <row r="31" spans="2:23" ht="24" customHeight="1" x14ac:dyDescent="0.25">
      <c r="B31" s="57"/>
      <c r="C31" s="58" t="s">
        <v>67</v>
      </c>
      <c r="D31" s="1387">
        <v>120.24</v>
      </c>
      <c r="E31" s="1388"/>
      <c r="F31" s="1209">
        <v>0.762591133830548</v>
      </c>
      <c r="G31" s="2042"/>
      <c r="H31" s="1209">
        <v>5.31663309100463</v>
      </c>
      <c r="I31" s="2042"/>
      <c r="J31" s="1209">
        <v>7.6151831663570535</v>
      </c>
      <c r="K31" s="2043"/>
      <c r="L31" s="1209">
        <v>124.03</v>
      </c>
      <c r="M31" s="1209"/>
      <c r="N31" s="1209">
        <v>0.54312581063553633</v>
      </c>
      <c r="O31" s="2042"/>
      <c r="P31" s="1209">
        <v>5.2439541790411548</v>
      </c>
      <c r="Q31" s="2042"/>
      <c r="R31" s="1209">
        <v>7.6929872998343418</v>
      </c>
      <c r="S31" s="2042"/>
      <c r="T31" s="1208">
        <v>7.2678911963475201E-2</v>
      </c>
      <c r="U31" s="1209"/>
      <c r="V31" s="1209">
        <v>-7.7804133477288318E-2</v>
      </c>
      <c r="W31" s="1209"/>
    </row>
    <row r="32" spans="2:23" ht="2.15" customHeight="1" x14ac:dyDescent="0.35">
      <c r="B32" s="714"/>
      <c r="C32" s="703"/>
      <c r="D32" s="1935"/>
      <c r="E32" s="1935"/>
      <c r="F32" s="1935"/>
      <c r="G32" s="2045"/>
      <c r="H32" s="1935"/>
      <c r="I32" s="2045"/>
      <c r="J32" s="1935"/>
      <c r="K32" s="2046"/>
      <c r="L32" s="1935"/>
      <c r="M32" s="1935"/>
      <c r="N32" s="1935"/>
      <c r="O32" s="2045"/>
      <c r="P32" s="1935"/>
      <c r="Q32" s="2045"/>
      <c r="R32" s="1935"/>
      <c r="S32" s="2046"/>
      <c r="T32" s="1935"/>
      <c r="U32" s="1935"/>
      <c r="V32" s="1935"/>
      <c r="W32" s="2047"/>
    </row>
    <row r="33" spans="2:23" s="69" customFormat="1" ht="18" customHeight="1" x14ac:dyDescent="0.3">
      <c r="B33" s="87" t="s">
        <v>574</v>
      </c>
      <c r="C33" s="87"/>
      <c r="D33" s="88"/>
      <c r="E33" s="88"/>
      <c r="F33" s="88"/>
      <c r="G33" s="88"/>
      <c r="H33" s="88"/>
      <c r="I33" s="88"/>
      <c r="J33" s="88"/>
      <c r="K33" s="781"/>
      <c r="L33" s="88"/>
      <c r="M33" s="88"/>
      <c r="N33" s="2044"/>
      <c r="O33" s="2044"/>
      <c r="P33" s="88"/>
      <c r="Q33" s="88"/>
      <c r="R33" s="88"/>
      <c r="S33" s="88"/>
      <c r="T33" s="88"/>
      <c r="U33" s="88"/>
      <c r="V33" s="694"/>
      <c r="W33" s="88"/>
    </row>
    <row r="34" spans="2:23" ht="24" customHeight="1" x14ac:dyDescent="0.35">
      <c r="B34" s="72"/>
      <c r="C34" s="7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T34" s="689"/>
      <c r="V34" s="689"/>
      <c r="W34" s="689"/>
    </row>
    <row r="35" spans="2:23" ht="24" customHeight="1" x14ac:dyDescent="0.35">
      <c r="B35" s="72"/>
      <c r="C35" s="7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T35" s="689"/>
      <c r="V35" s="689"/>
    </row>
    <row r="36" spans="2:23" ht="6" customHeight="1" x14ac:dyDescent="0.35">
      <c r="B36" s="387"/>
      <c r="C36" s="387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T36" s="689"/>
      <c r="V36" s="689"/>
    </row>
    <row r="37" spans="2:23" ht="6" customHeight="1" x14ac:dyDescent="0.35">
      <c r="B37" s="387"/>
      <c r="C37" s="387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T37" s="689"/>
      <c r="V37" s="689"/>
    </row>
    <row r="38" spans="2:23" ht="6" customHeight="1" x14ac:dyDescent="0.35">
      <c r="B38" s="387"/>
      <c r="C38" s="387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V38" s="689"/>
    </row>
    <row r="39" spans="2:23" ht="6" customHeight="1" x14ac:dyDescent="0.35">
      <c r="B39" s="387"/>
      <c r="C39" s="387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23" ht="6" customHeight="1" x14ac:dyDescent="0.35">
      <c r="B40" s="387"/>
      <c r="C40" s="387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23" ht="6" customHeight="1" x14ac:dyDescent="0.35">
      <c r="B41" s="387"/>
      <c r="C41" s="387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23" ht="6" customHeight="1" x14ac:dyDescent="0.35">
      <c r="B42" s="387"/>
      <c r="C42" s="387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23" ht="6" customHeight="1" x14ac:dyDescent="0.35">
      <c r="B43" s="387"/>
      <c r="C43" s="387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23" ht="6" customHeight="1" x14ac:dyDescent="0.35">
      <c r="B44" s="387"/>
      <c r="C44" s="387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23" ht="6" customHeight="1" x14ac:dyDescent="0.35">
      <c r="B45" s="387"/>
      <c r="C45" s="387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23" ht="6" customHeight="1" x14ac:dyDescent="0.35">
      <c r="B46" s="387"/>
      <c r="C46" s="387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23" ht="2.15" customHeight="1" x14ac:dyDescent="0.35">
      <c r="B47" s="387"/>
      <c r="C47" s="387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23" ht="6" customHeight="1" x14ac:dyDescent="0.35">
      <c r="B48" s="387"/>
      <c r="C48" s="387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20" ht="6" customHeight="1" x14ac:dyDescent="0.35">
      <c r="B49" s="387"/>
      <c r="C49" s="387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20" ht="6" customHeight="1" x14ac:dyDescent="0.35">
      <c r="B50" s="387"/>
      <c r="C50" s="387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20" ht="6" customHeight="1" x14ac:dyDescent="0.35">
      <c r="B51" s="387"/>
      <c r="C51" s="387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20" ht="6" customHeight="1" x14ac:dyDescent="0.35">
      <c r="B52" s="387"/>
      <c r="C52" s="387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20" ht="6" customHeight="1" x14ac:dyDescent="0.35">
      <c r="B53" s="387"/>
      <c r="C53" s="387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20" ht="6" customHeight="1" x14ac:dyDescent="0.35">
      <c r="B54" s="387"/>
      <c r="C54" s="387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20" ht="6" customHeight="1" x14ac:dyDescent="0.35">
      <c r="B55" s="387"/>
      <c r="C55" s="387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20" ht="6" customHeight="1" x14ac:dyDescent="0.35">
      <c r="B56" s="387"/>
      <c r="C56" s="387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20" ht="6" customHeight="1" x14ac:dyDescent="0.35">
      <c r="B57" s="387"/>
      <c r="C57" s="387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20" ht="6" customHeight="1" x14ac:dyDescent="0.35">
      <c r="B58" s="387"/>
      <c r="C58" s="387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20" ht="6" customHeight="1" x14ac:dyDescent="0.35">
      <c r="B59" s="387"/>
      <c r="C59" s="387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20" ht="2.15" customHeight="1" x14ac:dyDescent="0.35">
      <c r="B60" s="387"/>
      <c r="C60" s="387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20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20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20" ht="6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T64" s="689"/>
    </row>
    <row r="65" spans="2:23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T65" s="689"/>
    </row>
    <row r="66" spans="2:23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T66" s="689"/>
    </row>
    <row r="67" spans="2:23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T67" s="689"/>
    </row>
    <row r="68" spans="2:23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3" ht="18" customHeight="1" x14ac:dyDescent="0.4">
      <c r="B69" s="39" t="s">
        <v>575</v>
      </c>
      <c r="C69" s="40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23" ht="32.15" customHeight="1" x14ac:dyDescent="0.25">
      <c r="B70" s="1810"/>
      <c r="C70" s="1810"/>
      <c r="D70" s="1281" t="s">
        <v>576</v>
      </c>
      <c r="E70" s="1281"/>
      <c r="F70" s="1281"/>
      <c r="G70" s="1281"/>
      <c r="H70" s="1281"/>
      <c r="I70" s="1281" t="s">
        <v>302</v>
      </c>
      <c r="J70" s="1281"/>
      <c r="K70" s="1281"/>
      <c r="L70" s="1281"/>
      <c r="M70" s="1281"/>
      <c r="N70" s="1281" t="s">
        <v>186</v>
      </c>
      <c r="O70" s="1281"/>
      <c r="P70" s="1281"/>
      <c r="Q70" s="1281"/>
      <c r="R70" s="1281"/>
      <c r="S70" s="1281" t="s">
        <v>577</v>
      </c>
      <c r="T70" s="1281"/>
      <c r="U70" s="1281"/>
      <c r="V70" s="1281"/>
      <c r="W70" s="1281"/>
    </row>
    <row r="71" spans="2:23" ht="20.149999999999999" customHeight="1" x14ac:dyDescent="0.25">
      <c r="B71" s="1810"/>
      <c r="C71" s="1810"/>
      <c r="D71" s="1213" t="s">
        <v>0</v>
      </c>
      <c r="E71" s="1213"/>
      <c r="F71" s="1213" t="s">
        <v>572</v>
      </c>
      <c r="G71" s="1213" t="s">
        <v>59</v>
      </c>
      <c r="H71" s="1213" t="s">
        <v>573</v>
      </c>
      <c r="I71" s="1213" t="s">
        <v>0</v>
      </c>
      <c r="J71" s="1213"/>
      <c r="K71" s="1213" t="s">
        <v>572</v>
      </c>
      <c r="L71" s="1213" t="s">
        <v>59</v>
      </c>
      <c r="M71" s="1213" t="s">
        <v>573</v>
      </c>
      <c r="N71" s="1213" t="s">
        <v>0</v>
      </c>
      <c r="O71" s="1213"/>
      <c r="P71" s="1213" t="s">
        <v>572</v>
      </c>
      <c r="Q71" s="1213" t="s">
        <v>59</v>
      </c>
      <c r="R71" s="1213" t="s">
        <v>573</v>
      </c>
      <c r="S71" s="1213" t="s">
        <v>0</v>
      </c>
      <c r="T71" s="1213"/>
      <c r="U71" s="1213" t="s">
        <v>572</v>
      </c>
      <c r="V71" s="1213" t="s">
        <v>59</v>
      </c>
      <c r="W71" s="1213" t="s">
        <v>573</v>
      </c>
    </row>
    <row r="72" spans="2:23" ht="20.149999999999999" customHeight="1" x14ac:dyDescent="0.25">
      <c r="B72" s="1904"/>
      <c r="C72" s="1904"/>
      <c r="D72" s="1819"/>
      <c r="E72" s="1819"/>
      <c r="F72" s="1819"/>
      <c r="G72" s="1819"/>
      <c r="H72" s="1819"/>
      <c r="I72" s="1819"/>
      <c r="J72" s="1819"/>
      <c r="K72" s="1819"/>
      <c r="L72" s="1819"/>
      <c r="M72" s="1819"/>
      <c r="N72" s="1819"/>
      <c r="O72" s="1819"/>
      <c r="P72" s="1819"/>
      <c r="Q72" s="1819"/>
      <c r="R72" s="1819"/>
      <c r="S72" s="1819"/>
      <c r="T72" s="1819"/>
      <c r="U72" s="1819"/>
      <c r="V72" s="1819"/>
      <c r="W72" s="1819"/>
    </row>
    <row r="73" spans="2:23" ht="24" customHeight="1" x14ac:dyDescent="0.25">
      <c r="B73" s="1177">
        <v>2020</v>
      </c>
      <c r="C73" s="1177"/>
      <c r="D73" s="1364">
        <v>103.83274999999999</v>
      </c>
      <c r="E73" s="1365"/>
      <c r="F73" s="129"/>
      <c r="G73" s="129">
        <v>-1.2438329957609184E-2</v>
      </c>
      <c r="H73" s="48"/>
      <c r="I73" s="1365">
        <v>99.447833333333321</v>
      </c>
      <c r="J73" s="1365"/>
      <c r="K73" s="129"/>
      <c r="L73" s="129">
        <v>-0.52920549160099251</v>
      </c>
      <c r="M73" s="129"/>
      <c r="N73" s="1364">
        <v>110.49075000000001</v>
      </c>
      <c r="O73" s="1365"/>
      <c r="P73" s="129"/>
      <c r="Q73" s="129">
        <v>0.72067651067078131</v>
      </c>
      <c r="R73" s="48"/>
      <c r="S73" s="1365">
        <v>103.93425000000001</v>
      </c>
      <c r="T73" s="1365"/>
      <c r="U73" s="129"/>
      <c r="V73" s="129">
        <v>-3.8390946469046838E-2</v>
      </c>
      <c r="W73" s="129"/>
    </row>
    <row r="74" spans="2:23" ht="24" customHeight="1" x14ac:dyDescent="0.25">
      <c r="B74" s="1177">
        <v>2021</v>
      </c>
      <c r="C74" s="1177"/>
      <c r="D74" s="1364">
        <v>105.14691666666666</v>
      </c>
      <c r="E74" s="1365"/>
      <c r="F74" s="129"/>
      <c r="G74" s="129">
        <v>1.2656571906904723</v>
      </c>
      <c r="H74" s="48"/>
      <c r="I74" s="1365">
        <v>101.14558333333332</v>
      </c>
      <c r="J74" s="1365"/>
      <c r="K74" s="129"/>
      <c r="L74" s="129">
        <v>1.7071764593497019</v>
      </c>
      <c r="M74" s="129"/>
      <c r="N74" s="1364">
        <v>111.18058333333333</v>
      </c>
      <c r="O74" s="1365"/>
      <c r="P74" s="129"/>
      <c r="Q74" s="129">
        <v>0.62433582298366819</v>
      </c>
      <c r="R74" s="48"/>
      <c r="S74" s="1365">
        <v>104.71466666666667</v>
      </c>
      <c r="T74" s="1365"/>
      <c r="U74" s="129"/>
      <c r="V74" s="129">
        <v>0.75087535308782094</v>
      </c>
      <c r="W74" s="129"/>
    </row>
    <row r="75" spans="2:23" ht="24" customHeight="1" x14ac:dyDescent="0.25">
      <c r="B75" s="1177">
        <v>2022</v>
      </c>
      <c r="C75" s="1177"/>
      <c r="D75" s="1364">
        <v>113.38275</v>
      </c>
      <c r="E75" s="1365"/>
      <c r="F75" s="129"/>
      <c r="G75" s="129">
        <v>7.8326912423331674</v>
      </c>
      <c r="H75" s="48"/>
      <c r="I75" s="1365">
        <v>111.48541666666667</v>
      </c>
      <c r="J75" s="1365"/>
      <c r="K75" s="129"/>
      <c r="L75" s="129">
        <v>10.222723516515408</v>
      </c>
      <c r="M75" s="129"/>
      <c r="N75" s="1364">
        <v>115.91633333333334</v>
      </c>
      <c r="O75" s="1365"/>
      <c r="P75" s="129"/>
      <c r="Q75" s="129">
        <v>4.2595117402844052</v>
      </c>
      <c r="R75" s="48"/>
      <c r="S75" s="1365">
        <v>110.59466666666667</v>
      </c>
      <c r="T75" s="1365"/>
      <c r="U75" s="129"/>
      <c r="V75" s="129">
        <v>5.6152592441682803</v>
      </c>
      <c r="W75" s="129"/>
    </row>
    <row r="76" spans="2:23" ht="24" customHeight="1" x14ac:dyDescent="0.25">
      <c r="B76" s="1374"/>
      <c r="C76" s="1374"/>
      <c r="D76" s="1391"/>
      <c r="E76" s="1392"/>
      <c r="F76" s="135"/>
      <c r="G76" s="135"/>
      <c r="H76" s="54"/>
      <c r="I76" s="1392"/>
      <c r="J76" s="1392"/>
      <c r="K76" s="135"/>
      <c r="L76" s="135"/>
      <c r="M76" s="135"/>
      <c r="N76" s="1391"/>
      <c r="O76" s="1392"/>
      <c r="P76" s="135"/>
      <c r="Q76" s="135"/>
      <c r="R76" s="54"/>
      <c r="S76" s="1392"/>
      <c r="T76" s="1392"/>
      <c r="U76" s="135"/>
      <c r="V76" s="135"/>
      <c r="W76" s="135"/>
    </row>
    <row r="77" spans="2:23" ht="24" customHeight="1" x14ac:dyDescent="0.25">
      <c r="B77" s="57">
        <v>22</v>
      </c>
      <c r="C77" s="58" t="s">
        <v>74</v>
      </c>
      <c r="D77" s="1387">
        <v>110.089</v>
      </c>
      <c r="E77" s="1388"/>
      <c r="F77" s="139">
        <v>2.5132693919359239</v>
      </c>
      <c r="G77" s="139">
        <v>5.3311901413167329</v>
      </c>
      <c r="H77" s="100">
        <v>2.2324739370994884</v>
      </c>
      <c r="I77" s="1388">
        <v>107.56699999999999</v>
      </c>
      <c r="J77" s="1388"/>
      <c r="K77" s="139">
        <v>3.8311550416031181</v>
      </c>
      <c r="L77" s="139">
        <v>6.8054769493511191</v>
      </c>
      <c r="M77" s="139">
        <v>2.9647706913584315</v>
      </c>
      <c r="N77" s="1387">
        <v>113.65600000000001</v>
      </c>
      <c r="O77" s="1388"/>
      <c r="P77" s="139">
        <v>0.54405038879699053</v>
      </c>
      <c r="Q77" s="139">
        <v>3.122079571746128</v>
      </c>
      <c r="R77" s="100">
        <v>1.1442052669598635</v>
      </c>
      <c r="S77" s="1388">
        <v>108.395</v>
      </c>
      <c r="T77" s="1388"/>
      <c r="U77" s="139">
        <v>2.1630537229029301</v>
      </c>
      <c r="V77" s="139">
        <v>3.816684225648892</v>
      </c>
      <c r="W77" s="139">
        <v>1.4222294836709448</v>
      </c>
    </row>
    <row r="78" spans="2:23" ht="24" customHeight="1" x14ac:dyDescent="0.25">
      <c r="B78" s="57"/>
      <c r="C78" s="58" t="s">
        <v>75</v>
      </c>
      <c r="D78" s="1387">
        <v>112.512</v>
      </c>
      <c r="E78" s="1388"/>
      <c r="F78" s="139">
        <v>2.2009465069171341</v>
      </c>
      <c r="G78" s="139">
        <v>7.2043143943364196</v>
      </c>
      <c r="H78" s="100">
        <v>2.7911252011462828</v>
      </c>
      <c r="I78" s="1388">
        <v>110.149</v>
      </c>
      <c r="J78" s="1388"/>
      <c r="K78" s="139">
        <v>2.4003644240333966</v>
      </c>
      <c r="L78" s="139">
        <v>8.8289053777676827</v>
      </c>
      <c r="M78" s="139">
        <v>3.5895682015449459</v>
      </c>
      <c r="N78" s="1387">
        <v>115.809</v>
      </c>
      <c r="O78" s="1388"/>
      <c r="P78" s="139">
        <v>1.8943126627718687</v>
      </c>
      <c r="Q78" s="139">
        <v>4.7741830420149789</v>
      </c>
      <c r="R78" s="100">
        <v>1.6035412824260131</v>
      </c>
      <c r="S78" s="1388">
        <v>109.998</v>
      </c>
      <c r="T78" s="1388"/>
      <c r="U78" s="139">
        <v>1.4788505004843522</v>
      </c>
      <c r="V78" s="139">
        <v>4.9649315329929999</v>
      </c>
      <c r="W78" s="139">
        <v>1.8322475243956138</v>
      </c>
    </row>
    <row r="79" spans="2:23" ht="24" customHeight="1" x14ac:dyDescent="0.25">
      <c r="B79" s="57"/>
      <c r="C79" s="58" t="s">
        <v>76</v>
      </c>
      <c r="D79" s="1387">
        <v>113.614</v>
      </c>
      <c r="E79" s="1388"/>
      <c r="F79" s="139">
        <v>0.97945108077361898</v>
      </c>
      <c r="G79" s="139">
        <v>7.9991254669721235</v>
      </c>
      <c r="H79" s="100">
        <v>3.3583878841539683</v>
      </c>
      <c r="I79" s="1388">
        <v>111.825</v>
      </c>
      <c r="J79" s="1388"/>
      <c r="K79" s="139">
        <v>1.5215753207019622</v>
      </c>
      <c r="L79" s="139">
        <v>10.235405453362523</v>
      </c>
      <c r="M79" s="139">
        <v>4.2639835406746318</v>
      </c>
      <c r="N79" s="1387">
        <v>115.96899999999999</v>
      </c>
      <c r="O79" s="1388"/>
      <c r="P79" s="139">
        <v>0.13815851963145942</v>
      </c>
      <c r="Q79" s="139">
        <v>4.6538281052593611</v>
      </c>
      <c r="R79" s="100">
        <v>2.0094577796004209</v>
      </c>
      <c r="S79" s="1388">
        <v>110.79900000000001</v>
      </c>
      <c r="T79" s="1388"/>
      <c r="U79" s="139">
        <v>0.72819505809196272</v>
      </c>
      <c r="V79" s="139">
        <v>5.5660889697685789</v>
      </c>
      <c r="W79" s="139">
        <v>2.2465479745689798</v>
      </c>
    </row>
    <row r="80" spans="2:23" ht="24" customHeight="1" x14ac:dyDescent="0.25">
      <c r="B80" s="57"/>
      <c r="C80" s="58" t="s">
        <v>77</v>
      </c>
      <c r="D80" s="1387">
        <v>114.554</v>
      </c>
      <c r="E80" s="1388"/>
      <c r="F80" s="139">
        <v>0.8273628250039522</v>
      </c>
      <c r="G80" s="139">
        <v>8.7273037898992989</v>
      </c>
      <c r="H80" s="100">
        <v>4.0501795269642482</v>
      </c>
      <c r="I80" s="1388">
        <v>113.15900000000001</v>
      </c>
      <c r="J80" s="1388"/>
      <c r="K80" s="139">
        <v>1.192935390118488</v>
      </c>
      <c r="L80" s="139">
        <v>11.439488689520694</v>
      </c>
      <c r="M80" s="139">
        <v>5.0906284226337029</v>
      </c>
      <c r="N80" s="1387">
        <v>116.26300000000001</v>
      </c>
      <c r="O80" s="1388"/>
      <c r="P80" s="139">
        <v>0.25351602583449928</v>
      </c>
      <c r="Q80" s="139">
        <v>4.6754299090663753</v>
      </c>
      <c r="R80" s="100">
        <v>2.4964328588966467</v>
      </c>
      <c r="S80" s="1388">
        <v>111.181</v>
      </c>
      <c r="T80" s="1388"/>
      <c r="U80" s="139">
        <v>0.34476845458892846</v>
      </c>
      <c r="V80" s="139">
        <v>5.984576227562588</v>
      </c>
      <c r="W80" s="139">
        <v>2.7707703700738495</v>
      </c>
    </row>
    <row r="81" spans="2:23" ht="24" customHeight="1" x14ac:dyDescent="0.25">
      <c r="B81" s="57"/>
      <c r="C81" s="58" t="s">
        <v>66</v>
      </c>
      <c r="D81" s="1387">
        <v>114.506</v>
      </c>
      <c r="E81" s="1388"/>
      <c r="F81" s="139">
        <v>-4.1901635909702417E-2</v>
      </c>
      <c r="G81" s="139">
        <v>9.0606040402693608</v>
      </c>
      <c r="H81" s="100">
        <v>4.6843405078365485</v>
      </c>
      <c r="I81" s="1388">
        <v>112.59099999999999</v>
      </c>
      <c r="J81" s="1388"/>
      <c r="K81" s="139">
        <v>-0.50194858561847244</v>
      </c>
      <c r="L81" s="139">
        <v>11.827220086807099</v>
      </c>
      <c r="M81" s="139">
        <v>5.9033709417185332</v>
      </c>
      <c r="N81" s="1387">
        <v>117.065</v>
      </c>
      <c r="O81" s="1388"/>
      <c r="P81" s="139">
        <v>0.689815332478938</v>
      </c>
      <c r="Q81" s="139">
        <v>4.9345643599856492</v>
      </c>
      <c r="R81" s="100">
        <v>2.8549257027022046</v>
      </c>
      <c r="S81" s="1388">
        <v>110.81100000000001</v>
      </c>
      <c r="T81" s="1388"/>
      <c r="U81" s="139">
        <v>-0.33279067466562839</v>
      </c>
      <c r="V81" s="139">
        <v>6.2364581136272301</v>
      </c>
      <c r="W81" s="139">
        <v>3.219248769950811</v>
      </c>
    </row>
    <row r="82" spans="2:23" ht="24" customHeight="1" x14ac:dyDescent="0.25">
      <c r="B82" s="57"/>
      <c r="C82" s="58" t="s">
        <v>67</v>
      </c>
      <c r="D82" s="1387">
        <v>114.155</v>
      </c>
      <c r="E82" s="1388"/>
      <c r="F82" s="139">
        <v>-0.30653415541543882</v>
      </c>
      <c r="G82" s="139">
        <v>8.944198963572326</v>
      </c>
      <c r="H82" s="100">
        <v>5.2999940132905099</v>
      </c>
      <c r="I82" s="1388">
        <v>111.57</v>
      </c>
      <c r="J82" s="1388"/>
      <c r="K82" s="139">
        <v>-0.90682203728539301</v>
      </c>
      <c r="L82" s="139">
        <v>11.352861919257439</v>
      </c>
      <c r="M82" s="139">
        <v>6.6658083058865447</v>
      </c>
      <c r="N82" s="1387">
        <v>117.806</v>
      </c>
      <c r="O82" s="1388"/>
      <c r="P82" s="139">
        <v>0.63298167684620044</v>
      </c>
      <c r="Q82" s="139">
        <v>5.3419414836540557</v>
      </c>
      <c r="R82" s="100">
        <v>3.2356886624664627</v>
      </c>
      <c r="S82" s="1388">
        <v>110.83799999999999</v>
      </c>
      <c r="T82" s="1388"/>
      <c r="U82" s="139">
        <v>2.4365812058357861E-2</v>
      </c>
      <c r="V82" s="139">
        <v>6.4910359139908946</v>
      </c>
      <c r="W82" s="139">
        <v>3.6807839463043335</v>
      </c>
    </row>
    <row r="83" spans="2:23" ht="24" customHeight="1" x14ac:dyDescent="0.25">
      <c r="B83" s="57"/>
      <c r="C83" s="58" t="s">
        <v>68</v>
      </c>
      <c r="D83" s="1387">
        <v>115.55500000000001</v>
      </c>
      <c r="E83" s="1388"/>
      <c r="F83" s="139">
        <v>1.2264026980859377</v>
      </c>
      <c r="G83" s="139">
        <v>9.2811681372410035</v>
      </c>
      <c r="H83" s="100">
        <v>5.9530453251015025</v>
      </c>
      <c r="I83" s="1388">
        <v>113.928</v>
      </c>
      <c r="J83" s="1388"/>
      <c r="K83" s="139">
        <v>2.1134713632696922</v>
      </c>
      <c r="L83" s="139">
        <v>11.927849332429474</v>
      </c>
      <c r="M83" s="139">
        <v>7.5147308631489551</v>
      </c>
      <c r="N83" s="1387">
        <v>117.63800000000001</v>
      </c>
      <c r="O83" s="1388"/>
      <c r="P83" s="139">
        <v>-0.14260733748704402</v>
      </c>
      <c r="Q83" s="139">
        <v>5.3282835065853851</v>
      </c>
      <c r="R83" s="100">
        <v>3.5969630364214522</v>
      </c>
      <c r="S83" s="1388">
        <v>112.56100000000001</v>
      </c>
      <c r="T83" s="1388"/>
      <c r="U83" s="139">
        <v>1.5545210126491016</v>
      </c>
      <c r="V83" s="139">
        <v>6.8935062961767102</v>
      </c>
      <c r="W83" s="139">
        <v>4.1871240383770658</v>
      </c>
    </row>
    <row r="84" spans="2:23" ht="24" customHeight="1" x14ac:dyDescent="0.25">
      <c r="B84" s="57"/>
      <c r="C84" s="58" t="s">
        <v>69</v>
      </c>
      <c r="D84" s="1387">
        <v>116.99</v>
      </c>
      <c r="E84" s="1388"/>
      <c r="F84" s="139">
        <v>1.2418328934273637</v>
      </c>
      <c r="G84" s="139">
        <v>10.139333458858978</v>
      </c>
      <c r="H84" s="100">
        <v>6.6492812599006745</v>
      </c>
      <c r="I84" s="1388">
        <v>116.346</v>
      </c>
      <c r="J84" s="1388"/>
      <c r="K84" s="139">
        <v>2.122393090372876</v>
      </c>
      <c r="L84" s="139">
        <v>13.49500546277509</v>
      </c>
      <c r="M84" s="139">
        <v>8.4683876117126466</v>
      </c>
      <c r="N84" s="1387">
        <v>117.46299999999999</v>
      </c>
      <c r="O84" s="1388"/>
      <c r="P84" s="139">
        <v>-0.14876145463201818</v>
      </c>
      <c r="Q84" s="139">
        <v>5.1235926900427664</v>
      </c>
      <c r="R84" s="100">
        <v>3.9149834296365205</v>
      </c>
      <c r="S84" s="1388">
        <v>113.176</v>
      </c>
      <c r="T84" s="1388"/>
      <c r="U84" s="139">
        <v>0.54637041248744023</v>
      </c>
      <c r="V84" s="139">
        <v>7.123521060104121</v>
      </c>
      <c r="W84" s="139">
        <v>4.6949214905815051</v>
      </c>
    </row>
    <row r="85" spans="2:23" ht="24" customHeight="1" x14ac:dyDescent="0.25">
      <c r="B85" s="57"/>
      <c r="C85" s="58" t="s">
        <v>70</v>
      </c>
      <c r="D85" s="1387">
        <v>117.289</v>
      </c>
      <c r="E85" s="1388"/>
      <c r="F85" s="139">
        <v>0.25557739977777327</v>
      </c>
      <c r="G85" s="139">
        <v>9.9364502099580143</v>
      </c>
      <c r="H85" s="100">
        <v>7.263726722974484</v>
      </c>
      <c r="I85" s="1388">
        <v>117.18899999999999</v>
      </c>
      <c r="J85" s="1388"/>
      <c r="K85" s="139">
        <v>0.72456294157081658</v>
      </c>
      <c r="L85" s="139">
        <v>13.6477365297335</v>
      </c>
      <c r="M85" s="139">
        <v>9.3843398555022439</v>
      </c>
      <c r="N85" s="1387">
        <v>116.873</v>
      </c>
      <c r="O85" s="1388"/>
      <c r="P85" s="139">
        <v>-0.50228582617504181</v>
      </c>
      <c r="Q85" s="139">
        <v>4.3788514780744858</v>
      </c>
      <c r="R85" s="100">
        <v>4.0898406032017443</v>
      </c>
      <c r="S85" s="1388">
        <v>113.649</v>
      </c>
      <c r="T85" s="1388"/>
      <c r="U85" s="139">
        <v>0.41793313069908855</v>
      </c>
      <c r="V85" s="139">
        <v>7.2251417573190091</v>
      </c>
      <c r="W85" s="139">
        <v>5.157414765051449</v>
      </c>
    </row>
    <row r="86" spans="2:23" ht="24" customHeight="1" x14ac:dyDescent="0.25">
      <c r="B86" s="57"/>
      <c r="C86" s="58" t="s">
        <v>71</v>
      </c>
      <c r="D86" s="1387">
        <v>116.94</v>
      </c>
      <c r="E86" s="1388"/>
      <c r="F86" s="139">
        <v>-0.29755561050056611</v>
      </c>
      <c r="G86" s="139">
        <v>9.5928924876293351</v>
      </c>
      <c r="H86" s="100">
        <v>7.8326912423331674</v>
      </c>
      <c r="I86" s="1388">
        <v>116.658</v>
      </c>
      <c r="J86" s="1388"/>
      <c r="K86" s="139">
        <v>-0.45311420013822712</v>
      </c>
      <c r="L86" s="139">
        <v>13.290991725906087</v>
      </c>
      <c r="M86" s="139">
        <v>10.222723516515408</v>
      </c>
      <c r="N86" s="1387">
        <v>116.824</v>
      </c>
      <c r="O86" s="1388"/>
      <c r="P86" s="139">
        <v>-4.1925851137569747E-2</v>
      </c>
      <c r="Q86" s="139">
        <v>4.0637081113823026</v>
      </c>
      <c r="R86" s="100">
        <v>4.2595117402844052</v>
      </c>
      <c r="S86" s="1388">
        <v>113.70099999999999</v>
      </c>
      <c r="T86" s="1388"/>
      <c r="U86" s="139">
        <v>4.5754912053763697E-2</v>
      </c>
      <c r="V86" s="139">
        <v>7.3126763753739832</v>
      </c>
      <c r="W86" s="139">
        <v>5.6152592441682803</v>
      </c>
    </row>
    <row r="87" spans="2:23" ht="24" customHeight="1" x14ac:dyDescent="0.25">
      <c r="B87" s="253">
        <v>23</v>
      </c>
      <c r="C87" s="254" t="s">
        <v>72</v>
      </c>
      <c r="D87" s="1389">
        <v>115.947</v>
      </c>
      <c r="E87" s="1390"/>
      <c r="F87" s="267">
        <v>-0.84915341200615391</v>
      </c>
      <c r="G87" s="267">
        <v>8.3626949784577409</v>
      </c>
      <c r="H87" s="268">
        <v>8.2451998504609278</v>
      </c>
      <c r="I87" s="1390">
        <v>114.901</v>
      </c>
      <c r="J87" s="1390"/>
      <c r="K87" s="267">
        <v>-1.5061118825969944</v>
      </c>
      <c r="L87" s="267">
        <v>11.289650830548691</v>
      </c>
      <c r="M87" s="267">
        <v>10.804834590972924</v>
      </c>
      <c r="N87" s="1389">
        <v>117.03400000000001</v>
      </c>
      <c r="O87" s="1390"/>
      <c r="P87" s="267">
        <v>0.17975758405808229</v>
      </c>
      <c r="Q87" s="267">
        <v>3.9479878140848745</v>
      </c>
      <c r="R87" s="268">
        <v>4.4168199375343553</v>
      </c>
      <c r="S87" s="1390">
        <v>113.369</v>
      </c>
      <c r="T87" s="1390"/>
      <c r="U87" s="267">
        <v>-0.29199391386178775</v>
      </c>
      <c r="V87" s="267">
        <v>7.0255930971329317</v>
      </c>
      <c r="W87" s="267">
        <v>5.9941784045016266</v>
      </c>
    </row>
    <row r="88" spans="2:23" ht="24" customHeight="1" x14ac:dyDescent="0.25">
      <c r="B88" s="57"/>
      <c r="C88" s="58" t="s">
        <v>73</v>
      </c>
      <c r="D88" s="1387">
        <v>116.247</v>
      </c>
      <c r="E88" s="1388"/>
      <c r="F88" s="139">
        <v>0.25873890656937792</v>
      </c>
      <c r="G88" s="139">
        <v>8.2475090790576466</v>
      </c>
      <c r="H88" s="100">
        <v>8.5742597342037605</v>
      </c>
      <c r="I88" s="1388">
        <v>114.68300000000001</v>
      </c>
      <c r="J88" s="1388"/>
      <c r="K88" s="139">
        <v>-0.18972854892471691</v>
      </c>
      <c r="L88" s="139">
        <v>10.700013513774408</v>
      </c>
      <c r="M88" s="139">
        <v>11.246513749990816</v>
      </c>
      <c r="N88" s="1387">
        <v>118.14400000000001</v>
      </c>
      <c r="O88" s="1388"/>
      <c r="P88" s="139">
        <v>0.94844233299724579</v>
      </c>
      <c r="Q88" s="139">
        <v>4.5142912748471931</v>
      </c>
      <c r="R88" s="100">
        <v>4.572211918393676</v>
      </c>
      <c r="S88" s="1388">
        <v>113.748</v>
      </c>
      <c r="T88" s="1388"/>
      <c r="U88" s="139">
        <v>0.33430655646606855</v>
      </c>
      <c r="V88" s="139">
        <v>7.208294062205467</v>
      </c>
      <c r="W88" s="139">
        <v>6.3253737396782084</v>
      </c>
    </row>
    <row r="89" spans="2:23" ht="24" customHeight="1" x14ac:dyDescent="0.25">
      <c r="B89" s="57"/>
      <c r="C89" s="58" t="s">
        <v>74</v>
      </c>
      <c r="D89" s="1387">
        <v>118.27</v>
      </c>
      <c r="E89" s="1388"/>
      <c r="F89" s="139">
        <v>1.7402599636979765</v>
      </c>
      <c r="G89" s="139">
        <v>7.4312601622323671</v>
      </c>
      <c r="H89" s="100">
        <v>8.7414007823601878</v>
      </c>
      <c r="I89" s="1388">
        <v>117.39100000000001</v>
      </c>
      <c r="J89" s="1388"/>
      <c r="K89" s="139">
        <v>2.3612915602138074</v>
      </c>
      <c r="L89" s="139">
        <v>9.1329125103424058</v>
      </c>
      <c r="M89" s="139">
        <v>11.425326029598182</v>
      </c>
      <c r="N89" s="1387">
        <v>119.083</v>
      </c>
      <c r="O89" s="1388"/>
      <c r="P89" s="139">
        <v>0.79479279523293478</v>
      </c>
      <c r="Q89" s="139">
        <v>4.7749348912507816</v>
      </c>
      <c r="R89" s="100">
        <v>4.7084004531003476</v>
      </c>
      <c r="S89" s="1388">
        <v>116.002</v>
      </c>
      <c r="T89" s="1388"/>
      <c r="U89" s="139">
        <v>1.9815733023877291</v>
      </c>
      <c r="V89" s="139">
        <v>7.0178513769085349</v>
      </c>
      <c r="W89" s="139">
        <v>6.5914853663371131</v>
      </c>
    </row>
    <row r="90" spans="2:23" ht="24" customHeight="1" x14ac:dyDescent="0.25">
      <c r="B90" s="57"/>
      <c r="C90" s="58" t="s">
        <v>75</v>
      </c>
      <c r="D90" s="1387">
        <v>118.93600000000001</v>
      </c>
      <c r="E90" s="1388"/>
      <c r="F90" s="139">
        <v>0.56311828866155711</v>
      </c>
      <c r="G90" s="139">
        <v>5.709613196814578</v>
      </c>
      <c r="H90" s="100">
        <v>8.6012300836453939</v>
      </c>
      <c r="I90" s="1388">
        <v>117.056</v>
      </c>
      <c r="J90" s="1388"/>
      <c r="K90" s="139">
        <v>-0.2853711102213996</v>
      </c>
      <c r="L90" s="139">
        <v>6.2705971002914307</v>
      </c>
      <c r="M90" s="139">
        <v>11.179124465514878</v>
      </c>
      <c r="N90" s="1387">
        <v>121.315</v>
      </c>
      <c r="O90" s="1388"/>
      <c r="P90" s="139">
        <v>1.8743229512188986</v>
      </c>
      <c r="Q90" s="139">
        <v>4.7543800568176975</v>
      </c>
      <c r="R90" s="100">
        <v>4.7069566907463445</v>
      </c>
      <c r="S90" s="1388">
        <v>117.20399999999999</v>
      </c>
      <c r="T90" s="1388"/>
      <c r="U90" s="139">
        <v>1.0361890312236</v>
      </c>
      <c r="V90" s="139">
        <v>6.5510282005127207</v>
      </c>
      <c r="W90" s="139">
        <v>6.7220367987769425</v>
      </c>
    </row>
    <row r="91" spans="2:23" ht="24" customHeight="1" x14ac:dyDescent="0.25">
      <c r="B91" s="57"/>
      <c r="C91" s="58" t="s">
        <v>76</v>
      </c>
      <c r="D91" s="1387">
        <v>118.14100000000001</v>
      </c>
      <c r="E91" s="1388"/>
      <c r="F91" s="139">
        <v>-0.66842671688975841</v>
      </c>
      <c r="G91" s="139">
        <v>3.9845441582903485</v>
      </c>
      <c r="H91" s="100">
        <v>8.2440290854563614</v>
      </c>
      <c r="I91" s="1388">
        <v>115.521</v>
      </c>
      <c r="J91" s="1388"/>
      <c r="K91" s="139">
        <v>-1.3113381629305643</v>
      </c>
      <c r="L91" s="139">
        <v>3.3051643192488322</v>
      </c>
      <c r="M91" s="139">
        <v>10.550900101825844</v>
      </c>
      <c r="N91" s="1387">
        <v>121.684</v>
      </c>
      <c r="O91" s="1388"/>
      <c r="P91" s="139">
        <v>0.30416683839591396</v>
      </c>
      <c r="Q91" s="139">
        <v>4.9280411144357661</v>
      </c>
      <c r="R91" s="100">
        <v>4.7302545184206846</v>
      </c>
      <c r="S91" s="1388">
        <v>116.822</v>
      </c>
      <c r="T91" s="1388"/>
      <c r="U91" s="139">
        <v>-0.32592744274938523</v>
      </c>
      <c r="V91" s="139">
        <v>5.4359696387151546</v>
      </c>
      <c r="W91" s="139">
        <v>6.7054640419725642</v>
      </c>
    </row>
    <row r="92" spans="2:23" ht="24" customHeight="1" x14ac:dyDescent="0.25">
      <c r="B92" s="57"/>
      <c r="C92" s="58" t="s">
        <v>77</v>
      </c>
      <c r="D92" s="1387">
        <v>118.44199999999999</v>
      </c>
      <c r="E92" s="1388"/>
      <c r="F92" s="139">
        <v>0.25478030488990111</v>
      </c>
      <c r="G92" s="139">
        <v>3.3940325086858625</v>
      </c>
      <c r="H92" s="100">
        <v>7.7775906396049477</v>
      </c>
      <c r="I92" s="1388">
        <v>115.509</v>
      </c>
      <c r="J92" s="1388"/>
      <c r="K92" s="139">
        <v>-1.038772171293445E-2</v>
      </c>
      <c r="L92" s="139">
        <v>2.0767239017665418</v>
      </c>
      <c r="M92" s="139">
        <v>9.7187676474133955</v>
      </c>
      <c r="N92" s="1387">
        <v>122.47199999999999</v>
      </c>
      <c r="O92" s="1388"/>
      <c r="P92" s="139">
        <v>0.64757897505012263</v>
      </c>
      <c r="Q92" s="139">
        <v>5.3404780540670549</v>
      </c>
      <c r="R92" s="100">
        <v>4.7869662008162894</v>
      </c>
      <c r="S92" s="1388">
        <v>117.02</v>
      </c>
      <c r="T92" s="1388"/>
      <c r="U92" s="139">
        <v>0.16948862371812812</v>
      </c>
      <c r="V92" s="139">
        <v>5.2517966199260746</v>
      </c>
      <c r="W92" s="139">
        <v>6.6384717734271348</v>
      </c>
    </row>
    <row r="93" spans="2:23" ht="24" customHeight="1" x14ac:dyDescent="0.25">
      <c r="B93" s="57"/>
      <c r="C93" s="58" t="s">
        <v>66</v>
      </c>
      <c r="D93" s="1387">
        <v>118.01900000000001</v>
      </c>
      <c r="E93" s="1388"/>
      <c r="F93" s="139">
        <v>-0.35713682646357769</v>
      </c>
      <c r="G93" s="139">
        <v>3.0679615042006558</v>
      </c>
      <c r="H93" s="100">
        <v>7.2630172545426586</v>
      </c>
      <c r="I93" s="1388">
        <v>114.526</v>
      </c>
      <c r="J93" s="1388"/>
      <c r="K93" s="139">
        <v>-0.85101593815201104</v>
      </c>
      <c r="L93" s="139">
        <v>1.7186098355996604</v>
      </c>
      <c r="M93" s="139">
        <v>8.8442354775142498</v>
      </c>
      <c r="N93" s="1387">
        <v>122.931</v>
      </c>
      <c r="O93" s="1388"/>
      <c r="P93" s="139">
        <v>0.37477954144620185</v>
      </c>
      <c r="Q93" s="139">
        <v>5.0108913851279135</v>
      </c>
      <c r="R93" s="100">
        <v>4.7941132694128141</v>
      </c>
      <c r="S93" s="1388">
        <v>115.983</v>
      </c>
      <c r="T93" s="1388"/>
      <c r="U93" s="139">
        <v>-0.88617330370875935</v>
      </c>
      <c r="V93" s="139">
        <v>4.667406665403262</v>
      </c>
      <c r="W93" s="139">
        <v>6.5016830867415498</v>
      </c>
    </row>
    <row r="94" spans="2:23" ht="24" customHeight="1" x14ac:dyDescent="0.25">
      <c r="B94" s="57"/>
      <c r="C94" s="58" t="s">
        <v>67</v>
      </c>
      <c r="D94" s="1387">
        <v>118.39700000000001</v>
      </c>
      <c r="E94" s="1388"/>
      <c r="F94" s="139">
        <v>0.32028741134901839</v>
      </c>
      <c r="G94" s="139">
        <v>3.7160001752003957</v>
      </c>
      <c r="H94" s="100">
        <v>6.8225371672534063</v>
      </c>
      <c r="I94" s="1388">
        <v>114.717</v>
      </c>
      <c r="J94" s="1388"/>
      <c r="K94" s="139">
        <v>0.16677435691458964</v>
      </c>
      <c r="L94" s="139">
        <v>2.8206507125571489</v>
      </c>
      <c r="M94" s="139">
        <v>8.125125088486751</v>
      </c>
      <c r="N94" s="1387">
        <v>123.598</v>
      </c>
      <c r="O94" s="1388"/>
      <c r="P94" s="139">
        <v>0.54258079735787224</v>
      </c>
      <c r="Q94" s="139">
        <v>4.916557730506077</v>
      </c>
      <c r="R94" s="100">
        <v>4.759919845531102</v>
      </c>
      <c r="S94" s="1388">
        <v>115.79900000000001</v>
      </c>
      <c r="T94" s="1388"/>
      <c r="U94" s="139">
        <v>-0.1586439391979888</v>
      </c>
      <c r="V94" s="139">
        <v>4.4759017665421785</v>
      </c>
      <c r="W94" s="139">
        <v>6.3294125811040436</v>
      </c>
    </row>
    <row r="95" spans="2:23" ht="2.15" customHeight="1" x14ac:dyDescent="0.35">
      <c r="B95" s="782"/>
      <c r="C95" s="783"/>
      <c r="D95" s="2054"/>
      <c r="E95" s="2055"/>
      <c r="F95" s="557"/>
      <c r="G95" s="557"/>
      <c r="H95" s="784"/>
      <c r="I95" s="2056"/>
      <c r="J95" s="2056"/>
      <c r="K95" s="785"/>
      <c r="L95" s="785"/>
      <c r="M95" s="786"/>
      <c r="N95" s="2056"/>
      <c r="O95" s="2056"/>
      <c r="P95" s="787"/>
      <c r="Q95" s="787"/>
      <c r="R95" s="788"/>
      <c r="S95" s="1692"/>
      <c r="T95" s="1692"/>
      <c r="U95" s="617"/>
      <c r="V95" s="617"/>
      <c r="W95" s="726"/>
    </row>
    <row r="96" spans="2:23" s="69" customFormat="1" ht="18" customHeight="1" x14ac:dyDescent="0.3">
      <c r="B96" s="87" t="s">
        <v>578</v>
      </c>
      <c r="C96" s="8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  <c r="V96" s="88"/>
      <c r="W96" s="88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3" s="20" customFormat="1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1318"/>
      <c r="N100" s="1318"/>
      <c r="O100" s="1318"/>
      <c r="P100" s="1318"/>
      <c r="Q100" s="1318"/>
      <c r="R100" s="1318"/>
      <c r="S100" s="1318"/>
      <c r="T100" s="1318"/>
      <c r="U100" s="1318"/>
      <c r="V100" s="1318"/>
      <c r="W100" s="1318"/>
    </row>
    <row r="101" spans="2:23" ht="18" customHeight="1" x14ac:dyDescent="0.4">
      <c r="B101" s="876" t="str">
        <f>+Capa!$G$15</f>
        <v>Indicadores de Conjuntura  •  setembro | 2023</v>
      </c>
      <c r="C101" s="173"/>
      <c r="D101" s="149"/>
      <c r="E101" s="149"/>
      <c r="F101" s="149"/>
      <c r="G101" s="149"/>
      <c r="H101" s="149"/>
      <c r="I101" s="149"/>
      <c r="J101" s="149"/>
      <c r="K101" s="149"/>
      <c r="L101" s="149"/>
      <c r="M101" s="149"/>
      <c r="N101" s="149"/>
      <c r="O101" s="149"/>
      <c r="W101" s="150" t="s">
        <v>908</v>
      </c>
    </row>
    <row r="102" spans="2:2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</sheetData>
  <mergeCells count="369">
    <mergeCell ref="V30:W30"/>
    <mergeCell ref="D93:E93"/>
    <mergeCell ref="I93:J93"/>
    <mergeCell ref="N93:O93"/>
    <mergeCell ref="S93:T93"/>
    <mergeCell ref="D91:E91"/>
    <mergeCell ref="I91:J91"/>
    <mergeCell ref="N91:O91"/>
    <mergeCell ref="S91:T91"/>
    <mergeCell ref="D84:E84"/>
    <mergeCell ref="I84:J84"/>
    <mergeCell ref="N84:O84"/>
    <mergeCell ref="S84:T84"/>
    <mergeCell ref="D85:E85"/>
    <mergeCell ref="I85:J85"/>
    <mergeCell ref="N85:O85"/>
    <mergeCell ref="S85:T85"/>
    <mergeCell ref="D82:E82"/>
    <mergeCell ref="I82:J82"/>
    <mergeCell ref="N82:O82"/>
    <mergeCell ref="S82:T82"/>
    <mergeCell ref="D90:E90"/>
    <mergeCell ref="I90:J90"/>
    <mergeCell ref="N90:O90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T30:U30"/>
    <mergeCell ref="I81:J81"/>
    <mergeCell ref="N81:O81"/>
    <mergeCell ref="S81:T81"/>
    <mergeCell ref="D83:E83"/>
    <mergeCell ref="D79:E79"/>
    <mergeCell ref="I79:J79"/>
    <mergeCell ref="N79:O79"/>
    <mergeCell ref="S79:T79"/>
    <mergeCell ref="N80:O80"/>
    <mergeCell ref="S80:T80"/>
    <mergeCell ref="D81:E81"/>
    <mergeCell ref="L32:M32"/>
    <mergeCell ref="N32:O32"/>
    <mergeCell ref="P32:Q32"/>
    <mergeCell ref="R32:S32"/>
    <mergeCell ref="D31:E31"/>
    <mergeCell ref="F31:G31"/>
    <mergeCell ref="H31:I31"/>
    <mergeCell ref="J31:K31"/>
    <mergeCell ref="L31:M31"/>
    <mergeCell ref="N31:O31"/>
    <mergeCell ref="B100:W100"/>
    <mergeCell ref="D86:E86"/>
    <mergeCell ref="I86:J86"/>
    <mergeCell ref="N86:O86"/>
    <mergeCell ref="S86:T86"/>
    <mergeCell ref="D95:E95"/>
    <mergeCell ref="I95:J95"/>
    <mergeCell ref="N95:O95"/>
    <mergeCell ref="S95:T95"/>
    <mergeCell ref="D87:E87"/>
    <mergeCell ref="I87:J87"/>
    <mergeCell ref="N87:O87"/>
    <mergeCell ref="S87:T87"/>
    <mergeCell ref="D88:E88"/>
    <mergeCell ref="I88:J88"/>
    <mergeCell ref="N88:O88"/>
    <mergeCell ref="S88:T88"/>
    <mergeCell ref="I89:J89"/>
    <mergeCell ref="N89:O89"/>
    <mergeCell ref="S89:T89"/>
    <mergeCell ref="D89:E89"/>
    <mergeCell ref="B76:C76"/>
    <mergeCell ref="D76:E76"/>
    <mergeCell ref="I76:J76"/>
    <mergeCell ref="N76:O76"/>
    <mergeCell ref="S76:T76"/>
    <mergeCell ref="D78:E78"/>
    <mergeCell ref="I78:J78"/>
    <mergeCell ref="N78:O78"/>
    <mergeCell ref="S78:T78"/>
    <mergeCell ref="I77:J77"/>
    <mergeCell ref="N77:O77"/>
    <mergeCell ref="S77:T77"/>
    <mergeCell ref="D77:E77"/>
    <mergeCell ref="B74:C74"/>
    <mergeCell ref="D74:E74"/>
    <mergeCell ref="I74:J74"/>
    <mergeCell ref="N74:O74"/>
    <mergeCell ref="S74:T74"/>
    <mergeCell ref="B75:C75"/>
    <mergeCell ref="D75:E75"/>
    <mergeCell ref="I75:J75"/>
    <mergeCell ref="N75:O75"/>
    <mergeCell ref="S75:T75"/>
    <mergeCell ref="B73:C73"/>
    <mergeCell ref="D73:E73"/>
    <mergeCell ref="I73:J73"/>
    <mergeCell ref="N73:O73"/>
    <mergeCell ref="S73:T7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B70:C72"/>
    <mergeCell ref="D70:H70"/>
    <mergeCell ref="I70:M70"/>
    <mergeCell ref="N70:R70"/>
    <mergeCell ref="S70:W70"/>
    <mergeCell ref="S71:T72"/>
    <mergeCell ref="U71:U72"/>
    <mergeCell ref="V71:V72"/>
    <mergeCell ref="W71:W72"/>
    <mergeCell ref="V22:W22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V23:W23"/>
    <mergeCell ref="D22:E22"/>
    <mergeCell ref="F22:G22"/>
    <mergeCell ref="H22:I22"/>
    <mergeCell ref="J22:K22"/>
    <mergeCell ref="L22:M22"/>
    <mergeCell ref="N22:O22"/>
    <mergeCell ref="P22:Q22"/>
    <mergeCell ref="R22:S22"/>
    <mergeCell ref="T22:U22"/>
    <mergeCell ref="V24:W24"/>
    <mergeCell ref="D24:E24"/>
    <mergeCell ref="V20:W20"/>
    <mergeCell ref="D21:E21"/>
    <mergeCell ref="F21:G21"/>
    <mergeCell ref="H21:I21"/>
    <mergeCell ref="J21:K21"/>
    <mergeCell ref="L21:M21"/>
    <mergeCell ref="N21:O21"/>
    <mergeCell ref="P21:Q21"/>
    <mergeCell ref="R21:S21"/>
    <mergeCell ref="T21:U21"/>
    <mergeCell ref="V21:W21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V18:W18"/>
    <mergeCell ref="D19:E19"/>
    <mergeCell ref="F19:G19"/>
    <mergeCell ref="H19:I19"/>
    <mergeCell ref="J19:K19"/>
    <mergeCell ref="L19:M19"/>
    <mergeCell ref="N19:O19"/>
    <mergeCell ref="P19:Q19"/>
    <mergeCell ref="R19:S19"/>
    <mergeCell ref="T19:U19"/>
    <mergeCell ref="V19:W19"/>
    <mergeCell ref="D18:E18"/>
    <mergeCell ref="F18:G18"/>
    <mergeCell ref="H18:I18"/>
    <mergeCell ref="J18:K18"/>
    <mergeCell ref="L18:M18"/>
    <mergeCell ref="N18:O18"/>
    <mergeCell ref="P18:Q18"/>
    <mergeCell ref="R18:S18"/>
    <mergeCell ref="T18:U18"/>
    <mergeCell ref="V16:W16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4:W14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V15:W15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N13:O13"/>
    <mergeCell ref="P13:Q13"/>
    <mergeCell ref="R13:S13"/>
    <mergeCell ref="T13:U13"/>
    <mergeCell ref="V13:W13"/>
    <mergeCell ref="N12:O12"/>
    <mergeCell ref="P12:Q12"/>
    <mergeCell ref="R12:S12"/>
    <mergeCell ref="T12:U12"/>
    <mergeCell ref="V12:W12"/>
    <mergeCell ref="L10:M10"/>
    <mergeCell ref="B13:C13"/>
    <mergeCell ref="D13:E13"/>
    <mergeCell ref="F13:G13"/>
    <mergeCell ref="H13:I13"/>
    <mergeCell ref="J13:K13"/>
    <mergeCell ref="B12:C12"/>
    <mergeCell ref="D12:E12"/>
    <mergeCell ref="F12:G12"/>
    <mergeCell ref="H12:I12"/>
    <mergeCell ref="J12:K12"/>
    <mergeCell ref="L13:M13"/>
    <mergeCell ref="L12:M12"/>
    <mergeCell ref="B11:C11"/>
    <mergeCell ref="D11:E11"/>
    <mergeCell ref="F11:G11"/>
    <mergeCell ref="H11:I11"/>
    <mergeCell ref="J11:K11"/>
    <mergeCell ref="B10:C10"/>
    <mergeCell ref="D10:E10"/>
    <mergeCell ref="F10:G10"/>
    <mergeCell ref="H10:I10"/>
    <mergeCell ref="J10:K10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V32:W32"/>
    <mergeCell ref="T32:U32"/>
    <mergeCell ref="V25:W25"/>
    <mergeCell ref="V26:W26"/>
    <mergeCell ref="V27:W27"/>
    <mergeCell ref="V28:W28"/>
    <mergeCell ref="V29:W29"/>
    <mergeCell ref="L8:M9"/>
    <mergeCell ref="N8:O9"/>
    <mergeCell ref="P8:Q9"/>
    <mergeCell ref="R8:S9"/>
    <mergeCell ref="T8:U9"/>
    <mergeCell ref="V8:W9"/>
    <mergeCell ref="L11:M11"/>
    <mergeCell ref="N11:O11"/>
    <mergeCell ref="P11:Q11"/>
    <mergeCell ref="R11:S11"/>
    <mergeCell ref="T11:U11"/>
    <mergeCell ref="V11:W11"/>
    <mergeCell ref="N10:O10"/>
    <mergeCell ref="P10:Q10"/>
    <mergeCell ref="R10:S10"/>
    <mergeCell ref="T10:U10"/>
    <mergeCell ref="V10:W10"/>
    <mergeCell ref="F24:G24"/>
    <mergeCell ref="H24:I24"/>
    <mergeCell ref="J24:K24"/>
    <mergeCell ref="L24:M24"/>
    <mergeCell ref="N24:O24"/>
    <mergeCell ref="P24:Q24"/>
    <mergeCell ref="R24:S24"/>
    <mergeCell ref="T24:U24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D92:E92"/>
    <mergeCell ref="I92:J92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S90:T90"/>
    <mergeCell ref="N33:O33"/>
    <mergeCell ref="D32:E32"/>
    <mergeCell ref="F32:G32"/>
    <mergeCell ref="H32:I32"/>
    <mergeCell ref="J32:K32"/>
    <mergeCell ref="N83:O83"/>
    <mergeCell ref="S83:T83"/>
    <mergeCell ref="D80:E80"/>
    <mergeCell ref="I80:J80"/>
    <mergeCell ref="I83:J83"/>
    <mergeCell ref="R28:S28"/>
    <mergeCell ref="D28:E28"/>
    <mergeCell ref="F28:G28"/>
    <mergeCell ref="H28:I28"/>
    <mergeCell ref="J28:K28"/>
    <mergeCell ref="L28:M28"/>
    <mergeCell ref="N28:O28"/>
    <mergeCell ref="P28:Q28"/>
    <mergeCell ref="T27:U27"/>
    <mergeCell ref="T28:U28"/>
    <mergeCell ref="P31:Q31"/>
    <mergeCell ref="R31:S31"/>
    <mergeCell ref="T31:U31"/>
    <mergeCell ref="V31:W31"/>
    <mergeCell ref="D94:E94"/>
    <mergeCell ref="I94:J94"/>
    <mergeCell ref="N94:O94"/>
    <mergeCell ref="S94:T94"/>
    <mergeCell ref="L27:M27"/>
    <mergeCell ref="N27:O27"/>
    <mergeCell ref="P27:Q27"/>
    <mergeCell ref="R27:S27"/>
    <mergeCell ref="D30:E30"/>
    <mergeCell ref="F30:G30"/>
    <mergeCell ref="H30:I30"/>
    <mergeCell ref="J30:K30"/>
    <mergeCell ref="L30:M30"/>
    <mergeCell ref="N30:O30"/>
    <mergeCell ref="P30:Q30"/>
    <mergeCell ref="R30:S30"/>
    <mergeCell ref="D27:E27"/>
    <mergeCell ref="F27:G27"/>
    <mergeCell ref="H27:I27"/>
    <mergeCell ref="J27:K27"/>
  </mergeCells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B1:FL684"/>
  <sheetViews>
    <sheetView showGridLines="0" view="pageBreakPreview" topLeftCell="A67" zoomScale="65" zoomScaleNormal="75" zoomScaleSheetLayoutView="65" workbookViewId="0">
      <selection activeCell="K91" sqref="K9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6" width="10.7265625" style="9" customWidth="1"/>
    <col min="7" max="7" width="10.26953125" style="9" customWidth="1"/>
    <col min="8" max="9" width="10.7265625" style="9" customWidth="1"/>
    <col min="10" max="10" width="10.26953125" style="9" customWidth="1"/>
    <col min="11" max="11" width="9.7265625" style="9" customWidth="1"/>
    <col min="12" max="12" width="10.7265625" style="9" customWidth="1"/>
    <col min="13" max="13" width="10.26953125" style="9" customWidth="1"/>
    <col min="14" max="15" width="10.7265625" style="9" customWidth="1"/>
    <col min="16" max="16" width="10.26953125" style="9" customWidth="1"/>
    <col min="17" max="18" width="10.7265625" style="9" customWidth="1"/>
    <col min="19" max="19" width="10.26953125" style="9" customWidth="1"/>
    <col min="20" max="20" width="9.7265625" style="9" customWidth="1"/>
    <col min="21" max="27" width="10.7265625" style="9" customWidth="1"/>
    <col min="28" max="16384" width="9.1796875" style="9"/>
  </cols>
  <sheetData>
    <row r="1" spans="2:168" ht="26.25" customHeight="1" x14ac:dyDescent="0.35">
      <c r="B1" s="2057" t="s">
        <v>10</v>
      </c>
      <c r="C1" s="2057"/>
      <c r="D1" s="2057"/>
      <c r="E1" s="2057"/>
      <c r="F1" s="2057"/>
      <c r="G1" s="2057"/>
      <c r="H1" s="2057"/>
      <c r="I1" s="2057"/>
      <c r="J1" s="2057"/>
      <c r="K1" s="2057"/>
      <c r="L1" s="2057"/>
      <c r="M1" s="2057"/>
      <c r="N1" s="2057"/>
      <c r="O1" s="2057"/>
      <c r="P1" s="2057"/>
      <c r="Q1" s="2057"/>
      <c r="R1" s="2057"/>
      <c r="S1" s="2057"/>
      <c r="T1" s="2057"/>
      <c r="U1" s="2057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  <c r="DF1" s="43"/>
      <c r="DG1" s="43"/>
      <c r="DH1" s="43"/>
    </row>
    <row r="2" spans="2:168" s="20" customFormat="1" ht="4" customHeight="1" x14ac:dyDescent="0.35">
      <c r="B2" s="1318"/>
      <c r="C2" s="1318"/>
      <c r="D2" s="1318"/>
      <c r="E2" s="1318"/>
      <c r="F2" s="1318"/>
      <c r="G2" s="1318"/>
      <c r="H2" s="1318"/>
      <c r="I2" s="1318"/>
      <c r="J2" s="1318"/>
      <c r="K2" s="1318"/>
      <c r="L2" s="1318"/>
      <c r="M2" s="1318"/>
      <c r="N2" s="1318"/>
      <c r="O2" s="1318"/>
      <c r="P2" s="1318"/>
      <c r="Q2" s="1318"/>
      <c r="R2" s="1318"/>
      <c r="S2" s="1318"/>
      <c r="T2" s="1318"/>
      <c r="U2" s="1318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152"/>
      <c r="AV2" s="152"/>
      <c r="AW2" s="152"/>
      <c r="AX2" s="152"/>
      <c r="AY2" s="152"/>
      <c r="AZ2" s="152"/>
      <c r="BA2" s="152"/>
      <c r="BB2" s="152"/>
      <c r="BC2" s="152"/>
      <c r="BD2" s="152"/>
      <c r="BE2" s="152"/>
      <c r="BF2" s="152"/>
      <c r="BG2" s="152"/>
      <c r="BH2" s="152"/>
      <c r="BI2" s="152"/>
      <c r="BJ2" s="152"/>
      <c r="BK2" s="152"/>
      <c r="BL2" s="152"/>
      <c r="BM2" s="152"/>
      <c r="BN2" s="152"/>
      <c r="BO2" s="152"/>
      <c r="BP2" s="152"/>
      <c r="BQ2" s="152"/>
      <c r="BR2" s="152"/>
      <c r="BS2" s="152"/>
      <c r="BT2" s="152"/>
      <c r="BU2" s="152"/>
      <c r="BV2" s="152"/>
      <c r="BW2" s="152"/>
      <c r="BX2" s="152"/>
      <c r="BY2" s="152"/>
      <c r="BZ2" s="152"/>
      <c r="CA2" s="152"/>
      <c r="CB2" s="152"/>
      <c r="CC2" s="152"/>
      <c r="CD2" s="152"/>
      <c r="CE2" s="152"/>
      <c r="CF2" s="152"/>
      <c r="CG2" s="152"/>
      <c r="CH2" s="152"/>
      <c r="CI2" s="152"/>
      <c r="CJ2" s="152"/>
      <c r="CK2" s="152"/>
      <c r="CL2" s="152"/>
      <c r="CM2" s="152"/>
      <c r="CN2" s="152"/>
      <c r="CO2" s="152"/>
      <c r="CP2" s="152"/>
      <c r="CQ2" s="152"/>
      <c r="CR2" s="152"/>
      <c r="CS2" s="152"/>
      <c r="CT2" s="152"/>
      <c r="CU2" s="152"/>
      <c r="CV2" s="152"/>
      <c r="CW2" s="152"/>
      <c r="CX2" s="152"/>
      <c r="CY2" s="152"/>
      <c r="CZ2" s="152"/>
      <c r="DA2" s="152"/>
      <c r="DB2" s="152"/>
      <c r="DC2" s="152"/>
      <c r="DD2" s="152"/>
      <c r="DE2" s="152"/>
      <c r="DF2" s="152"/>
      <c r="DG2" s="152"/>
      <c r="DH2" s="152"/>
    </row>
    <row r="3" spans="2:168" ht="18" customHeight="1" x14ac:dyDescent="0.35">
      <c r="B3" s="152"/>
      <c r="C3" s="152"/>
      <c r="D3" s="152"/>
      <c r="E3" s="152"/>
      <c r="F3" s="152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</row>
    <row r="4" spans="2:16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V4" s="43"/>
      <c r="W4" s="1123" t="s">
        <v>0</v>
      </c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/>
      <c r="DD4" s="43"/>
      <c r="DE4" s="43"/>
      <c r="DF4" s="43"/>
      <c r="DG4" s="43"/>
      <c r="DH4" s="43"/>
    </row>
    <row r="5" spans="2:168" ht="18" customHeight="1" x14ac:dyDescent="0.4">
      <c r="B5" s="39" t="s">
        <v>579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</row>
    <row r="6" spans="2:168" ht="28" customHeight="1" x14ac:dyDescent="0.35">
      <c r="B6" s="1587"/>
      <c r="C6" s="2048"/>
      <c r="D6" s="1781" t="s">
        <v>580</v>
      </c>
      <c r="E6" s="1781"/>
      <c r="F6" s="1781"/>
      <c r="G6" s="1781" t="s">
        <v>581</v>
      </c>
      <c r="H6" s="1781"/>
      <c r="I6" s="1781"/>
      <c r="J6" s="1781" t="s">
        <v>582</v>
      </c>
      <c r="K6" s="1781"/>
      <c r="L6" s="1781"/>
      <c r="M6" s="1781" t="s">
        <v>583</v>
      </c>
      <c r="N6" s="1781"/>
      <c r="O6" s="1781"/>
      <c r="P6" s="1781" t="s">
        <v>584</v>
      </c>
      <c r="Q6" s="1781"/>
      <c r="R6" s="1781"/>
      <c r="S6" s="1781" t="s">
        <v>585</v>
      </c>
      <c r="T6" s="1781"/>
      <c r="U6" s="1782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43"/>
      <c r="BN6" s="43"/>
      <c r="BO6" s="43"/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</row>
    <row r="7" spans="2:168" ht="28" customHeight="1" x14ac:dyDescent="0.35">
      <c r="B7" s="2049"/>
      <c r="C7" s="1810"/>
      <c r="D7" s="1213"/>
      <c r="E7" s="1213"/>
      <c r="F7" s="1213"/>
      <c r="G7" s="1213"/>
      <c r="H7" s="1213"/>
      <c r="I7" s="1213"/>
      <c r="J7" s="1213"/>
      <c r="K7" s="1213"/>
      <c r="L7" s="1213"/>
      <c r="M7" s="1213"/>
      <c r="N7" s="1213"/>
      <c r="O7" s="1213"/>
      <c r="P7" s="1213"/>
      <c r="Q7" s="1213"/>
      <c r="R7" s="1213"/>
      <c r="S7" s="1213"/>
      <c r="T7" s="1213"/>
      <c r="U7" s="1524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</row>
    <row r="8" spans="2:168" ht="20.149999999999999" customHeight="1" x14ac:dyDescent="0.35">
      <c r="B8" s="2049"/>
      <c r="C8" s="1810"/>
      <c r="D8" s="1213" t="s">
        <v>572</v>
      </c>
      <c r="E8" s="1213" t="s">
        <v>59</v>
      </c>
      <c r="F8" s="1213" t="s">
        <v>573</v>
      </c>
      <c r="G8" s="1213" t="s">
        <v>572</v>
      </c>
      <c r="H8" s="1213" t="s">
        <v>59</v>
      </c>
      <c r="I8" s="1213" t="s">
        <v>573</v>
      </c>
      <c r="J8" s="1213" t="s">
        <v>572</v>
      </c>
      <c r="K8" s="1213" t="s">
        <v>59</v>
      </c>
      <c r="L8" s="1213" t="s">
        <v>573</v>
      </c>
      <c r="M8" s="1213" t="s">
        <v>572</v>
      </c>
      <c r="N8" s="1213" t="s">
        <v>59</v>
      </c>
      <c r="O8" s="1213" t="s">
        <v>573</v>
      </c>
      <c r="P8" s="1213" t="s">
        <v>572</v>
      </c>
      <c r="Q8" s="1213" t="s">
        <v>59</v>
      </c>
      <c r="R8" s="1213" t="s">
        <v>573</v>
      </c>
      <c r="S8" s="1213" t="s">
        <v>572</v>
      </c>
      <c r="T8" s="1213" t="s">
        <v>59</v>
      </c>
      <c r="U8" s="1524" t="s">
        <v>573</v>
      </c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</row>
    <row r="9" spans="2:168" ht="20.149999999999999" customHeight="1" x14ac:dyDescent="0.35">
      <c r="B9" s="1585"/>
      <c r="C9" s="1904"/>
      <c r="D9" s="1819"/>
      <c r="E9" s="1819"/>
      <c r="F9" s="1819"/>
      <c r="G9" s="1819"/>
      <c r="H9" s="1819"/>
      <c r="I9" s="1819"/>
      <c r="J9" s="1819"/>
      <c r="K9" s="1819"/>
      <c r="L9" s="1819"/>
      <c r="M9" s="1819"/>
      <c r="N9" s="1819"/>
      <c r="O9" s="1819"/>
      <c r="P9" s="1819"/>
      <c r="Q9" s="1819"/>
      <c r="R9" s="1819"/>
      <c r="S9" s="1819"/>
      <c r="T9" s="1819"/>
      <c r="U9" s="181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</row>
    <row r="10" spans="2:168" ht="24" customHeight="1" x14ac:dyDescent="0.35">
      <c r="B10" s="1177">
        <v>2020</v>
      </c>
      <c r="C10" s="1177"/>
      <c r="D10" s="50"/>
      <c r="E10" s="129">
        <v>2.0873443461823626</v>
      </c>
      <c r="F10" s="48"/>
      <c r="G10" s="129"/>
      <c r="H10" s="129">
        <v>0.51792056829187416</v>
      </c>
      <c r="I10" s="129"/>
      <c r="J10" s="50"/>
      <c r="K10" s="129">
        <v>-3.3969163095615484</v>
      </c>
      <c r="L10" s="48"/>
      <c r="M10" s="129"/>
      <c r="N10" s="129">
        <v>7.485738245351925E-2</v>
      </c>
      <c r="O10" s="129"/>
      <c r="P10" s="50"/>
      <c r="Q10" s="129">
        <v>-0.64737034715706132</v>
      </c>
      <c r="R10" s="48"/>
      <c r="S10" s="129"/>
      <c r="T10" s="129">
        <v>1.1424788076370707</v>
      </c>
      <c r="U10" s="129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  <c r="DF10" s="43"/>
      <c r="DG10" s="43"/>
      <c r="DH10" s="43"/>
      <c r="DI10" s="43"/>
      <c r="DJ10" s="43"/>
      <c r="DK10" s="43"/>
      <c r="DL10" s="43"/>
      <c r="DM10" s="43"/>
      <c r="DN10" s="43"/>
      <c r="DO10" s="43"/>
      <c r="DP10" s="43"/>
      <c r="DQ10" s="43"/>
      <c r="DR10" s="43"/>
      <c r="DS10" s="43"/>
      <c r="DT10" s="43"/>
      <c r="DU10" s="43"/>
      <c r="DV10" s="43"/>
      <c r="DW10" s="43"/>
      <c r="DX10" s="43"/>
      <c r="DY10" s="43"/>
      <c r="DZ10" s="43"/>
      <c r="EA10" s="43"/>
      <c r="EB10" s="43"/>
      <c r="EC10" s="43"/>
      <c r="ED10" s="43"/>
      <c r="EE10" s="43"/>
      <c r="EF10" s="43"/>
      <c r="EG10" s="43"/>
      <c r="EH10" s="43"/>
      <c r="EI10" s="43"/>
      <c r="EJ10" s="43"/>
      <c r="EK10" s="43"/>
      <c r="EL10" s="43"/>
      <c r="EM10" s="43"/>
      <c r="EN10" s="43"/>
      <c r="EO10" s="43"/>
      <c r="EP10" s="43"/>
      <c r="EQ10" s="43"/>
      <c r="ER10" s="43"/>
      <c r="ES10" s="43"/>
      <c r="ET10" s="43"/>
      <c r="EU10" s="43"/>
      <c r="EV10" s="43"/>
      <c r="EW10" s="43"/>
      <c r="EX10" s="43"/>
      <c r="EY10" s="43"/>
      <c r="EZ10" s="43"/>
      <c r="FA10" s="43"/>
      <c r="FB10" s="43"/>
      <c r="FC10" s="43"/>
      <c r="FD10" s="43"/>
      <c r="FE10" s="43"/>
      <c r="FF10" s="43"/>
      <c r="FG10" s="43"/>
      <c r="FH10" s="43"/>
      <c r="FI10" s="43"/>
      <c r="FJ10" s="43"/>
      <c r="FK10" s="43"/>
      <c r="FL10" s="43"/>
    </row>
    <row r="11" spans="2:168" ht="24" customHeight="1" x14ac:dyDescent="0.35">
      <c r="B11" s="1177">
        <v>2021</v>
      </c>
      <c r="C11" s="1177"/>
      <c r="D11" s="50"/>
      <c r="E11" s="129">
        <v>0.73574279161434664</v>
      </c>
      <c r="F11" s="48"/>
      <c r="G11" s="129"/>
      <c r="H11" s="129">
        <v>0.93420274918274426</v>
      </c>
      <c r="I11" s="129"/>
      <c r="J11" s="50"/>
      <c r="K11" s="129">
        <v>-0.18199543018772024</v>
      </c>
      <c r="L11" s="48"/>
      <c r="M11" s="129"/>
      <c r="N11" s="129">
        <v>1.6425554552736976</v>
      </c>
      <c r="O11" s="129"/>
      <c r="P11" s="50"/>
      <c r="Q11" s="129">
        <v>-4.9366616989576784E-2</v>
      </c>
      <c r="R11" s="48"/>
      <c r="S11" s="129"/>
      <c r="T11" s="129">
        <v>2.1220666026009027</v>
      </c>
      <c r="U11" s="129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3"/>
      <c r="FJ11" s="43"/>
      <c r="FK11" s="43"/>
      <c r="FL11" s="43"/>
    </row>
    <row r="12" spans="2:168" ht="24" customHeight="1" x14ac:dyDescent="0.35">
      <c r="B12" s="1177">
        <v>2022</v>
      </c>
      <c r="C12" s="1177"/>
      <c r="D12" s="50"/>
      <c r="E12" s="129">
        <v>12.991070945062578</v>
      </c>
      <c r="F12" s="48"/>
      <c r="G12" s="129"/>
      <c r="H12" s="129">
        <v>2.5755975847365553</v>
      </c>
      <c r="I12" s="129"/>
      <c r="J12" s="50"/>
      <c r="K12" s="129">
        <v>0.77261303317412988</v>
      </c>
      <c r="L12" s="48"/>
      <c r="M12" s="129"/>
      <c r="N12" s="129">
        <v>12.843154754701413</v>
      </c>
      <c r="O12" s="129"/>
      <c r="P12" s="50"/>
      <c r="Q12" s="129">
        <v>9.1857093115165647</v>
      </c>
      <c r="R12" s="48"/>
      <c r="S12" s="129"/>
      <c r="T12" s="129">
        <v>-1.3649005900496447</v>
      </c>
      <c r="U12" s="129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  <c r="EL12" s="43"/>
      <c r="EM12" s="43"/>
      <c r="EN12" s="43"/>
      <c r="EO12" s="43"/>
      <c r="EP12" s="43"/>
      <c r="EQ12" s="43"/>
      <c r="ER12" s="43"/>
      <c r="ES12" s="43"/>
      <c r="ET12" s="43"/>
      <c r="EU12" s="43"/>
      <c r="EV12" s="43"/>
      <c r="EW12" s="43"/>
      <c r="EX12" s="43"/>
      <c r="EY12" s="43"/>
      <c r="EZ12" s="43"/>
      <c r="FA12" s="43"/>
      <c r="FB12" s="43"/>
      <c r="FC12" s="43"/>
      <c r="FD12" s="43"/>
      <c r="FE12" s="43"/>
      <c r="FF12" s="43"/>
      <c r="FG12" s="43"/>
      <c r="FH12" s="43"/>
      <c r="FI12" s="43"/>
      <c r="FJ12" s="43"/>
      <c r="FK12" s="43"/>
      <c r="FL12" s="43"/>
    </row>
    <row r="13" spans="2:168" ht="24" customHeight="1" x14ac:dyDescent="0.35">
      <c r="B13" s="1374"/>
      <c r="C13" s="1374"/>
      <c r="D13" s="56"/>
      <c r="E13" s="135"/>
      <c r="F13" s="54"/>
      <c r="G13" s="135"/>
      <c r="H13" s="135"/>
      <c r="I13" s="135"/>
      <c r="J13" s="56"/>
      <c r="K13" s="135"/>
      <c r="L13" s="54"/>
      <c r="M13" s="135"/>
      <c r="N13" s="135"/>
      <c r="O13" s="135"/>
      <c r="P13" s="56"/>
      <c r="Q13" s="135"/>
      <c r="R13" s="54"/>
      <c r="S13" s="135"/>
      <c r="T13" s="135"/>
      <c r="U13" s="135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</row>
    <row r="14" spans="2:168" ht="24" customHeight="1" x14ac:dyDescent="0.35">
      <c r="B14" s="57">
        <v>22</v>
      </c>
      <c r="C14" s="58" t="s">
        <v>74</v>
      </c>
      <c r="D14" s="61">
        <v>2.5809054235768736</v>
      </c>
      <c r="E14" s="139">
        <v>7.2396536212325779</v>
      </c>
      <c r="F14" s="100">
        <v>1.8111918780968184</v>
      </c>
      <c r="G14" s="139">
        <v>3.2734498560363257</v>
      </c>
      <c r="H14" s="139">
        <v>2.5886656246475237</v>
      </c>
      <c r="I14" s="139">
        <v>1.2211183228534317</v>
      </c>
      <c r="J14" s="61">
        <v>22.552034904513274</v>
      </c>
      <c r="K14" s="139">
        <v>6.0734892195579704E-2</v>
      </c>
      <c r="L14" s="100">
        <v>0.8174090026006553</v>
      </c>
      <c r="M14" s="139">
        <v>0.58657701668680673</v>
      </c>
      <c r="N14" s="139">
        <v>5.3571756075194932</v>
      </c>
      <c r="O14" s="139">
        <v>2.9410249054153903</v>
      </c>
      <c r="P14" s="61">
        <v>0.63186546126177134</v>
      </c>
      <c r="Q14" s="139">
        <v>5.5637134932289056</v>
      </c>
      <c r="R14" s="100">
        <v>1.2678418788922841</v>
      </c>
      <c r="S14" s="139">
        <v>0.27586588673813583</v>
      </c>
      <c r="T14" s="139">
        <v>1.1249023037701367</v>
      </c>
      <c r="U14" s="139">
        <v>1.6774809863788986</v>
      </c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43"/>
      <c r="DF14" s="43"/>
      <c r="DG14" s="43"/>
      <c r="DH14" s="43"/>
      <c r="DI14" s="43"/>
      <c r="DJ14" s="43"/>
      <c r="DK14" s="43"/>
      <c r="DL14" s="43"/>
      <c r="DM14" s="43"/>
      <c r="DN14" s="43"/>
      <c r="DO14" s="43"/>
      <c r="DP14" s="43"/>
      <c r="DQ14" s="43"/>
      <c r="DR14" s="43"/>
      <c r="DS14" s="43"/>
      <c r="DT14" s="43"/>
      <c r="DU14" s="43"/>
      <c r="DV14" s="43"/>
      <c r="DW14" s="43"/>
      <c r="DX14" s="43"/>
      <c r="DY14" s="43"/>
      <c r="DZ14" s="43"/>
      <c r="EA14" s="43"/>
      <c r="EB14" s="43"/>
      <c r="EC14" s="43"/>
      <c r="ED14" s="43"/>
      <c r="EE14" s="43"/>
      <c r="EF14" s="43"/>
      <c r="EG14" s="43"/>
      <c r="EH14" s="43"/>
      <c r="EI14" s="43"/>
      <c r="EJ14" s="43"/>
      <c r="EK14" s="43"/>
      <c r="EL14" s="43"/>
      <c r="EM14" s="43"/>
      <c r="EN14" s="43"/>
      <c r="EO14" s="43"/>
      <c r="EP14" s="43"/>
      <c r="EQ14" s="43"/>
      <c r="ER14" s="43"/>
      <c r="ES14" s="43"/>
      <c r="ET14" s="43"/>
      <c r="EU14" s="43"/>
      <c r="EV14" s="43"/>
      <c r="EW14" s="43"/>
      <c r="EX14" s="43"/>
      <c r="EY14" s="43"/>
      <c r="EZ14" s="43"/>
      <c r="FA14" s="43"/>
      <c r="FB14" s="43"/>
      <c r="FC14" s="43"/>
      <c r="FD14" s="43"/>
      <c r="FE14" s="43"/>
      <c r="FF14" s="43"/>
      <c r="FG14" s="43"/>
      <c r="FH14" s="43"/>
      <c r="FI14" s="43"/>
      <c r="FJ14" s="43"/>
      <c r="FK14" s="43"/>
      <c r="FL14" s="43"/>
    </row>
    <row r="15" spans="2:168" ht="24" customHeight="1" x14ac:dyDescent="0.35">
      <c r="B15" s="57"/>
      <c r="C15" s="58" t="s">
        <v>75</v>
      </c>
      <c r="D15" s="61">
        <v>3.5034825088045896</v>
      </c>
      <c r="E15" s="139">
        <v>10.25385625052364</v>
      </c>
      <c r="F15" s="100">
        <v>2.7357053985012092</v>
      </c>
      <c r="G15" s="139">
        <v>-1.5958407614799164</v>
      </c>
      <c r="H15" s="139">
        <v>0.59328837508028087</v>
      </c>
      <c r="I15" s="139">
        <v>1.1628032497770446</v>
      </c>
      <c r="J15" s="61">
        <v>0.73304540679350882</v>
      </c>
      <c r="K15" s="139">
        <v>-0.7247377139701805</v>
      </c>
      <c r="L15" s="100">
        <v>0.50233118995788306</v>
      </c>
      <c r="M15" s="139">
        <v>4.6626396964105421</v>
      </c>
      <c r="N15" s="139">
        <v>10.185736669934853</v>
      </c>
      <c r="O15" s="139">
        <v>3.6805272251916321</v>
      </c>
      <c r="P15" s="61">
        <v>1.3668856259660078</v>
      </c>
      <c r="Q15" s="139">
        <v>6.8823972784126886</v>
      </c>
      <c r="R15" s="100">
        <v>1.9177533483033082</v>
      </c>
      <c r="S15" s="139">
        <v>0.36067534618391406</v>
      </c>
      <c r="T15" s="139">
        <v>1.3792718857174702</v>
      </c>
      <c r="U15" s="139">
        <v>1.5878296139693715</v>
      </c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  <c r="EL15" s="43"/>
      <c r="EM15" s="43"/>
      <c r="EN15" s="43"/>
      <c r="EO15" s="43"/>
      <c r="EP15" s="43"/>
      <c r="EQ15" s="43"/>
      <c r="ER15" s="43"/>
      <c r="ES15" s="43"/>
      <c r="ET15" s="43"/>
      <c r="EU15" s="43"/>
      <c r="EV15" s="43"/>
      <c r="EW15" s="43"/>
      <c r="EX15" s="43"/>
      <c r="EY15" s="43"/>
      <c r="EZ15" s="43"/>
      <c r="FA15" s="43"/>
      <c r="FB15" s="43"/>
      <c r="FC15" s="43"/>
      <c r="FD15" s="43"/>
      <c r="FE15" s="43"/>
      <c r="FF15" s="43"/>
      <c r="FG15" s="43"/>
      <c r="FH15" s="43"/>
      <c r="FI15" s="43"/>
      <c r="FJ15" s="43"/>
      <c r="FK15" s="43"/>
      <c r="FL15" s="43"/>
    </row>
    <row r="16" spans="2:168" ht="24" customHeight="1" x14ac:dyDescent="0.35">
      <c r="B16" s="57"/>
      <c r="C16" s="58" t="s">
        <v>76</v>
      </c>
      <c r="D16" s="61">
        <v>2.2163494824296359</v>
      </c>
      <c r="E16" s="139">
        <v>12.328347684085529</v>
      </c>
      <c r="F16" s="100">
        <v>3.7222951158827788</v>
      </c>
      <c r="G16" s="139">
        <v>2.2945115284240147</v>
      </c>
      <c r="H16" s="139">
        <v>2.7801165932946903</v>
      </c>
      <c r="I16" s="139">
        <v>1.2685385460254661</v>
      </c>
      <c r="J16" s="61">
        <v>0.61994484229066504</v>
      </c>
      <c r="K16" s="139">
        <v>-4.7194787853666043E-2</v>
      </c>
      <c r="L16" s="100">
        <v>0.21728327399368474</v>
      </c>
      <c r="M16" s="139">
        <v>3.1434772846343773</v>
      </c>
      <c r="N16" s="139">
        <v>13.417645122352685</v>
      </c>
      <c r="O16" s="139">
        <v>4.6756953769422793</v>
      </c>
      <c r="P16" s="61">
        <v>1.7096297708105057</v>
      </c>
      <c r="Q16" s="139">
        <v>8.7384872442741965</v>
      </c>
      <c r="R16" s="100">
        <v>2.682665312882837</v>
      </c>
      <c r="S16" s="139">
        <v>0.12376578013697515</v>
      </c>
      <c r="T16" s="139">
        <v>1.4274436963083392</v>
      </c>
      <c r="U16" s="139">
        <v>1.4937217447269946</v>
      </c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</row>
    <row r="17" spans="2:168" ht="24" customHeight="1" x14ac:dyDescent="0.35">
      <c r="B17" s="57"/>
      <c r="C17" s="58" t="s">
        <v>77</v>
      </c>
      <c r="D17" s="61">
        <v>1.1019056193882548</v>
      </c>
      <c r="E17" s="139">
        <v>13.197443746705284</v>
      </c>
      <c r="F17" s="100">
        <v>4.8456175996092199</v>
      </c>
      <c r="G17" s="139">
        <v>-0.19972849407836613</v>
      </c>
      <c r="H17" s="139">
        <v>2.8941441441441507</v>
      </c>
      <c r="I17" s="139">
        <v>1.4999686706449467</v>
      </c>
      <c r="J17" s="61">
        <v>-1.1953980629484162</v>
      </c>
      <c r="K17" s="139">
        <v>-0.46521880365677504</v>
      </c>
      <c r="L17" s="100">
        <v>-3.3366087198760663E-2</v>
      </c>
      <c r="M17" s="139">
        <v>0.20317828894855783</v>
      </c>
      <c r="N17" s="139">
        <v>13.503812959495875</v>
      </c>
      <c r="O17" s="139">
        <v>5.6545081066005976</v>
      </c>
      <c r="P17" s="61">
        <v>0.99316961650535163</v>
      </c>
      <c r="Q17" s="139">
        <v>10.179903914954513</v>
      </c>
      <c r="R17" s="100">
        <v>3.6027134828835683</v>
      </c>
      <c r="S17" s="139">
        <v>-4.9216203347617444</v>
      </c>
      <c r="T17" s="139">
        <v>-3.5680123329525748</v>
      </c>
      <c r="U17" s="139">
        <v>0.99689270073104463</v>
      </c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</row>
    <row r="18" spans="2:168" ht="24" customHeight="1" x14ac:dyDescent="0.35">
      <c r="B18" s="57"/>
      <c r="C18" s="58" t="s">
        <v>66</v>
      </c>
      <c r="D18" s="61">
        <v>0.76227358513687449</v>
      </c>
      <c r="E18" s="139">
        <v>13.894942927856381</v>
      </c>
      <c r="F18" s="100">
        <v>5.9621668647913406</v>
      </c>
      <c r="G18" s="139">
        <v>0.12429837864882387</v>
      </c>
      <c r="H18" s="139">
        <v>2.8276664927140649</v>
      </c>
      <c r="I18" s="139">
        <v>1.6108171980205421</v>
      </c>
      <c r="J18" s="61">
        <v>-12.1102628358296</v>
      </c>
      <c r="K18" s="139">
        <v>5.1747472335006428E-2</v>
      </c>
      <c r="L18" s="100">
        <v>2.031545097238574E-2</v>
      </c>
      <c r="M18" s="139">
        <v>3.1259806406449764</v>
      </c>
      <c r="N18" s="139">
        <v>16.622686491109938</v>
      </c>
      <c r="O18" s="139">
        <v>6.9180224252066047</v>
      </c>
      <c r="P18" s="61">
        <v>8.2568722225828672E-2</v>
      </c>
      <c r="Q18" s="139">
        <v>10.506960592495474</v>
      </c>
      <c r="R18" s="100">
        <v>4.4996715661239861</v>
      </c>
      <c r="S18" s="139">
        <v>8.9563450407847967E-2</v>
      </c>
      <c r="T18" s="139">
        <v>-3.5747752428490487</v>
      </c>
      <c r="U18" s="139">
        <v>0.52084468198358991</v>
      </c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  <c r="DF18" s="43"/>
      <c r="DG18" s="43"/>
      <c r="DH18" s="43"/>
      <c r="DI18" s="43"/>
      <c r="DJ18" s="43"/>
      <c r="DK18" s="43"/>
      <c r="DL18" s="43"/>
      <c r="DM18" s="43"/>
      <c r="DN18" s="43"/>
      <c r="DO18" s="43"/>
      <c r="DP18" s="43"/>
      <c r="DQ18" s="43"/>
      <c r="DR18" s="43"/>
      <c r="DS18" s="43"/>
      <c r="DT18" s="43"/>
      <c r="DU18" s="43"/>
      <c r="DV18" s="43"/>
      <c r="DW18" s="43"/>
      <c r="DX18" s="43"/>
      <c r="DY18" s="43"/>
      <c r="DZ18" s="43"/>
      <c r="EA18" s="43"/>
      <c r="EB18" s="43"/>
      <c r="EC18" s="43"/>
      <c r="ED18" s="43"/>
      <c r="EE18" s="43"/>
      <c r="EF18" s="43"/>
      <c r="EG18" s="43"/>
      <c r="EH18" s="43"/>
      <c r="EI18" s="43"/>
      <c r="EJ18" s="43"/>
      <c r="EK18" s="43"/>
      <c r="EL18" s="43"/>
      <c r="EM18" s="43"/>
      <c r="EN18" s="43"/>
      <c r="EO18" s="43"/>
      <c r="EP18" s="43"/>
      <c r="EQ18" s="43"/>
      <c r="ER18" s="43"/>
      <c r="ES18" s="43"/>
      <c r="ET18" s="43"/>
      <c r="EU18" s="43"/>
      <c r="EV18" s="43"/>
      <c r="EW18" s="43"/>
      <c r="EX18" s="43"/>
      <c r="EY18" s="43"/>
      <c r="EZ18" s="43"/>
      <c r="FA18" s="43"/>
      <c r="FB18" s="43"/>
      <c r="FC18" s="43"/>
      <c r="FD18" s="43"/>
      <c r="FE18" s="43"/>
      <c r="FF18" s="43"/>
      <c r="FG18" s="43"/>
      <c r="FH18" s="43"/>
      <c r="FI18" s="43"/>
      <c r="FJ18" s="43"/>
      <c r="FK18" s="43"/>
      <c r="FL18" s="43"/>
    </row>
    <row r="19" spans="2:168" ht="24" customHeight="1" x14ac:dyDescent="0.35">
      <c r="B19" s="57"/>
      <c r="C19" s="58" t="s">
        <v>67</v>
      </c>
      <c r="D19" s="61">
        <v>0.86596935052298818</v>
      </c>
      <c r="E19" s="139">
        <v>15.337116154873165</v>
      </c>
      <c r="F19" s="100">
        <v>7.1937498494421437</v>
      </c>
      <c r="G19" s="139">
        <v>-0.14756747893844846</v>
      </c>
      <c r="H19" s="139">
        <v>2.7972477654170103</v>
      </c>
      <c r="I19" s="139">
        <v>1.7087245282308761</v>
      </c>
      <c r="J19" s="61">
        <v>-7.4384987732908918</v>
      </c>
      <c r="K19" s="139">
        <v>-1.5654528530730794</v>
      </c>
      <c r="L19" s="100">
        <v>4.5901103057666148E-2</v>
      </c>
      <c r="M19" s="139">
        <v>-0.77633693803348391</v>
      </c>
      <c r="N19" s="139">
        <v>14.921515647168327</v>
      </c>
      <c r="O19" s="139">
        <v>7.9790175393573914</v>
      </c>
      <c r="P19" s="61">
        <v>0.54691410667606633</v>
      </c>
      <c r="Q19" s="139">
        <v>10.569934453969964</v>
      </c>
      <c r="R19" s="100">
        <v>5.3923451644813936</v>
      </c>
      <c r="S19" s="139">
        <v>0.20975656692003852</v>
      </c>
      <c r="T19" s="139">
        <v>-3.4942873822033205</v>
      </c>
      <c r="U19" s="139">
        <v>4.5053092739477663E-2</v>
      </c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  <c r="DF19" s="43"/>
      <c r="DG19" s="43"/>
      <c r="DH19" s="43"/>
      <c r="DI19" s="43"/>
      <c r="DJ19" s="43"/>
      <c r="DK19" s="43"/>
      <c r="DL19" s="43"/>
      <c r="DM19" s="43"/>
      <c r="DN19" s="43"/>
      <c r="DO19" s="43"/>
      <c r="DP19" s="43"/>
      <c r="DQ19" s="43"/>
      <c r="DR19" s="43"/>
      <c r="DS19" s="43"/>
      <c r="DT19" s="43"/>
      <c r="DU19" s="43"/>
      <c r="DV19" s="43"/>
      <c r="DW19" s="43"/>
      <c r="DX19" s="43"/>
      <c r="DY19" s="43"/>
      <c r="DZ19" s="43"/>
      <c r="EA19" s="43"/>
      <c r="EB19" s="43"/>
      <c r="EC19" s="43"/>
      <c r="ED19" s="43"/>
      <c r="EE19" s="43"/>
      <c r="EF19" s="43"/>
      <c r="EG19" s="43"/>
      <c r="EH19" s="43"/>
      <c r="EI19" s="43"/>
      <c r="EJ19" s="43"/>
      <c r="EK19" s="43"/>
      <c r="EL19" s="43"/>
      <c r="EM19" s="43"/>
      <c r="EN19" s="43"/>
      <c r="EO19" s="43"/>
      <c r="EP19" s="43"/>
      <c r="EQ19" s="43"/>
      <c r="ER19" s="43"/>
      <c r="ES19" s="43"/>
      <c r="ET19" s="43"/>
      <c r="EU19" s="43"/>
      <c r="EV19" s="43"/>
      <c r="EW19" s="43"/>
      <c r="EX19" s="43"/>
      <c r="EY19" s="43"/>
      <c r="EZ19" s="43"/>
      <c r="FA19" s="43"/>
      <c r="FB19" s="43"/>
      <c r="FC19" s="43"/>
      <c r="FD19" s="43"/>
      <c r="FE19" s="43"/>
      <c r="FF19" s="43"/>
      <c r="FG19" s="43"/>
      <c r="FH19" s="43"/>
      <c r="FI19" s="43"/>
      <c r="FJ19" s="43"/>
      <c r="FK19" s="43"/>
      <c r="FL19" s="43"/>
    </row>
    <row r="20" spans="2:168" ht="24" customHeight="1" x14ac:dyDescent="0.35">
      <c r="B20" s="57"/>
      <c r="C20" s="58" t="s">
        <v>68</v>
      </c>
      <c r="D20" s="61">
        <v>0.68731008537115112</v>
      </c>
      <c r="E20" s="139">
        <v>16.422363712413457</v>
      </c>
      <c r="F20" s="100">
        <v>8.5064791335784484</v>
      </c>
      <c r="G20" s="139">
        <v>0.19782935068184404</v>
      </c>
      <c r="H20" s="139">
        <v>3.3095230416975596</v>
      </c>
      <c r="I20" s="139">
        <v>1.9006992575005155</v>
      </c>
      <c r="J20" s="61">
        <v>23.793627141956563</v>
      </c>
      <c r="K20" s="139">
        <v>1.7331716334436198</v>
      </c>
      <c r="L20" s="100">
        <v>0.37215418284302082</v>
      </c>
      <c r="M20" s="139">
        <v>-5.1112281888177069E-2</v>
      </c>
      <c r="N20" s="139">
        <v>14.599731320945253</v>
      </c>
      <c r="O20" s="139">
        <v>9.0004276335096769</v>
      </c>
      <c r="P20" s="61">
        <v>1.8208135118191526</v>
      </c>
      <c r="Q20" s="139">
        <v>11.949844912522556</v>
      </c>
      <c r="R20" s="100">
        <v>6.331979170294133</v>
      </c>
      <c r="S20" s="139">
        <v>6.2411184084187887E-2</v>
      </c>
      <c r="T20" s="139">
        <v>-3.5493484377313811</v>
      </c>
      <c r="U20" s="139">
        <v>-0.41876209272477816</v>
      </c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43"/>
      <c r="EB20" s="43"/>
      <c r="EC20" s="43"/>
      <c r="ED20" s="43"/>
      <c r="EE20" s="43"/>
      <c r="EF20" s="43"/>
      <c r="EG20" s="43"/>
      <c r="EH20" s="43"/>
      <c r="EI20" s="43"/>
      <c r="EJ20" s="43"/>
      <c r="EK20" s="43"/>
      <c r="EL20" s="43"/>
      <c r="EM20" s="43"/>
      <c r="EN20" s="43"/>
      <c r="EO20" s="43"/>
      <c r="EP20" s="43"/>
      <c r="EQ20" s="43"/>
      <c r="ER20" s="43"/>
      <c r="ES20" s="43"/>
      <c r="ET20" s="43"/>
      <c r="EU20" s="43"/>
      <c r="EV20" s="43"/>
      <c r="EW20" s="43"/>
      <c r="EX20" s="43"/>
      <c r="EY20" s="43"/>
      <c r="EZ20" s="43"/>
      <c r="FA20" s="43"/>
      <c r="FB20" s="43"/>
      <c r="FC20" s="43"/>
      <c r="FD20" s="43"/>
      <c r="FE20" s="43"/>
      <c r="FF20" s="43"/>
      <c r="FG20" s="43"/>
      <c r="FH20" s="43"/>
      <c r="FI20" s="43"/>
      <c r="FJ20" s="43"/>
      <c r="FK20" s="43"/>
      <c r="FL20" s="43"/>
    </row>
    <row r="21" spans="2:168" ht="24" customHeight="1" x14ac:dyDescent="0.35">
      <c r="B21" s="57"/>
      <c r="C21" s="58" t="s">
        <v>69</v>
      </c>
      <c r="D21" s="61">
        <v>2.111725866845493</v>
      </c>
      <c r="E21" s="139">
        <v>18.584382591280814</v>
      </c>
      <c r="F21" s="100">
        <v>10.018662915451682</v>
      </c>
      <c r="G21" s="139">
        <v>8.4282157935411384E-2</v>
      </c>
      <c r="H21" s="139">
        <v>2.9665847744753115</v>
      </c>
      <c r="I21" s="139">
        <v>2.0317195874186567</v>
      </c>
      <c r="J21" s="61">
        <v>2.3633438653750227</v>
      </c>
      <c r="K21" s="139">
        <v>1.9456643267978135</v>
      </c>
      <c r="L21" s="100">
        <v>0.65211730525158718</v>
      </c>
      <c r="M21" s="139">
        <v>4.1107422151589912</v>
      </c>
      <c r="N21" s="139">
        <v>18.485920222053089</v>
      </c>
      <c r="O21" s="139">
        <v>10.296508294719931</v>
      </c>
      <c r="P21" s="61">
        <v>0.59034977318617177</v>
      </c>
      <c r="Q21" s="139">
        <v>12.2058377941622</v>
      </c>
      <c r="R21" s="100">
        <v>7.2819802477686046</v>
      </c>
      <c r="S21" s="139">
        <v>0.29362939364572238</v>
      </c>
      <c r="T21" s="139">
        <v>-3.2141864987498714</v>
      </c>
      <c r="U21" s="139">
        <v>-0.83611962441983989</v>
      </c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  <c r="EL21" s="43"/>
      <c r="EM21" s="43"/>
      <c r="EN21" s="43"/>
      <c r="EO21" s="43"/>
      <c r="EP21" s="43"/>
      <c r="EQ21" s="43"/>
      <c r="ER21" s="43"/>
      <c r="ES21" s="43"/>
      <c r="ET21" s="43"/>
      <c r="EU21" s="43"/>
      <c r="EV21" s="43"/>
      <c r="EW21" s="43"/>
      <c r="EX21" s="43"/>
      <c r="EY21" s="43"/>
      <c r="EZ21" s="43"/>
      <c r="FA21" s="43"/>
      <c r="FB21" s="43"/>
      <c r="FC21" s="43"/>
      <c r="FD21" s="43"/>
      <c r="FE21" s="43"/>
      <c r="FF21" s="43"/>
      <c r="FG21" s="43"/>
      <c r="FH21" s="43"/>
      <c r="FI21" s="43"/>
      <c r="FJ21" s="43"/>
      <c r="FK21" s="43"/>
      <c r="FL21" s="43"/>
    </row>
    <row r="22" spans="2:168" ht="24" customHeight="1" x14ac:dyDescent="0.35">
      <c r="B22" s="57"/>
      <c r="C22" s="58" t="s">
        <v>70</v>
      </c>
      <c r="D22" s="61">
        <v>1.7146476098140795</v>
      </c>
      <c r="E22" s="139">
        <v>19.955923982701563</v>
      </c>
      <c r="F22" s="100">
        <v>11.57259030702409</v>
      </c>
      <c r="G22" s="139">
        <v>1.7310076491824589</v>
      </c>
      <c r="H22" s="139">
        <v>3.760935263241616</v>
      </c>
      <c r="I22" s="139">
        <v>2.2743951600742163</v>
      </c>
      <c r="J22" s="61">
        <v>2.1482277121376292E-2</v>
      </c>
      <c r="K22" s="139">
        <v>1.358876234560813</v>
      </c>
      <c r="L22" s="100">
        <v>0.78765265768687698</v>
      </c>
      <c r="M22" s="139">
        <v>0.31663026804000793</v>
      </c>
      <c r="N22" s="139">
        <v>18.45592368850777</v>
      </c>
      <c r="O22" s="139">
        <v>11.575530757184517</v>
      </c>
      <c r="P22" s="61">
        <v>0.60938836131239071</v>
      </c>
      <c r="Q22" s="139">
        <v>12.081344510849945</v>
      </c>
      <c r="R22" s="100">
        <v>8.1828979729907214</v>
      </c>
      <c r="S22" s="139">
        <v>0.94432591203512661</v>
      </c>
      <c r="T22" s="139">
        <v>-2.3445237367987537</v>
      </c>
      <c r="U22" s="139">
        <v>-1.1213015577070884</v>
      </c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  <c r="EL22" s="43"/>
      <c r="EM22" s="43"/>
      <c r="EN22" s="43"/>
      <c r="EO22" s="43"/>
      <c r="EP22" s="43"/>
      <c r="EQ22" s="43"/>
      <c r="ER22" s="43"/>
      <c r="ES22" s="43"/>
      <c r="ET22" s="43"/>
      <c r="EU22" s="43"/>
      <c r="EV22" s="43"/>
      <c r="EW22" s="43"/>
      <c r="EX22" s="43"/>
      <c r="EY22" s="43"/>
      <c r="EZ22" s="43"/>
      <c r="FA22" s="43"/>
      <c r="FB22" s="43"/>
      <c r="FC22" s="43"/>
      <c r="FD22" s="43"/>
      <c r="FE22" s="43"/>
      <c r="FF22" s="43"/>
      <c r="FG22" s="43"/>
      <c r="FH22" s="43"/>
      <c r="FI22" s="43"/>
      <c r="FJ22" s="43"/>
      <c r="FK22" s="43"/>
      <c r="FL22" s="43"/>
    </row>
    <row r="23" spans="2:168" ht="24" customHeight="1" x14ac:dyDescent="0.35">
      <c r="B23" s="110"/>
      <c r="C23" s="51" t="s">
        <v>71</v>
      </c>
      <c r="D23" s="56">
        <v>0.71104073302532544</v>
      </c>
      <c r="E23" s="135">
        <v>19.906648972681083</v>
      </c>
      <c r="F23" s="54">
        <v>12.991070945062578</v>
      </c>
      <c r="G23" s="135">
        <v>-0.9688125148502591</v>
      </c>
      <c r="H23" s="135">
        <v>3.9619893628149105</v>
      </c>
      <c r="I23" s="135">
        <v>2.5755975847365553</v>
      </c>
      <c r="J23" s="56">
        <v>-1.4378730330982137</v>
      </c>
      <c r="K23" s="135">
        <v>1.6046145778709997</v>
      </c>
      <c r="L23" s="54">
        <v>0.77261303317412988</v>
      </c>
      <c r="M23" s="135">
        <v>0.11450094161957747</v>
      </c>
      <c r="N23" s="135">
        <v>18.422483003198863</v>
      </c>
      <c r="O23" s="135">
        <v>12.843154754701413</v>
      </c>
      <c r="P23" s="56">
        <v>4.2944565723068706E-2</v>
      </c>
      <c r="Q23" s="135">
        <v>12.884500842949009</v>
      </c>
      <c r="R23" s="54">
        <v>9.1857093115165647</v>
      </c>
      <c r="S23" s="135">
        <v>0.16776297082630176</v>
      </c>
      <c r="T23" s="135">
        <v>-2.2946424444136304</v>
      </c>
      <c r="U23" s="135">
        <v>-1.3649005900496336</v>
      </c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  <c r="EL23" s="43"/>
      <c r="EM23" s="43"/>
      <c r="EN23" s="43"/>
      <c r="EO23" s="43"/>
      <c r="EP23" s="43"/>
      <c r="EQ23" s="43"/>
      <c r="ER23" s="43"/>
      <c r="ES23" s="43"/>
      <c r="ET23" s="43"/>
      <c r="EU23" s="43"/>
      <c r="EV23" s="43"/>
      <c r="EW23" s="43"/>
      <c r="EX23" s="43"/>
      <c r="EY23" s="43"/>
      <c r="EZ23" s="43"/>
      <c r="FA23" s="43"/>
      <c r="FB23" s="43"/>
      <c r="FC23" s="43"/>
      <c r="FD23" s="43"/>
      <c r="FE23" s="43"/>
      <c r="FF23" s="43"/>
      <c r="FG23" s="43"/>
      <c r="FH23" s="43"/>
      <c r="FI23" s="43"/>
      <c r="FJ23" s="43"/>
      <c r="FK23" s="43"/>
      <c r="FL23" s="43"/>
    </row>
    <row r="24" spans="2:168" ht="24" customHeight="1" x14ac:dyDescent="0.35">
      <c r="B24" s="57">
        <v>23</v>
      </c>
      <c r="C24" s="58" t="s">
        <v>72</v>
      </c>
      <c r="D24" s="61">
        <v>1.8661842828356923</v>
      </c>
      <c r="E24" s="139">
        <v>20.563153805850163</v>
      </c>
      <c r="F24" s="100">
        <v>14.401401824469605</v>
      </c>
      <c r="G24" s="139">
        <v>1.9983746759026255</v>
      </c>
      <c r="H24" s="139">
        <v>3.8486087799342705</v>
      </c>
      <c r="I24" s="139">
        <v>2.8064665337266703</v>
      </c>
      <c r="J24" s="61">
        <v>-13.424396733645283</v>
      </c>
      <c r="K24" s="139">
        <v>1.7948648794433142</v>
      </c>
      <c r="L24" s="100">
        <v>0.7310899207900734</v>
      </c>
      <c r="M24" s="139">
        <v>-7.4144858617627873</v>
      </c>
      <c r="N24" s="139">
        <v>8.0790513833992161</v>
      </c>
      <c r="O24" s="139">
        <v>13.118246349072393</v>
      </c>
      <c r="P24" s="61">
        <v>0.87551421928100392</v>
      </c>
      <c r="Q24" s="139">
        <v>11.149540814315561</v>
      </c>
      <c r="R24" s="100">
        <v>9.7953937412171612</v>
      </c>
      <c r="S24" s="139">
        <v>0.86390431762912723</v>
      </c>
      <c r="T24" s="139">
        <v>-1.6941337046839977</v>
      </c>
      <c r="U24" s="139">
        <v>-1.5790108079874798</v>
      </c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  <c r="EL24" s="43"/>
      <c r="EM24" s="43"/>
      <c r="EN24" s="43"/>
      <c r="EO24" s="43"/>
      <c r="EP24" s="43"/>
      <c r="EQ24" s="43"/>
      <c r="ER24" s="43"/>
      <c r="ES24" s="43"/>
      <c r="ET24" s="43"/>
      <c r="EU24" s="43"/>
      <c r="EV24" s="43"/>
      <c r="EW24" s="43"/>
      <c r="EX24" s="43"/>
      <c r="EY24" s="43"/>
      <c r="EZ24" s="43"/>
      <c r="FA24" s="43"/>
      <c r="FB24" s="43"/>
      <c r="FC24" s="43"/>
      <c r="FD24" s="43"/>
      <c r="FE24" s="43"/>
      <c r="FF24" s="43"/>
      <c r="FG24" s="43"/>
      <c r="FH24" s="43"/>
      <c r="FI24" s="43"/>
      <c r="FJ24" s="43"/>
      <c r="FK24" s="43"/>
      <c r="FL24" s="43"/>
    </row>
    <row r="25" spans="2:168" ht="24" customHeight="1" x14ac:dyDescent="0.35">
      <c r="B25" s="57"/>
      <c r="C25" s="58" t="s">
        <v>73</v>
      </c>
      <c r="D25" s="61">
        <v>1.5240407310000537</v>
      </c>
      <c r="E25" s="139">
        <v>21.465710443747209</v>
      </c>
      <c r="F25" s="100">
        <v>15.803824762536966</v>
      </c>
      <c r="G25" s="139">
        <v>-2.4418189958038461</v>
      </c>
      <c r="H25" s="139">
        <v>4.2775457236708503</v>
      </c>
      <c r="I25" s="139">
        <v>3.0512003862313009</v>
      </c>
      <c r="J25" s="61">
        <v>-6.038125770000125</v>
      </c>
      <c r="K25" s="139">
        <v>1.4648451469851942</v>
      </c>
      <c r="L25" s="100">
        <v>0.6104636342316283</v>
      </c>
      <c r="M25" s="139">
        <v>-0.7655549054027766</v>
      </c>
      <c r="N25" s="139">
        <v>6.9023480590429065</v>
      </c>
      <c r="O25" s="139">
        <v>13.243430852760296</v>
      </c>
      <c r="P25" s="61">
        <v>0.60372875646059754</v>
      </c>
      <c r="Q25" s="139">
        <v>10.313988529211615</v>
      </c>
      <c r="R25" s="100">
        <v>10.261679774349886</v>
      </c>
      <c r="S25" s="139">
        <v>0.78051709257382917</v>
      </c>
      <c r="T25" s="139">
        <v>-0.88387799162252811</v>
      </c>
      <c r="U25" s="139">
        <v>-1.7257752940504356</v>
      </c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CW25" s="43"/>
      <c r="CX25" s="43"/>
      <c r="CY25" s="43"/>
      <c r="CZ25" s="43"/>
      <c r="DA25" s="43"/>
      <c r="DB25" s="43"/>
      <c r="DC25" s="43"/>
      <c r="DD25" s="43"/>
      <c r="DE25" s="43"/>
      <c r="DF25" s="43"/>
      <c r="DG25" s="43"/>
      <c r="DH25" s="43"/>
      <c r="DI25" s="43"/>
      <c r="DJ25" s="43"/>
      <c r="DK25" s="43"/>
      <c r="DL25" s="43"/>
      <c r="DM25" s="43"/>
      <c r="DN25" s="43"/>
      <c r="DO25" s="43"/>
      <c r="DP25" s="43"/>
      <c r="DQ25" s="43"/>
      <c r="DR25" s="43"/>
      <c r="DS25" s="43"/>
      <c r="DT25" s="43"/>
      <c r="DU25" s="43"/>
      <c r="DV25" s="43"/>
      <c r="DW25" s="43"/>
      <c r="DX25" s="43"/>
      <c r="DY25" s="43"/>
      <c r="DZ25" s="43"/>
      <c r="EA25" s="43"/>
      <c r="EB25" s="43"/>
      <c r="EC25" s="43"/>
      <c r="ED25" s="43"/>
      <c r="EE25" s="43"/>
      <c r="EF25" s="43"/>
      <c r="EG25" s="43"/>
      <c r="EH25" s="43"/>
      <c r="EI25" s="43"/>
      <c r="EJ25" s="43"/>
      <c r="EK25" s="43"/>
      <c r="EL25" s="43"/>
      <c r="EM25" s="43"/>
      <c r="EN25" s="43"/>
      <c r="EO25" s="43"/>
      <c r="EP25" s="43"/>
      <c r="EQ25" s="43"/>
      <c r="ER25" s="43"/>
      <c r="ES25" s="43"/>
      <c r="ET25" s="43"/>
      <c r="EU25" s="43"/>
      <c r="EV25" s="43"/>
      <c r="EW25" s="43"/>
      <c r="EX25" s="43"/>
      <c r="EY25" s="43"/>
      <c r="EZ25" s="43"/>
      <c r="FA25" s="43"/>
      <c r="FB25" s="43"/>
      <c r="FC25" s="43"/>
      <c r="FD25" s="43"/>
      <c r="FE25" s="43"/>
      <c r="FF25" s="43"/>
      <c r="FG25" s="43"/>
      <c r="FH25" s="43"/>
      <c r="FI25" s="43"/>
      <c r="FJ25" s="43"/>
      <c r="FK25" s="43"/>
      <c r="FL25" s="43"/>
    </row>
    <row r="26" spans="2:168" ht="24" customHeight="1" x14ac:dyDescent="0.35">
      <c r="B26" s="57"/>
      <c r="C26" s="58" t="s">
        <v>74</v>
      </c>
      <c r="D26" s="61">
        <v>0.97789586331598066</v>
      </c>
      <c r="E26" s="139">
        <v>19.567592131365295</v>
      </c>
      <c r="F26" s="100">
        <v>16.830724297637811</v>
      </c>
      <c r="G26" s="139">
        <v>3.1158366324697262</v>
      </c>
      <c r="H26" s="139">
        <v>4.1184000753940353</v>
      </c>
      <c r="I26" s="139">
        <v>3.1801773548899348</v>
      </c>
      <c r="J26" s="61">
        <v>22.701574814250879</v>
      </c>
      <c r="K26" s="139">
        <v>1.5886541379712904</v>
      </c>
      <c r="L26" s="100">
        <v>0.74389619711618948</v>
      </c>
      <c r="M26" s="139">
        <v>0.36607537713133631</v>
      </c>
      <c r="N26" s="139">
        <v>6.6680012533509636</v>
      </c>
      <c r="O26" s="139">
        <v>13.32153314748914</v>
      </c>
      <c r="P26" s="61">
        <v>8.9002467395138396E-2</v>
      </c>
      <c r="Q26" s="139">
        <v>9.7188948995363234</v>
      </c>
      <c r="R26" s="100">
        <v>10.600410819302297</v>
      </c>
      <c r="S26" s="139">
        <v>0.83497784562684974</v>
      </c>
      <c r="T26" s="139">
        <v>-0.3312324607811612</v>
      </c>
      <c r="U26" s="139">
        <v>-1.8451937873873336</v>
      </c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CW26" s="43"/>
      <c r="CX26" s="43"/>
      <c r="CY26" s="43"/>
      <c r="CZ26" s="43"/>
      <c r="DA26" s="43"/>
      <c r="DB26" s="43"/>
      <c r="DC26" s="43"/>
      <c r="DD26" s="43"/>
      <c r="DE26" s="43"/>
      <c r="DF26" s="43"/>
      <c r="DG26" s="43"/>
      <c r="DH26" s="43"/>
      <c r="DI26" s="43"/>
      <c r="DJ26" s="43"/>
      <c r="DK26" s="43"/>
      <c r="DL26" s="43"/>
      <c r="DM26" s="43"/>
      <c r="DN26" s="43"/>
      <c r="DO26" s="43"/>
      <c r="DP26" s="43"/>
      <c r="DQ26" s="43"/>
      <c r="DR26" s="43"/>
      <c r="DS26" s="43"/>
      <c r="DT26" s="43"/>
      <c r="DU26" s="43"/>
      <c r="DV26" s="43"/>
      <c r="DW26" s="43"/>
      <c r="DX26" s="43"/>
      <c r="DY26" s="43"/>
      <c r="DZ26" s="43"/>
      <c r="EA26" s="43"/>
      <c r="EB26" s="43"/>
      <c r="EC26" s="43"/>
      <c r="ED26" s="43"/>
      <c r="EE26" s="43"/>
      <c r="EF26" s="43"/>
      <c r="EG26" s="43"/>
      <c r="EH26" s="43"/>
      <c r="EI26" s="43"/>
      <c r="EJ26" s="43"/>
      <c r="EK26" s="43"/>
      <c r="EL26" s="43"/>
      <c r="EM26" s="43"/>
      <c r="EN26" s="43"/>
      <c r="EO26" s="43"/>
      <c r="EP26" s="43"/>
      <c r="EQ26" s="43"/>
      <c r="ER26" s="43"/>
      <c r="ES26" s="43"/>
      <c r="ET26" s="43"/>
      <c r="EU26" s="43"/>
      <c r="EV26" s="43"/>
      <c r="EW26" s="43"/>
      <c r="EX26" s="43"/>
      <c r="EY26" s="43"/>
      <c r="EZ26" s="43"/>
      <c r="FA26" s="43"/>
      <c r="FB26" s="43"/>
      <c r="FC26" s="43"/>
      <c r="FD26" s="43"/>
      <c r="FE26" s="43"/>
      <c r="FF26" s="43"/>
      <c r="FG26" s="43"/>
      <c r="FH26" s="43"/>
      <c r="FI26" s="43"/>
      <c r="FJ26" s="43"/>
      <c r="FK26" s="43"/>
      <c r="FL26" s="43"/>
    </row>
    <row r="27" spans="2:168" ht="24" customHeight="1" x14ac:dyDescent="0.35">
      <c r="B27" s="57"/>
      <c r="C27" s="58" t="s">
        <v>75</v>
      </c>
      <c r="D27" s="61">
        <v>-9.7208010524763022E-2</v>
      </c>
      <c r="E27" s="139">
        <v>15.408061601850775</v>
      </c>
      <c r="F27" s="100">
        <v>17.238211300216388</v>
      </c>
      <c r="G27" s="139">
        <v>0.62907788044503921</v>
      </c>
      <c r="H27" s="139">
        <v>6.4725177375717147</v>
      </c>
      <c r="I27" s="139">
        <v>3.6701971217043106</v>
      </c>
      <c r="J27" s="61">
        <v>1.0329652652503185</v>
      </c>
      <c r="K27" s="139">
        <v>1.8911214628380746</v>
      </c>
      <c r="L27" s="100">
        <v>0.97515487393793343</v>
      </c>
      <c r="M27" s="139">
        <v>-1.9012182484312912</v>
      </c>
      <c r="N27" s="139">
        <v>-2.1621801428695075E-2</v>
      </c>
      <c r="O27" s="139">
        <v>12.386171900530019</v>
      </c>
      <c r="P27" s="61">
        <v>0.22627023886037101</v>
      </c>
      <c r="Q27" s="139">
        <v>8.4842998046409601</v>
      </c>
      <c r="R27" s="100">
        <v>10.719460163403149</v>
      </c>
      <c r="S27" s="139">
        <v>7.93907223632484E-2</v>
      </c>
      <c r="T27" s="139">
        <v>-0.61057784867570852</v>
      </c>
      <c r="U27" s="139">
        <v>-2.0087388731923173</v>
      </c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CW27" s="43"/>
      <c r="CX27" s="43"/>
      <c r="CY27" s="43"/>
      <c r="CZ27" s="43"/>
      <c r="DA27" s="43"/>
      <c r="DB27" s="43"/>
      <c r="DC27" s="43"/>
      <c r="DD27" s="43"/>
      <c r="DE27" s="43"/>
      <c r="DF27" s="43"/>
      <c r="DG27" s="43"/>
      <c r="DH27" s="43"/>
      <c r="DI27" s="43"/>
      <c r="DJ27" s="43"/>
      <c r="DK27" s="43"/>
      <c r="DL27" s="43"/>
      <c r="DM27" s="43"/>
      <c r="DN27" s="43"/>
      <c r="DO27" s="43"/>
      <c r="DP27" s="43"/>
      <c r="DQ27" s="43"/>
      <c r="DR27" s="43"/>
      <c r="DS27" s="43"/>
      <c r="DT27" s="43"/>
      <c r="DU27" s="43"/>
      <c r="DV27" s="43"/>
      <c r="DW27" s="43"/>
      <c r="DX27" s="43"/>
      <c r="DY27" s="43"/>
      <c r="DZ27" s="43"/>
      <c r="EA27" s="43"/>
      <c r="EB27" s="43"/>
      <c r="EC27" s="43"/>
      <c r="ED27" s="43"/>
      <c r="EE27" s="43"/>
      <c r="EF27" s="43"/>
      <c r="EG27" s="43"/>
      <c r="EH27" s="43"/>
      <c r="EI27" s="43"/>
      <c r="EJ27" s="43"/>
      <c r="EK27" s="43"/>
      <c r="EL27" s="43"/>
      <c r="EM27" s="43"/>
      <c r="EN27" s="43"/>
      <c r="EO27" s="43"/>
      <c r="EP27" s="43"/>
      <c r="EQ27" s="43"/>
      <c r="ER27" s="43"/>
      <c r="ES27" s="43"/>
      <c r="ET27" s="43"/>
      <c r="EU27" s="43"/>
      <c r="EV27" s="43"/>
      <c r="EW27" s="43"/>
      <c r="EX27" s="43"/>
      <c r="EY27" s="43"/>
      <c r="EZ27" s="43"/>
      <c r="FA27" s="43"/>
      <c r="FB27" s="43"/>
      <c r="FC27" s="43"/>
      <c r="FD27" s="43"/>
      <c r="FE27" s="43"/>
      <c r="FF27" s="43"/>
      <c r="FG27" s="43"/>
      <c r="FH27" s="43"/>
      <c r="FI27" s="43"/>
      <c r="FJ27" s="43"/>
      <c r="FK27" s="43"/>
      <c r="FL27" s="43"/>
    </row>
    <row r="28" spans="2:168" ht="24" customHeight="1" x14ac:dyDescent="0.35">
      <c r="B28" s="57"/>
      <c r="C28" s="58" t="s">
        <v>76</v>
      </c>
      <c r="D28" s="61">
        <v>-3.0895403366816288</v>
      </c>
      <c r="E28" s="139">
        <v>9.4174107695993001</v>
      </c>
      <c r="F28" s="100">
        <v>16.925040379484656</v>
      </c>
      <c r="G28" s="139">
        <v>0.17165258715678977</v>
      </c>
      <c r="H28" s="139">
        <v>4.2629550454850396</v>
      </c>
      <c r="I28" s="139">
        <v>3.7946072116766372</v>
      </c>
      <c r="J28" s="61">
        <v>0.11258955987716313</v>
      </c>
      <c r="K28" s="139">
        <v>1.3773565349578965</v>
      </c>
      <c r="L28" s="100">
        <v>1.1014058611728661</v>
      </c>
      <c r="M28" s="139">
        <v>-1.6635751894389372E-2</v>
      </c>
      <c r="N28" s="139">
        <v>-3.0847624345919034</v>
      </c>
      <c r="O28" s="139">
        <v>10.896901155707472</v>
      </c>
      <c r="P28" s="61">
        <v>0.11683269207118929</v>
      </c>
      <c r="Q28" s="139">
        <v>6.7854097761620658</v>
      </c>
      <c r="R28" s="100">
        <v>10.533073508535917</v>
      </c>
      <c r="S28" s="139">
        <v>0.33483687079725044</v>
      </c>
      <c r="T28" s="139">
        <v>-0.40105482913965762</v>
      </c>
      <c r="U28" s="139">
        <v>-2.1583542145086732</v>
      </c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  <c r="DF28" s="43"/>
      <c r="DG28" s="43"/>
      <c r="DH28" s="43"/>
      <c r="DI28" s="43"/>
      <c r="DJ28" s="43"/>
      <c r="DK28" s="43"/>
      <c r="DL28" s="43"/>
      <c r="DM28" s="43"/>
      <c r="DN28" s="43"/>
      <c r="DO28" s="43"/>
      <c r="DP28" s="43"/>
      <c r="DQ28" s="43"/>
      <c r="DR28" s="43"/>
      <c r="DS28" s="43"/>
      <c r="DT28" s="43"/>
      <c r="DU28" s="43"/>
      <c r="DV28" s="43"/>
      <c r="DW28" s="43"/>
      <c r="DX28" s="43"/>
      <c r="DY28" s="43"/>
      <c r="DZ28" s="43"/>
      <c r="EA28" s="43"/>
      <c r="EB28" s="43"/>
      <c r="EC28" s="43"/>
      <c r="ED28" s="43"/>
      <c r="EE28" s="43"/>
      <c r="EF28" s="43"/>
      <c r="EG28" s="43"/>
      <c r="EH28" s="43"/>
      <c r="EI28" s="43"/>
      <c r="EJ28" s="43"/>
      <c r="EK28" s="43"/>
      <c r="EL28" s="43"/>
      <c r="EM28" s="43"/>
      <c r="EN28" s="43"/>
      <c r="EO28" s="43"/>
      <c r="EP28" s="43"/>
      <c r="EQ28" s="43"/>
      <c r="ER28" s="43"/>
      <c r="ES28" s="43"/>
      <c r="ET28" s="43"/>
      <c r="EU28" s="43"/>
      <c r="EV28" s="43"/>
      <c r="EW28" s="43"/>
      <c r="EX28" s="43"/>
      <c r="EY28" s="43"/>
      <c r="EZ28" s="43"/>
      <c r="FA28" s="43"/>
      <c r="FB28" s="43"/>
      <c r="FC28" s="43"/>
      <c r="FD28" s="43"/>
      <c r="FE28" s="43"/>
      <c r="FF28" s="43"/>
      <c r="FG28" s="43"/>
      <c r="FH28" s="43"/>
      <c r="FI28" s="43"/>
      <c r="FJ28" s="43"/>
      <c r="FK28" s="43"/>
      <c r="FL28" s="43"/>
    </row>
    <row r="29" spans="2:168" ht="24" customHeight="1" x14ac:dyDescent="0.35">
      <c r="B29" s="57"/>
      <c r="C29" s="58" t="s">
        <v>77</v>
      </c>
      <c r="D29" s="61">
        <v>0.31782220074887402</v>
      </c>
      <c r="E29" s="139">
        <v>8.5688374715066509</v>
      </c>
      <c r="F29" s="100">
        <v>16.465262177008434</v>
      </c>
      <c r="G29" s="139">
        <v>-0.26788787620287691</v>
      </c>
      <c r="H29" s="139">
        <v>4.1917478384590146</v>
      </c>
      <c r="I29" s="139">
        <v>3.9026375146532288</v>
      </c>
      <c r="J29" s="61">
        <v>-1.3813629599336519</v>
      </c>
      <c r="K29" s="139">
        <v>1.1865493327116949</v>
      </c>
      <c r="L29" s="100">
        <v>1.2466954506946015</v>
      </c>
      <c r="M29" s="139">
        <v>-0.33526617472110498</v>
      </c>
      <c r="N29" s="139">
        <v>-3.605539060677021</v>
      </c>
      <c r="O29" s="139">
        <v>9.382859115340981</v>
      </c>
      <c r="P29" s="61">
        <v>-0.17548323696379153</v>
      </c>
      <c r="Q29" s="139">
        <v>5.5497314197181513</v>
      </c>
      <c r="R29" s="100">
        <v>10.120935602693603</v>
      </c>
      <c r="S29" s="139">
        <v>0.1333039145384074</v>
      </c>
      <c r="T29" s="139">
        <v>4.894209193254806</v>
      </c>
      <c r="U29" s="139">
        <v>-1.4759481125740326</v>
      </c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43"/>
      <c r="EB29" s="43"/>
      <c r="EC29" s="43"/>
      <c r="ED29" s="43"/>
      <c r="EE29" s="43"/>
      <c r="EF29" s="43"/>
      <c r="EG29" s="43"/>
      <c r="EH29" s="43"/>
      <c r="EI29" s="43"/>
      <c r="EJ29" s="43"/>
      <c r="EK29" s="43"/>
      <c r="EL29" s="43"/>
      <c r="EM29" s="43"/>
      <c r="EN29" s="43"/>
      <c r="EO29" s="43"/>
      <c r="EP29" s="43"/>
      <c r="EQ29" s="43"/>
      <c r="ER29" s="43"/>
      <c r="ES29" s="43"/>
      <c r="ET29" s="43"/>
      <c r="EU29" s="43"/>
      <c r="EV29" s="43"/>
      <c r="EW29" s="43"/>
      <c r="EX29" s="43"/>
      <c r="EY29" s="43"/>
      <c r="EZ29" s="43"/>
      <c r="FA29" s="43"/>
      <c r="FB29" s="43"/>
      <c r="FC29" s="43"/>
      <c r="FD29" s="43"/>
      <c r="FE29" s="43"/>
      <c r="FF29" s="43"/>
      <c r="FG29" s="43"/>
      <c r="FH29" s="43"/>
      <c r="FI29" s="43"/>
      <c r="FJ29" s="43"/>
      <c r="FK29" s="43"/>
      <c r="FL29" s="43"/>
    </row>
    <row r="30" spans="2:168" ht="24" customHeight="1" x14ac:dyDescent="0.35">
      <c r="B30" s="57"/>
      <c r="C30" s="58" t="s">
        <v>66</v>
      </c>
      <c r="D30" s="61">
        <v>-0.39507845129245212</v>
      </c>
      <c r="E30" s="139">
        <v>7.3218195086353743</v>
      </c>
      <c r="F30" s="100">
        <v>15.84208541404668</v>
      </c>
      <c r="G30" s="139">
        <v>0.2228391356542625</v>
      </c>
      <c r="H30" s="139">
        <v>4.2942917151401083</v>
      </c>
      <c r="I30" s="139">
        <v>4.0245268924302691</v>
      </c>
      <c r="J30" s="61">
        <v>-13.024547014848009</v>
      </c>
      <c r="K30" s="139">
        <v>0.13394337245540289</v>
      </c>
      <c r="L30" s="100">
        <v>1.2529739759877367</v>
      </c>
      <c r="M30" s="139">
        <v>3.963272120200334</v>
      </c>
      <c r="N30" s="139">
        <v>-2.8229015495529142</v>
      </c>
      <c r="O30" s="139">
        <v>7.6938106552918661</v>
      </c>
      <c r="P30" s="61">
        <v>-0.58274955832329223</v>
      </c>
      <c r="Q30" s="139">
        <v>4.8480691151115085</v>
      </c>
      <c r="R30" s="100">
        <v>9.6277370422744646</v>
      </c>
      <c r="S30" s="139">
        <v>0.15148872097614507</v>
      </c>
      <c r="T30" s="139">
        <v>4.9591070913114654</v>
      </c>
      <c r="U30" s="139">
        <v>-0.78306383499221477</v>
      </c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  <c r="EL30" s="43"/>
      <c r="EM30" s="43"/>
      <c r="EN30" s="43"/>
      <c r="EO30" s="43"/>
      <c r="EP30" s="43"/>
      <c r="EQ30" s="43"/>
      <c r="ER30" s="43"/>
      <c r="ES30" s="43"/>
      <c r="ET30" s="43"/>
      <c r="EU30" s="43"/>
      <c r="EV30" s="43"/>
      <c r="EW30" s="43"/>
      <c r="EX30" s="43"/>
      <c r="EY30" s="43"/>
      <c r="EZ30" s="43"/>
      <c r="FA30" s="43"/>
      <c r="FB30" s="43"/>
      <c r="FC30" s="43"/>
      <c r="FD30" s="43"/>
      <c r="FE30" s="43"/>
      <c r="FF30" s="43"/>
      <c r="FG30" s="43"/>
      <c r="FH30" s="43"/>
      <c r="FI30" s="43"/>
      <c r="FJ30" s="43"/>
      <c r="FK30" s="43"/>
      <c r="FL30" s="43"/>
    </row>
    <row r="31" spans="2:168" ht="24" customHeight="1" x14ac:dyDescent="0.35">
      <c r="B31" s="57"/>
      <c r="C31" s="58" t="s">
        <v>67</v>
      </c>
      <c r="D31" s="61">
        <v>0.41855545482016865</v>
      </c>
      <c r="E31" s="139">
        <v>6.8457692245855961</v>
      </c>
      <c r="F31" s="100">
        <v>15.070288577526236</v>
      </c>
      <c r="G31" s="139">
        <v>-0.34586792636456254</v>
      </c>
      <c r="H31" s="139">
        <v>4.087170023770792</v>
      </c>
      <c r="I31" s="139">
        <v>4.1307013695444317</v>
      </c>
      <c r="J31" s="61">
        <v>-7.6470744046830745</v>
      </c>
      <c r="K31" s="139">
        <v>-9.1695799186208848E-2</v>
      </c>
      <c r="L31" s="100">
        <v>1.3612782650190836</v>
      </c>
      <c r="M31" s="139">
        <v>0.29787712367921326</v>
      </c>
      <c r="N31" s="139">
        <v>-1.7708439817254007</v>
      </c>
      <c r="O31" s="139">
        <v>6.2767019958238857</v>
      </c>
      <c r="P31" s="61">
        <v>0.32270042790960574</v>
      </c>
      <c r="Q31" s="139">
        <v>4.6142641147619567</v>
      </c>
      <c r="R31" s="100">
        <v>9.114697149787343</v>
      </c>
      <c r="S31" s="139">
        <v>0.19342891716476185</v>
      </c>
      <c r="T31" s="139">
        <v>4.9420056074048535</v>
      </c>
      <c r="U31" s="139">
        <v>-9.2938390465457932E-2</v>
      </c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  <c r="DF31" s="43"/>
      <c r="DG31" s="43"/>
      <c r="DH31" s="43"/>
      <c r="DI31" s="43"/>
      <c r="DJ31" s="43"/>
      <c r="DK31" s="43"/>
      <c r="DL31" s="43"/>
      <c r="DM31" s="43"/>
      <c r="DN31" s="43"/>
      <c r="DO31" s="43"/>
      <c r="DP31" s="43"/>
      <c r="DQ31" s="43"/>
      <c r="DR31" s="43"/>
      <c r="DS31" s="43"/>
      <c r="DT31" s="43"/>
      <c r="DU31" s="43"/>
      <c r="DV31" s="43"/>
      <c r="DW31" s="43"/>
      <c r="DX31" s="43"/>
      <c r="DY31" s="43"/>
      <c r="DZ31" s="43"/>
      <c r="EA31" s="43"/>
      <c r="EB31" s="43"/>
      <c r="EC31" s="43"/>
      <c r="ED31" s="43"/>
      <c r="EE31" s="43"/>
      <c r="EF31" s="43"/>
      <c r="EG31" s="43"/>
      <c r="EH31" s="43"/>
      <c r="EI31" s="43"/>
      <c r="EJ31" s="43"/>
      <c r="EK31" s="43"/>
      <c r="EL31" s="43"/>
      <c r="EM31" s="43"/>
      <c r="EN31" s="43"/>
      <c r="EO31" s="43"/>
      <c r="EP31" s="43"/>
      <c r="EQ31" s="43"/>
      <c r="ER31" s="43"/>
      <c r="ES31" s="43"/>
      <c r="ET31" s="43"/>
      <c r="EU31" s="43"/>
      <c r="EV31" s="43"/>
      <c r="EW31" s="43"/>
      <c r="EX31" s="43"/>
      <c r="EY31" s="43"/>
      <c r="EZ31" s="43"/>
      <c r="FA31" s="43"/>
      <c r="FB31" s="43"/>
      <c r="FC31" s="43"/>
      <c r="FD31" s="43"/>
      <c r="FE31" s="43"/>
      <c r="FF31" s="43"/>
      <c r="FG31" s="43"/>
      <c r="FH31" s="43"/>
      <c r="FI31" s="43"/>
      <c r="FJ31" s="43"/>
      <c r="FK31" s="43"/>
      <c r="FL31" s="43"/>
    </row>
    <row r="32" spans="2:168" ht="2.15" customHeight="1" x14ac:dyDescent="0.35">
      <c r="B32" s="735"/>
      <c r="C32" s="58"/>
      <c r="D32" s="61"/>
      <c r="E32" s="139"/>
      <c r="F32" s="100"/>
      <c r="G32" s="139"/>
      <c r="H32" s="139"/>
      <c r="I32" s="139"/>
      <c r="J32" s="61"/>
      <c r="K32" s="139"/>
      <c r="L32" s="100"/>
      <c r="M32" s="139"/>
      <c r="N32" s="139"/>
      <c r="O32" s="139"/>
      <c r="P32" s="61"/>
      <c r="Q32" s="139"/>
      <c r="R32" s="100"/>
      <c r="S32" s="139"/>
      <c r="T32" s="139"/>
      <c r="U32" s="139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  <c r="EL32" s="43"/>
      <c r="EM32" s="43"/>
      <c r="EN32" s="43"/>
      <c r="EO32" s="43"/>
      <c r="EP32" s="43"/>
      <c r="EQ32" s="43"/>
      <c r="ER32" s="43"/>
      <c r="ES32" s="43"/>
      <c r="ET32" s="43"/>
      <c r="EU32" s="43"/>
      <c r="EV32" s="43"/>
      <c r="EW32" s="43"/>
      <c r="EX32" s="43"/>
      <c r="EY32" s="43"/>
      <c r="EZ32" s="43"/>
      <c r="FA32" s="43"/>
      <c r="FB32" s="43"/>
      <c r="FC32" s="43"/>
      <c r="FD32" s="43"/>
      <c r="FE32" s="43"/>
      <c r="FF32" s="43"/>
      <c r="FG32" s="43"/>
      <c r="FH32" s="43"/>
      <c r="FI32" s="43"/>
      <c r="FJ32" s="43"/>
      <c r="FK32" s="43"/>
      <c r="FL32" s="43"/>
    </row>
    <row r="33" spans="2:168" s="69" customFormat="1" ht="18" customHeight="1" x14ac:dyDescent="0.3">
      <c r="B33" s="87" t="s">
        <v>281</v>
      </c>
      <c r="C33" s="87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</row>
    <row r="34" spans="2:168" ht="18" customHeight="1" x14ac:dyDescent="0.35">
      <c r="B34" s="424"/>
      <c r="C34" s="92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  <c r="EL34" s="43"/>
      <c r="EM34" s="43"/>
      <c r="EN34" s="43"/>
      <c r="EO34" s="43"/>
      <c r="EP34" s="43"/>
      <c r="EQ34" s="43"/>
      <c r="ER34" s="43"/>
      <c r="ES34" s="43"/>
      <c r="ET34" s="43"/>
      <c r="EU34" s="43"/>
      <c r="EV34" s="43"/>
      <c r="EW34" s="43"/>
      <c r="EX34" s="43"/>
      <c r="EY34" s="43"/>
      <c r="EZ34" s="43"/>
      <c r="FA34" s="43"/>
      <c r="FB34" s="43"/>
      <c r="FC34" s="43"/>
      <c r="FD34" s="43"/>
      <c r="FE34" s="43"/>
      <c r="FF34" s="43"/>
      <c r="FG34" s="43"/>
      <c r="FH34" s="43"/>
      <c r="FI34" s="43"/>
      <c r="FJ34" s="43"/>
      <c r="FK34" s="43"/>
      <c r="FL34" s="43"/>
    </row>
    <row r="35" spans="2:168" ht="18" customHeight="1" x14ac:dyDescent="0.35">
      <c r="B35" s="424"/>
      <c r="C35" s="92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</row>
    <row r="36" spans="2:168" ht="30" customHeight="1" x14ac:dyDescent="0.35">
      <c r="B36" s="92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  <c r="DF36" s="43"/>
      <c r="DG36" s="43"/>
      <c r="DH36" s="43"/>
      <c r="DI36" s="43"/>
      <c r="DJ36" s="43"/>
      <c r="DK36" s="43"/>
      <c r="DL36" s="43"/>
      <c r="DM36" s="43"/>
      <c r="DN36" s="43"/>
      <c r="DO36" s="43"/>
      <c r="DP36" s="43"/>
      <c r="DQ36" s="43"/>
      <c r="DR36" s="43"/>
      <c r="DS36" s="43"/>
      <c r="DT36" s="43"/>
      <c r="DU36" s="43"/>
      <c r="DV36" s="43"/>
      <c r="DW36" s="43"/>
      <c r="DX36" s="43"/>
      <c r="DY36" s="43"/>
      <c r="DZ36" s="43"/>
      <c r="EA36" s="43"/>
      <c r="EB36" s="43"/>
      <c r="EC36" s="43"/>
      <c r="ED36" s="43"/>
      <c r="EE36" s="43"/>
      <c r="EF36" s="43"/>
      <c r="EG36" s="43"/>
      <c r="EH36" s="43"/>
      <c r="EI36" s="43"/>
      <c r="EJ36" s="43"/>
      <c r="EK36" s="43"/>
      <c r="EL36" s="43"/>
      <c r="EM36" s="43"/>
      <c r="EN36" s="43"/>
      <c r="EO36" s="43"/>
      <c r="EP36" s="43"/>
      <c r="EQ36" s="43"/>
      <c r="ER36" s="43"/>
      <c r="ES36" s="43"/>
      <c r="ET36" s="43"/>
      <c r="EU36" s="43"/>
      <c r="EV36" s="43"/>
      <c r="EW36" s="43"/>
      <c r="EX36" s="43"/>
      <c r="EY36" s="43"/>
      <c r="EZ36" s="43"/>
      <c r="FA36" s="43"/>
      <c r="FB36" s="43"/>
      <c r="FC36" s="43"/>
      <c r="FD36" s="43"/>
      <c r="FE36" s="43"/>
      <c r="FF36" s="43"/>
      <c r="FG36" s="43"/>
      <c r="FH36" s="43"/>
      <c r="FI36" s="43"/>
      <c r="FJ36" s="43"/>
      <c r="FK36" s="43"/>
      <c r="FL36" s="43"/>
    </row>
    <row r="37" spans="2:168" ht="24" customHeight="1" x14ac:dyDescent="0.35">
      <c r="B37" s="92"/>
      <c r="C37" s="92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  <c r="EL37" s="43"/>
      <c r="EM37" s="43"/>
      <c r="EN37" s="43"/>
      <c r="EO37" s="43"/>
      <c r="EP37" s="43"/>
      <c r="EQ37" s="43"/>
      <c r="ER37" s="43"/>
      <c r="ES37" s="43"/>
      <c r="ET37" s="43"/>
      <c r="EU37" s="43"/>
      <c r="EV37" s="43"/>
      <c r="EW37" s="43"/>
      <c r="EX37" s="43"/>
      <c r="EY37" s="43"/>
      <c r="EZ37" s="43"/>
      <c r="FA37" s="43"/>
      <c r="FB37" s="43"/>
      <c r="FC37" s="43"/>
      <c r="FD37" s="43"/>
      <c r="FE37" s="43"/>
      <c r="FF37" s="43"/>
      <c r="FG37" s="43"/>
      <c r="FH37" s="43"/>
      <c r="FI37" s="43"/>
      <c r="FJ37" s="43"/>
      <c r="FK37" s="43"/>
      <c r="FL37" s="43"/>
    </row>
    <row r="38" spans="2:168" ht="11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  <c r="EL38" s="43"/>
      <c r="EM38" s="43"/>
      <c r="EN38" s="43"/>
      <c r="EO38" s="43"/>
      <c r="EP38" s="43"/>
      <c r="EQ38" s="43"/>
      <c r="ER38" s="43"/>
      <c r="ES38" s="43"/>
      <c r="ET38" s="43"/>
      <c r="EU38" s="43"/>
      <c r="EV38" s="43"/>
      <c r="EW38" s="43"/>
      <c r="EX38" s="43"/>
      <c r="EY38" s="43"/>
      <c r="EZ38" s="43"/>
      <c r="FA38" s="43"/>
      <c r="FB38" s="43"/>
      <c r="FC38" s="43"/>
      <c r="FD38" s="43"/>
      <c r="FE38" s="43"/>
      <c r="FF38" s="43"/>
      <c r="FG38" s="43"/>
      <c r="FH38" s="43"/>
      <c r="FI38" s="43"/>
      <c r="FJ38" s="43"/>
      <c r="FK38" s="43"/>
      <c r="FL38" s="43"/>
    </row>
    <row r="39" spans="2:168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  <c r="DF39" s="43"/>
      <c r="DG39" s="43"/>
      <c r="DH39" s="43"/>
      <c r="DI39" s="43"/>
      <c r="DJ39" s="43"/>
      <c r="DK39" s="43"/>
      <c r="DL39" s="43"/>
      <c r="DM39" s="43"/>
      <c r="DN39" s="43"/>
      <c r="DO39" s="43"/>
      <c r="DP39" s="43"/>
      <c r="DQ39" s="43"/>
      <c r="DR39" s="43"/>
      <c r="DS39" s="43"/>
      <c r="DT39" s="43"/>
      <c r="DU39" s="43"/>
      <c r="DV39" s="43"/>
      <c r="DW39" s="43"/>
      <c r="DX39" s="43"/>
      <c r="DY39" s="43"/>
      <c r="DZ39" s="43"/>
      <c r="EA39" s="43"/>
      <c r="EB39" s="43"/>
      <c r="EC39" s="43"/>
      <c r="ED39" s="43"/>
      <c r="EE39" s="43"/>
      <c r="EF39" s="43"/>
      <c r="EG39" s="43"/>
      <c r="EH39" s="43"/>
      <c r="EI39" s="43"/>
      <c r="EJ39" s="43"/>
      <c r="EK39" s="43"/>
      <c r="EL39" s="43"/>
      <c r="EM39" s="43"/>
      <c r="EN39" s="43"/>
      <c r="EO39" s="43"/>
      <c r="EP39" s="43"/>
      <c r="EQ39" s="43"/>
      <c r="ER39" s="43"/>
      <c r="ES39" s="43"/>
      <c r="ET39" s="43"/>
      <c r="EU39" s="43"/>
      <c r="EV39" s="43"/>
      <c r="EW39" s="43"/>
      <c r="EX39" s="43"/>
      <c r="EY39" s="43"/>
      <c r="EZ39" s="43"/>
      <c r="FA39" s="43"/>
      <c r="FB39" s="43"/>
      <c r="FC39" s="43"/>
      <c r="FD39" s="43"/>
      <c r="FE39" s="43"/>
      <c r="FF39" s="43"/>
      <c r="FG39" s="43"/>
      <c r="FH39" s="43"/>
      <c r="FI39" s="43"/>
      <c r="FJ39" s="43"/>
      <c r="FK39" s="43"/>
      <c r="FL39" s="43"/>
    </row>
    <row r="40" spans="2:168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</row>
    <row r="41" spans="2:16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  <c r="EL41" s="43"/>
      <c r="EM41" s="43"/>
      <c r="EN41" s="43"/>
      <c r="EO41" s="43"/>
      <c r="EP41" s="43"/>
      <c r="EQ41" s="43"/>
      <c r="ER41" s="43"/>
      <c r="ES41" s="43"/>
      <c r="ET41" s="43"/>
      <c r="EU41" s="43"/>
      <c r="EV41" s="43"/>
      <c r="EW41" s="43"/>
      <c r="EX41" s="43"/>
      <c r="EY41" s="43"/>
      <c r="EZ41" s="43"/>
      <c r="FA41" s="43"/>
      <c r="FB41" s="43"/>
      <c r="FC41" s="43"/>
      <c r="FD41" s="43"/>
      <c r="FE41" s="43"/>
      <c r="FF41" s="43"/>
      <c r="FG41" s="43"/>
      <c r="FH41" s="43"/>
      <c r="FI41" s="43"/>
      <c r="FJ41" s="43"/>
      <c r="FK41" s="43"/>
      <c r="FL41" s="43"/>
    </row>
    <row r="42" spans="2:16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</row>
    <row r="43" spans="2:16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</row>
    <row r="44" spans="2:16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</row>
    <row r="45" spans="2:16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</row>
    <row r="46" spans="2:16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</row>
    <row r="47" spans="2:16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</row>
    <row r="48" spans="2:16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  <c r="EL48" s="43"/>
      <c r="EM48" s="43"/>
      <c r="EN48" s="43"/>
      <c r="EO48" s="43"/>
      <c r="EP48" s="43"/>
      <c r="EQ48" s="43"/>
      <c r="ER48" s="43"/>
      <c r="ES48" s="43"/>
      <c r="ET48" s="43"/>
      <c r="EU48" s="43"/>
      <c r="EV48" s="43"/>
      <c r="EW48" s="43"/>
      <c r="EX48" s="43"/>
      <c r="EY48" s="43"/>
      <c r="EZ48" s="43"/>
      <c r="FA48" s="43"/>
      <c r="FB48" s="43"/>
      <c r="FC48" s="43"/>
      <c r="FD48" s="43"/>
      <c r="FE48" s="43"/>
      <c r="FF48" s="43"/>
      <c r="FG48" s="43"/>
      <c r="FH48" s="43"/>
      <c r="FI48" s="43"/>
      <c r="FJ48" s="43"/>
      <c r="FK48" s="43"/>
      <c r="FL48" s="43"/>
    </row>
    <row r="49" spans="2:16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  <c r="EL49" s="43"/>
      <c r="EM49" s="43"/>
      <c r="EN49" s="43"/>
      <c r="EO49" s="43"/>
      <c r="EP49" s="43"/>
      <c r="EQ49" s="43"/>
      <c r="ER49" s="43"/>
      <c r="ES49" s="43"/>
      <c r="ET49" s="43"/>
      <c r="EU49" s="43"/>
      <c r="EV49" s="43"/>
      <c r="EW49" s="43"/>
      <c r="EX49" s="43"/>
      <c r="EY49" s="43"/>
      <c r="EZ49" s="43"/>
      <c r="FA49" s="43"/>
      <c r="FB49" s="43"/>
      <c r="FC49" s="43"/>
      <c r="FD49" s="43"/>
      <c r="FE49" s="43"/>
      <c r="FF49" s="43"/>
      <c r="FG49" s="43"/>
      <c r="FH49" s="43"/>
      <c r="FI49" s="43"/>
      <c r="FJ49" s="43"/>
      <c r="FK49" s="43"/>
      <c r="FL49" s="43"/>
    </row>
    <row r="50" spans="2:16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  <c r="DF50" s="43"/>
      <c r="DG50" s="43"/>
      <c r="DH50" s="43"/>
      <c r="DI50" s="43"/>
      <c r="DJ50" s="43"/>
      <c r="DK50" s="43"/>
      <c r="DL50" s="43"/>
      <c r="DM50" s="43"/>
      <c r="DN50" s="43"/>
      <c r="DO50" s="43"/>
      <c r="DP50" s="43"/>
      <c r="DQ50" s="43"/>
      <c r="DR50" s="43"/>
      <c r="DS50" s="43"/>
      <c r="DT50" s="43"/>
      <c r="DU50" s="43"/>
      <c r="DV50" s="43"/>
      <c r="DW50" s="43"/>
      <c r="DX50" s="43"/>
      <c r="DY50" s="43"/>
      <c r="DZ50" s="43"/>
      <c r="EA50" s="43"/>
      <c r="EB50" s="43"/>
      <c r="EC50" s="43"/>
      <c r="ED50" s="43"/>
      <c r="EE50" s="43"/>
      <c r="EF50" s="43"/>
      <c r="EG50" s="43"/>
      <c r="EH50" s="43"/>
      <c r="EI50" s="43"/>
      <c r="EJ50" s="43"/>
      <c r="EK50" s="43"/>
      <c r="EL50" s="43"/>
      <c r="EM50" s="43"/>
      <c r="EN50" s="43"/>
      <c r="EO50" s="43"/>
      <c r="EP50" s="43"/>
      <c r="EQ50" s="43"/>
      <c r="ER50" s="43"/>
      <c r="ES50" s="43"/>
      <c r="ET50" s="43"/>
      <c r="EU50" s="43"/>
      <c r="EV50" s="43"/>
      <c r="EW50" s="43"/>
      <c r="EX50" s="43"/>
      <c r="EY50" s="43"/>
      <c r="EZ50" s="43"/>
      <c r="FA50" s="43"/>
      <c r="FB50" s="43"/>
      <c r="FC50" s="43"/>
      <c r="FD50" s="43"/>
      <c r="FE50" s="43"/>
      <c r="FF50" s="43"/>
      <c r="FG50" s="43"/>
      <c r="FH50" s="43"/>
      <c r="FI50" s="43"/>
      <c r="FJ50" s="43"/>
      <c r="FK50" s="43"/>
      <c r="FL50" s="43"/>
    </row>
    <row r="51" spans="2:16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  <c r="DF51" s="43"/>
      <c r="DG51" s="43"/>
      <c r="DH51" s="43"/>
      <c r="DI51" s="43"/>
      <c r="DJ51" s="43"/>
      <c r="DK51" s="43"/>
      <c r="DL51" s="43"/>
      <c r="DM51" s="43"/>
      <c r="DN51" s="43"/>
      <c r="DO51" s="43"/>
      <c r="DP51" s="43"/>
      <c r="DQ51" s="43"/>
      <c r="DR51" s="43"/>
      <c r="DS51" s="43"/>
      <c r="DT51" s="43"/>
      <c r="DU51" s="43"/>
      <c r="DV51" s="43"/>
      <c r="DW51" s="43"/>
      <c r="DX51" s="43"/>
      <c r="DY51" s="43"/>
      <c r="DZ51" s="43"/>
      <c r="EA51" s="43"/>
      <c r="EB51" s="43"/>
      <c r="EC51" s="43"/>
      <c r="ED51" s="43"/>
      <c r="EE51" s="43"/>
      <c r="EF51" s="43"/>
      <c r="EG51" s="43"/>
      <c r="EH51" s="43"/>
      <c r="EI51" s="43"/>
      <c r="EJ51" s="43"/>
      <c r="EK51" s="43"/>
      <c r="EL51" s="43"/>
      <c r="EM51" s="43"/>
      <c r="EN51" s="43"/>
      <c r="EO51" s="43"/>
      <c r="EP51" s="43"/>
      <c r="EQ51" s="43"/>
      <c r="ER51" s="43"/>
      <c r="ES51" s="43"/>
      <c r="ET51" s="43"/>
      <c r="EU51" s="43"/>
      <c r="EV51" s="43"/>
      <c r="EW51" s="43"/>
      <c r="EX51" s="43"/>
      <c r="EY51" s="43"/>
      <c r="EZ51" s="43"/>
      <c r="FA51" s="43"/>
      <c r="FB51" s="43"/>
      <c r="FC51" s="43"/>
      <c r="FD51" s="43"/>
      <c r="FE51" s="43"/>
      <c r="FF51" s="43"/>
      <c r="FG51" s="43"/>
      <c r="FH51" s="43"/>
      <c r="FI51" s="43"/>
      <c r="FJ51" s="43"/>
      <c r="FK51" s="43"/>
      <c r="FL51" s="43"/>
    </row>
    <row r="52" spans="2:16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  <c r="DF52" s="43"/>
      <c r="DG52" s="43"/>
      <c r="DH52" s="43"/>
      <c r="DI52" s="43"/>
      <c r="DJ52" s="43"/>
      <c r="DK52" s="43"/>
      <c r="DL52" s="43"/>
      <c r="DM52" s="43"/>
      <c r="DN52" s="43"/>
      <c r="DO52" s="43"/>
      <c r="DP52" s="43"/>
      <c r="DQ52" s="43"/>
      <c r="DR52" s="43"/>
      <c r="DS52" s="43"/>
      <c r="DT52" s="43"/>
      <c r="DU52" s="43"/>
      <c r="DV52" s="43"/>
      <c r="DW52" s="43"/>
      <c r="DX52" s="43"/>
      <c r="DY52" s="43"/>
      <c r="DZ52" s="43"/>
      <c r="EA52" s="43"/>
      <c r="EB52" s="43"/>
      <c r="EC52" s="43"/>
      <c r="ED52" s="43"/>
      <c r="EE52" s="43"/>
      <c r="EF52" s="43"/>
      <c r="EG52" s="43"/>
      <c r="EH52" s="43"/>
      <c r="EI52" s="43"/>
      <c r="EJ52" s="43"/>
      <c r="EK52" s="43"/>
      <c r="EL52" s="43"/>
      <c r="EM52" s="43"/>
      <c r="EN52" s="43"/>
      <c r="EO52" s="43"/>
      <c r="EP52" s="43"/>
      <c r="EQ52" s="43"/>
      <c r="ER52" s="43"/>
      <c r="ES52" s="43"/>
      <c r="ET52" s="43"/>
      <c r="EU52" s="43"/>
      <c r="EV52" s="43"/>
      <c r="EW52" s="43"/>
      <c r="EX52" s="43"/>
      <c r="EY52" s="43"/>
      <c r="EZ52" s="43"/>
      <c r="FA52" s="43"/>
      <c r="FB52" s="43"/>
      <c r="FC52" s="43"/>
      <c r="FD52" s="43"/>
      <c r="FE52" s="43"/>
      <c r="FF52" s="43"/>
      <c r="FG52" s="43"/>
      <c r="FH52" s="43"/>
      <c r="FI52" s="43"/>
      <c r="FJ52" s="43"/>
      <c r="FK52" s="43"/>
      <c r="FL52" s="43"/>
    </row>
    <row r="53" spans="2:16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3"/>
      <c r="CS53" s="43"/>
      <c r="CT53" s="43"/>
      <c r="CU53" s="43"/>
      <c r="CV53" s="43"/>
      <c r="CW53" s="43"/>
      <c r="CX53" s="43"/>
      <c r="CY53" s="43"/>
      <c r="CZ53" s="43"/>
      <c r="DA53" s="43"/>
      <c r="DB53" s="43"/>
      <c r="DC53" s="43"/>
      <c r="DD53" s="43"/>
      <c r="DE53" s="43"/>
      <c r="DF53" s="43"/>
      <c r="DG53" s="43"/>
      <c r="DH53" s="43"/>
      <c r="DI53" s="43"/>
      <c r="DJ53" s="43"/>
      <c r="DK53" s="43"/>
      <c r="DL53" s="43"/>
      <c r="DM53" s="43"/>
      <c r="DN53" s="43"/>
      <c r="DO53" s="43"/>
      <c r="DP53" s="43"/>
      <c r="DQ53" s="43"/>
      <c r="DR53" s="43"/>
      <c r="DS53" s="43"/>
      <c r="DT53" s="43"/>
      <c r="DU53" s="43"/>
      <c r="DV53" s="43"/>
      <c r="DW53" s="43"/>
      <c r="DX53" s="43"/>
      <c r="DY53" s="43"/>
      <c r="DZ53" s="43"/>
      <c r="EA53" s="43"/>
      <c r="EB53" s="43"/>
      <c r="EC53" s="43"/>
      <c r="ED53" s="43"/>
      <c r="EE53" s="43"/>
      <c r="EF53" s="43"/>
      <c r="EG53" s="43"/>
      <c r="EH53" s="43"/>
      <c r="EI53" s="43"/>
      <c r="EJ53" s="43"/>
      <c r="EK53" s="43"/>
      <c r="EL53" s="43"/>
      <c r="EM53" s="43"/>
      <c r="EN53" s="43"/>
      <c r="EO53" s="43"/>
      <c r="EP53" s="43"/>
      <c r="EQ53" s="43"/>
      <c r="ER53" s="43"/>
      <c r="ES53" s="43"/>
      <c r="ET53" s="43"/>
      <c r="EU53" s="43"/>
      <c r="EV53" s="43"/>
      <c r="EW53" s="43"/>
      <c r="EX53" s="43"/>
      <c r="EY53" s="43"/>
      <c r="EZ53" s="43"/>
      <c r="FA53" s="43"/>
      <c r="FB53" s="43"/>
      <c r="FC53" s="43"/>
      <c r="FD53" s="43"/>
      <c r="FE53" s="43"/>
      <c r="FF53" s="43"/>
      <c r="FG53" s="43"/>
      <c r="FH53" s="43"/>
      <c r="FI53" s="43"/>
      <c r="FJ53" s="43"/>
      <c r="FK53" s="43"/>
      <c r="FL53" s="43"/>
    </row>
    <row r="54" spans="2:16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  <c r="DF54" s="43"/>
      <c r="DG54" s="43"/>
      <c r="DH54" s="43"/>
      <c r="DI54" s="43"/>
      <c r="DJ54" s="43"/>
      <c r="DK54" s="43"/>
      <c r="DL54" s="43"/>
      <c r="DM54" s="43"/>
      <c r="DN54" s="43"/>
      <c r="DO54" s="43"/>
      <c r="DP54" s="43"/>
      <c r="DQ54" s="43"/>
      <c r="DR54" s="43"/>
      <c r="DS54" s="43"/>
      <c r="DT54" s="43"/>
      <c r="DU54" s="43"/>
      <c r="DV54" s="43"/>
      <c r="DW54" s="43"/>
      <c r="DX54" s="43"/>
      <c r="DY54" s="43"/>
      <c r="DZ54" s="43"/>
      <c r="EA54" s="43"/>
      <c r="EB54" s="43"/>
      <c r="EC54" s="43"/>
      <c r="ED54" s="43"/>
      <c r="EE54" s="43"/>
      <c r="EF54" s="43"/>
      <c r="EG54" s="43"/>
      <c r="EH54" s="43"/>
      <c r="EI54" s="43"/>
      <c r="EJ54" s="43"/>
      <c r="EK54" s="43"/>
      <c r="EL54" s="43"/>
      <c r="EM54" s="43"/>
      <c r="EN54" s="43"/>
      <c r="EO54" s="43"/>
      <c r="EP54" s="43"/>
      <c r="EQ54" s="43"/>
      <c r="ER54" s="43"/>
      <c r="ES54" s="43"/>
      <c r="ET54" s="43"/>
      <c r="EU54" s="43"/>
      <c r="EV54" s="43"/>
      <c r="EW54" s="43"/>
      <c r="EX54" s="43"/>
      <c r="EY54" s="43"/>
      <c r="EZ54" s="43"/>
      <c r="FA54" s="43"/>
      <c r="FB54" s="43"/>
      <c r="FC54" s="43"/>
      <c r="FD54" s="43"/>
      <c r="FE54" s="43"/>
      <c r="FF54" s="43"/>
      <c r="FG54" s="43"/>
      <c r="FH54" s="43"/>
      <c r="FI54" s="43"/>
      <c r="FJ54" s="43"/>
      <c r="FK54" s="43"/>
      <c r="FL54" s="43"/>
    </row>
    <row r="55" spans="2:16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  <c r="DF55" s="43"/>
      <c r="DG55" s="43"/>
      <c r="DH55" s="43"/>
      <c r="DI55" s="43"/>
      <c r="DJ55" s="43"/>
      <c r="DK55" s="43"/>
      <c r="DL55" s="43"/>
      <c r="DM55" s="43"/>
      <c r="DN55" s="43"/>
      <c r="DO55" s="43"/>
      <c r="DP55" s="43"/>
      <c r="DQ55" s="43"/>
      <c r="DR55" s="43"/>
      <c r="DS55" s="43"/>
      <c r="DT55" s="43"/>
      <c r="DU55" s="43"/>
      <c r="DV55" s="43"/>
      <c r="DW55" s="43"/>
      <c r="DX55" s="43"/>
      <c r="DY55" s="43"/>
      <c r="DZ55" s="43"/>
      <c r="EA55" s="43"/>
      <c r="EB55" s="43"/>
      <c r="EC55" s="43"/>
      <c r="ED55" s="43"/>
      <c r="EE55" s="43"/>
      <c r="EF55" s="43"/>
      <c r="EG55" s="43"/>
      <c r="EH55" s="43"/>
      <c r="EI55" s="43"/>
      <c r="EJ55" s="43"/>
      <c r="EK55" s="43"/>
      <c r="EL55" s="43"/>
      <c r="EM55" s="43"/>
      <c r="EN55" s="43"/>
      <c r="EO55" s="43"/>
      <c r="EP55" s="43"/>
      <c r="EQ55" s="43"/>
      <c r="ER55" s="43"/>
      <c r="ES55" s="43"/>
      <c r="ET55" s="43"/>
      <c r="EU55" s="43"/>
      <c r="EV55" s="43"/>
      <c r="EW55" s="43"/>
      <c r="EX55" s="43"/>
      <c r="EY55" s="43"/>
      <c r="EZ55" s="43"/>
      <c r="FA55" s="43"/>
      <c r="FB55" s="43"/>
      <c r="FC55" s="43"/>
      <c r="FD55" s="43"/>
      <c r="FE55" s="43"/>
      <c r="FF55" s="43"/>
      <c r="FG55" s="43"/>
      <c r="FH55" s="43"/>
      <c r="FI55" s="43"/>
      <c r="FJ55" s="43"/>
      <c r="FK55" s="43"/>
      <c r="FL55" s="43"/>
    </row>
    <row r="56" spans="2:16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  <c r="EL56" s="43"/>
      <c r="EM56" s="43"/>
      <c r="EN56" s="43"/>
      <c r="EO56" s="43"/>
      <c r="EP56" s="43"/>
      <c r="EQ56" s="43"/>
      <c r="ER56" s="43"/>
      <c r="ES56" s="43"/>
      <c r="ET56" s="43"/>
      <c r="EU56" s="43"/>
      <c r="EV56" s="43"/>
      <c r="EW56" s="43"/>
      <c r="EX56" s="43"/>
      <c r="EY56" s="43"/>
      <c r="EZ56" s="43"/>
      <c r="FA56" s="43"/>
      <c r="FB56" s="43"/>
      <c r="FC56" s="43"/>
      <c r="FD56" s="43"/>
      <c r="FE56" s="43"/>
      <c r="FF56" s="43"/>
      <c r="FG56" s="43"/>
      <c r="FH56" s="43"/>
      <c r="FI56" s="43"/>
      <c r="FJ56" s="43"/>
      <c r="FK56" s="43"/>
      <c r="FL56" s="43"/>
    </row>
    <row r="57" spans="2:16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  <c r="EL57" s="43"/>
      <c r="EM57" s="43"/>
      <c r="EN57" s="43"/>
      <c r="EO57" s="43"/>
      <c r="EP57" s="43"/>
      <c r="EQ57" s="43"/>
      <c r="ER57" s="43"/>
      <c r="ES57" s="43"/>
      <c r="ET57" s="43"/>
      <c r="EU57" s="43"/>
      <c r="EV57" s="43"/>
      <c r="EW57" s="43"/>
      <c r="EX57" s="43"/>
      <c r="EY57" s="43"/>
      <c r="EZ57" s="43"/>
      <c r="FA57" s="43"/>
      <c r="FB57" s="43"/>
      <c r="FC57" s="43"/>
      <c r="FD57" s="43"/>
      <c r="FE57" s="43"/>
      <c r="FF57" s="43"/>
      <c r="FG57" s="43"/>
      <c r="FH57" s="43"/>
      <c r="FI57" s="43"/>
      <c r="FJ57" s="43"/>
      <c r="FK57" s="43"/>
      <c r="FL57" s="43"/>
    </row>
    <row r="58" spans="2:16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  <c r="EL58" s="43"/>
      <c r="EM58" s="43"/>
      <c r="EN58" s="43"/>
      <c r="EO58" s="43"/>
      <c r="EP58" s="43"/>
      <c r="EQ58" s="43"/>
      <c r="ER58" s="43"/>
      <c r="ES58" s="43"/>
      <c r="ET58" s="43"/>
      <c r="EU58" s="43"/>
      <c r="EV58" s="43"/>
      <c r="EW58" s="43"/>
      <c r="EX58" s="43"/>
      <c r="EY58" s="43"/>
      <c r="EZ58" s="43"/>
      <c r="FA58" s="43"/>
      <c r="FB58" s="43"/>
      <c r="FC58" s="43"/>
      <c r="FD58" s="43"/>
      <c r="FE58" s="43"/>
      <c r="FF58" s="43"/>
      <c r="FG58" s="43"/>
      <c r="FH58" s="43"/>
      <c r="FI58" s="43"/>
      <c r="FJ58" s="43"/>
      <c r="FK58" s="43"/>
      <c r="FL58" s="43"/>
    </row>
    <row r="59" spans="2:16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  <c r="EL59" s="43"/>
      <c r="EM59" s="43"/>
      <c r="EN59" s="43"/>
      <c r="EO59" s="43"/>
      <c r="EP59" s="43"/>
      <c r="EQ59" s="43"/>
      <c r="ER59" s="43"/>
      <c r="ES59" s="43"/>
      <c r="ET59" s="43"/>
      <c r="EU59" s="43"/>
      <c r="EV59" s="43"/>
      <c r="EW59" s="43"/>
      <c r="EX59" s="43"/>
      <c r="EY59" s="43"/>
      <c r="EZ59" s="43"/>
      <c r="FA59" s="43"/>
      <c r="FB59" s="43"/>
      <c r="FC59" s="43"/>
      <c r="FD59" s="43"/>
      <c r="FE59" s="43"/>
      <c r="FF59" s="43"/>
      <c r="FG59" s="43"/>
      <c r="FH59" s="43"/>
      <c r="FI59" s="43"/>
      <c r="FJ59" s="43"/>
      <c r="FK59" s="43"/>
      <c r="FL59" s="43"/>
    </row>
    <row r="60" spans="2:16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  <c r="DF60" s="43"/>
      <c r="DG60" s="43"/>
      <c r="DH60" s="43"/>
      <c r="DI60" s="43"/>
      <c r="DJ60" s="43"/>
      <c r="DK60" s="43"/>
      <c r="DL60" s="43"/>
      <c r="DM60" s="43"/>
      <c r="DN60" s="43"/>
      <c r="DO60" s="43"/>
      <c r="DP60" s="43"/>
      <c r="DQ60" s="43"/>
      <c r="DR60" s="43"/>
      <c r="DS60" s="43"/>
      <c r="DT60" s="43"/>
      <c r="DU60" s="43"/>
      <c r="DV60" s="43"/>
      <c r="DW60" s="43"/>
      <c r="DX60" s="43"/>
      <c r="DY60" s="43"/>
      <c r="DZ60" s="43"/>
      <c r="EA60" s="43"/>
      <c r="EB60" s="43"/>
      <c r="EC60" s="43"/>
      <c r="ED60" s="43"/>
      <c r="EE60" s="43"/>
      <c r="EF60" s="43"/>
      <c r="EG60" s="43"/>
      <c r="EH60" s="43"/>
      <c r="EI60" s="43"/>
      <c r="EJ60" s="43"/>
      <c r="EK60" s="43"/>
      <c r="EL60" s="43"/>
      <c r="EM60" s="43"/>
      <c r="EN60" s="43"/>
      <c r="EO60" s="43"/>
      <c r="EP60" s="43"/>
      <c r="EQ60" s="43"/>
      <c r="ER60" s="43"/>
      <c r="ES60" s="43"/>
      <c r="ET60" s="43"/>
      <c r="EU60" s="43"/>
      <c r="EV60" s="43"/>
      <c r="EW60" s="43"/>
      <c r="EX60" s="43"/>
      <c r="EY60" s="43"/>
      <c r="EZ60" s="43"/>
      <c r="FA60" s="43"/>
      <c r="FB60" s="43"/>
      <c r="FC60" s="43"/>
      <c r="FD60" s="43"/>
      <c r="FE60" s="43"/>
      <c r="FF60" s="43"/>
      <c r="FG60" s="43"/>
      <c r="FH60" s="43"/>
      <c r="FI60" s="43"/>
      <c r="FJ60" s="43"/>
      <c r="FK60" s="43"/>
      <c r="FL60" s="43"/>
    </row>
    <row r="61" spans="2:16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3"/>
      <c r="CS61" s="43"/>
      <c r="CT61" s="43"/>
      <c r="CU61" s="43"/>
      <c r="CV61" s="43"/>
      <c r="CW61" s="43"/>
      <c r="CX61" s="43"/>
      <c r="CY61" s="43"/>
      <c r="CZ61" s="43"/>
      <c r="DA61" s="43"/>
      <c r="DB61" s="43"/>
      <c r="DC61" s="43"/>
      <c r="DD61" s="43"/>
      <c r="DE61" s="43"/>
      <c r="DF61" s="43"/>
      <c r="DG61" s="43"/>
      <c r="DH61" s="43"/>
      <c r="DI61" s="43"/>
      <c r="DJ61" s="43"/>
      <c r="DK61" s="43"/>
      <c r="DL61" s="43"/>
      <c r="DM61" s="43"/>
      <c r="DN61" s="43"/>
      <c r="DO61" s="43"/>
      <c r="DP61" s="43"/>
      <c r="DQ61" s="43"/>
      <c r="DR61" s="43"/>
      <c r="DS61" s="43"/>
      <c r="DT61" s="43"/>
      <c r="DU61" s="43"/>
      <c r="DV61" s="43"/>
      <c r="DW61" s="43"/>
      <c r="DX61" s="43"/>
      <c r="DY61" s="43"/>
      <c r="DZ61" s="43"/>
      <c r="EA61" s="43"/>
      <c r="EB61" s="43"/>
      <c r="EC61" s="43"/>
      <c r="ED61" s="43"/>
      <c r="EE61" s="43"/>
      <c r="EF61" s="43"/>
      <c r="EG61" s="43"/>
      <c r="EH61" s="43"/>
      <c r="EI61" s="43"/>
      <c r="EJ61" s="43"/>
      <c r="EK61" s="43"/>
      <c r="EL61" s="43"/>
      <c r="EM61" s="43"/>
      <c r="EN61" s="43"/>
      <c r="EO61" s="43"/>
      <c r="EP61" s="43"/>
      <c r="EQ61" s="43"/>
      <c r="ER61" s="43"/>
      <c r="ES61" s="43"/>
      <c r="ET61" s="43"/>
      <c r="EU61" s="43"/>
      <c r="EV61" s="43"/>
      <c r="EW61" s="43"/>
      <c r="EX61" s="43"/>
      <c r="EY61" s="43"/>
      <c r="EZ61" s="43"/>
      <c r="FA61" s="43"/>
      <c r="FB61" s="43"/>
      <c r="FC61" s="43"/>
      <c r="FD61" s="43"/>
      <c r="FE61" s="43"/>
      <c r="FF61" s="43"/>
      <c r="FG61" s="43"/>
      <c r="FH61" s="43"/>
      <c r="FI61" s="43"/>
      <c r="FJ61" s="43"/>
      <c r="FK61" s="43"/>
      <c r="FL61" s="43"/>
    </row>
    <row r="62" spans="2:16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CW62" s="43"/>
      <c r="CX62" s="43"/>
      <c r="CY62" s="43"/>
      <c r="CZ62" s="43"/>
      <c r="DA62" s="43"/>
      <c r="DB62" s="43"/>
      <c r="DC62" s="43"/>
      <c r="DD62" s="43"/>
      <c r="DE62" s="43"/>
      <c r="DF62" s="43"/>
      <c r="DG62" s="43"/>
      <c r="DH62" s="43"/>
      <c r="DI62" s="43"/>
      <c r="DJ62" s="43"/>
      <c r="DK62" s="43"/>
      <c r="DL62" s="43"/>
      <c r="DM62" s="43"/>
      <c r="DN62" s="43"/>
      <c r="DO62" s="43"/>
      <c r="DP62" s="43"/>
      <c r="DQ62" s="43"/>
      <c r="DR62" s="43"/>
      <c r="DS62" s="43"/>
      <c r="DT62" s="43"/>
      <c r="DU62" s="43"/>
      <c r="DV62" s="43"/>
      <c r="DW62" s="43"/>
      <c r="DX62" s="43"/>
      <c r="DY62" s="43"/>
      <c r="DZ62" s="43"/>
      <c r="EA62" s="43"/>
      <c r="EB62" s="43"/>
      <c r="EC62" s="43"/>
      <c r="ED62" s="43"/>
      <c r="EE62" s="43"/>
      <c r="EF62" s="43"/>
      <c r="EG62" s="43"/>
      <c r="EH62" s="43"/>
      <c r="EI62" s="43"/>
      <c r="EJ62" s="43"/>
      <c r="EK62" s="43"/>
      <c r="EL62" s="43"/>
      <c r="EM62" s="43"/>
      <c r="EN62" s="43"/>
      <c r="EO62" s="43"/>
      <c r="EP62" s="43"/>
      <c r="EQ62" s="43"/>
      <c r="ER62" s="43"/>
      <c r="ES62" s="43"/>
      <c r="ET62" s="43"/>
      <c r="EU62" s="43"/>
      <c r="EV62" s="43"/>
      <c r="EW62" s="43"/>
      <c r="EX62" s="43"/>
      <c r="EY62" s="43"/>
      <c r="EZ62" s="43"/>
      <c r="FA62" s="43"/>
      <c r="FB62" s="43"/>
      <c r="FC62" s="43"/>
      <c r="FD62" s="43"/>
      <c r="FE62" s="43"/>
      <c r="FF62" s="43"/>
      <c r="FG62" s="43"/>
      <c r="FH62" s="43"/>
      <c r="FI62" s="43"/>
      <c r="FJ62" s="43"/>
      <c r="FK62" s="43"/>
      <c r="FL62" s="43"/>
    </row>
    <row r="63" spans="2:16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CW63" s="43"/>
      <c r="CX63" s="43"/>
      <c r="CY63" s="43"/>
      <c r="CZ63" s="43"/>
      <c r="DA63" s="43"/>
      <c r="DB63" s="43"/>
      <c r="DC63" s="43"/>
      <c r="DD63" s="43"/>
      <c r="DE63" s="43"/>
      <c r="DF63" s="43"/>
      <c r="DG63" s="43"/>
      <c r="DH63" s="43"/>
      <c r="DI63" s="43"/>
      <c r="DJ63" s="43"/>
      <c r="DK63" s="43"/>
      <c r="DL63" s="43"/>
      <c r="DM63" s="43"/>
      <c r="DN63" s="43"/>
      <c r="DO63" s="43"/>
      <c r="DP63" s="43"/>
      <c r="DQ63" s="43"/>
      <c r="DR63" s="43"/>
      <c r="DS63" s="43"/>
      <c r="DT63" s="43"/>
      <c r="DU63" s="43"/>
      <c r="DV63" s="43"/>
      <c r="DW63" s="43"/>
      <c r="DX63" s="43"/>
      <c r="DY63" s="43"/>
      <c r="DZ63" s="43"/>
      <c r="EA63" s="43"/>
      <c r="EB63" s="43"/>
      <c r="EC63" s="43"/>
      <c r="ED63" s="43"/>
      <c r="EE63" s="43"/>
      <c r="EF63" s="43"/>
      <c r="EG63" s="43"/>
      <c r="EH63" s="43"/>
      <c r="EI63" s="43"/>
      <c r="EJ63" s="43"/>
      <c r="EK63" s="43"/>
      <c r="EL63" s="43"/>
      <c r="EM63" s="43"/>
      <c r="EN63" s="43"/>
      <c r="EO63" s="43"/>
      <c r="EP63" s="43"/>
      <c r="EQ63" s="43"/>
      <c r="ER63" s="43"/>
      <c r="ES63" s="43"/>
      <c r="ET63" s="43"/>
      <c r="EU63" s="43"/>
      <c r="EV63" s="43"/>
      <c r="EW63" s="43"/>
      <c r="EX63" s="43"/>
      <c r="EY63" s="43"/>
      <c r="EZ63" s="43"/>
      <c r="FA63" s="43"/>
      <c r="FB63" s="43"/>
      <c r="FC63" s="43"/>
      <c r="FD63" s="43"/>
      <c r="FE63" s="43"/>
      <c r="FF63" s="43"/>
      <c r="FG63" s="43"/>
      <c r="FH63" s="43"/>
      <c r="FI63" s="43"/>
      <c r="FJ63" s="43"/>
      <c r="FK63" s="43"/>
      <c r="FL63" s="43"/>
    </row>
    <row r="64" spans="2:16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CW64" s="43"/>
      <c r="CX64" s="43"/>
      <c r="CY64" s="43"/>
      <c r="CZ64" s="43"/>
      <c r="DA64" s="43"/>
      <c r="DB64" s="43"/>
      <c r="DC64" s="43"/>
      <c r="DD64" s="43"/>
      <c r="DE64" s="43"/>
      <c r="DF64" s="43"/>
      <c r="DG64" s="43"/>
      <c r="DH64" s="43"/>
      <c r="DI64" s="43"/>
      <c r="DJ64" s="43"/>
      <c r="DK64" s="43"/>
      <c r="DL64" s="43"/>
      <c r="DM64" s="43"/>
      <c r="DN64" s="43"/>
      <c r="DO64" s="43"/>
      <c r="DP64" s="43"/>
      <c r="DQ64" s="43"/>
      <c r="DR64" s="43"/>
      <c r="DS64" s="43"/>
      <c r="DT64" s="43"/>
      <c r="DU64" s="43"/>
      <c r="DV64" s="43"/>
      <c r="DW64" s="43"/>
      <c r="DX64" s="43"/>
      <c r="DY64" s="43"/>
      <c r="DZ64" s="43"/>
      <c r="EA64" s="43"/>
      <c r="EB64" s="43"/>
      <c r="EC64" s="43"/>
      <c r="ED64" s="43"/>
      <c r="EE64" s="43"/>
      <c r="EF64" s="43"/>
      <c r="EG64" s="43"/>
      <c r="EH64" s="43"/>
      <c r="EI64" s="43"/>
      <c r="EJ64" s="43"/>
      <c r="EK64" s="43"/>
      <c r="EL64" s="43"/>
      <c r="EM64" s="43"/>
      <c r="EN64" s="43"/>
      <c r="EO64" s="43"/>
      <c r="EP64" s="43"/>
      <c r="EQ64" s="43"/>
      <c r="ER64" s="43"/>
      <c r="ES64" s="43"/>
      <c r="ET64" s="43"/>
      <c r="EU64" s="43"/>
      <c r="EV64" s="43"/>
      <c r="EW64" s="43"/>
      <c r="EX64" s="43"/>
      <c r="EY64" s="43"/>
      <c r="EZ64" s="43"/>
      <c r="FA64" s="43"/>
      <c r="FB64" s="43"/>
      <c r="FC64" s="43"/>
      <c r="FD64" s="43"/>
      <c r="FE64" s="43"/>
      <c r="FF64" s="43"/>
      <c r="FG64" s="43"/>
      <c r="FH64" s="43"/>
      <c r="FI64" s="43"/>
      <c r="FJ64" s="43"/>
      <c r="FK64" s="43"/>
      <c r="FL64" s="43"/>
    </row>
    <row r="65" spans="2:168" ht="11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CW65" s="43"/>
      <c r="CX65" s="43"/>
      <c r="CY65" s="43"/>
      <c r="CZ65" s="43"/>
      <c r="DA65" s="43"/>
      <c r="DB65" s="43"/>
      <c r="DC65" s="43"/>
      <c r="DD65" s="43"/>
      <c r="DE65" s="43"/>
      <c r="DF65" s="43"/>
      <c r="DG65" s="43"/>
      <c r="DH65" s="43"/>
      <c r="DI65" s="43"/>
      <c r="DJ65" s="43"/>
      <c r="DK65" s="43"/>
      <c r="DL65" s="43"/>
      <c r="DM65" s="43"/>
      <c r="DN65" s="43"/>
      <c r="DO65" s="43"/>
      <c r="DP65" s="43"/>
      <c r="DQ65" s="43"/>
      <c r="DR65" s="43"/>
      <c r="DS65" s="43"/>
      <c r="DT65" s="43"/>
      <c r="DU65" s="43"/>
      <c r="DV65" s="43"/>
      <c r="DW65" s="43"/>
      <c r="DX65" s="43"/>
      <c r="DY65" s="43"/>
      <c r="DZ65" s="43"/>
      <c r="EA65" s="43"/>
      <c r="EB65" s="43"/>
      <c r="EC65" s="43"/>
      <c r="ED65" s="43"/>
      <c r="EE65" s="43"/>
      <c r="EF65" s="43"/>
      <c r="EG65" s="43"/>
      <c r="EH65" s="43"/>
      <c r="EI65" s="43"/>
      <c r="EJ65" s="43"/>
      <c r="EK65" s="43"/>
      <c r="EL65" s="43"/>
      <c r="EM65" s="43"/>
      <c r="EN65" s="43"/>
      <c r="EO65" s="43"/>
      <c r="EP65" s="43"/>
      <c r="EQ65" s="43"/>
      <c r="ER65" s="43"/>
      <c r="ES65" s="43"/>
      <c r="ET65" s="43"/>
      <c r="EU65" s="43"/>
      <c r="EV65" s="43"/>
      <c r="EW65" s="43"/>
      <c r="EX65" s="43"/>
      <c r="EY65" s="43"/>
      <c r="EZ65" s="43"/>
      <c r="FA65" s="43"/>
      <c r="FB65" s="43"/>
      <c r="FC65" s="43"/>
      <c r="FD65" s="43"/>
      <c r="FE65" s="43"/>
      <c r="FF65" s="43"/>
      <c r="FG65" s="43"/>
      <c r="FH65" s="43"/>
      <c r="FI65" s="43"/>
      <c r="FJ65" s="43"/>
      <c r="FK65" s="43"/>
      <c r="FL65" s="43"/>
    </row>
    <row r="66" spans="2:168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  <c r="EL66" s="43"/>
      <c r="EM66" s="43"/>
      <c r="EN66" s="43"/>
      <c r="EO66" s="43"/>
      <c r="EP66" s="43"/>
      <c r="EQ66" s="43"/>
      <c r="ER66" s="43"/>
      <c r="ES66" s="43"/>
      <c r="ET66" s="43"/>
      <c r="EU66" s="43"/>
      <c r="EV66" s="43"/>
      <c r="EW66" s="43"/>
      <c r="EX66" s="43"/>
      <c r="EY66" s="43"/>
      <c r="EZ66" s="43"/>
      <c r="FA66" s="43"/>
      <c r="FB66" s="43"/>
      <c r="FC66" s="43"/>
      <c r="FD66" s="43"/>
      <c r="FE66" s="43"/>
      <c r="FF66" s="43"/>
      <c r="FG66" s="43"/>
      <c r="FH66" s="43"/>
      <c r="FI66" s="43"/>
      <c r="FJ66" s="43"/>
      <c r="FK66" s="43"/>
      <c r="FL66" s="43"/>
    </row>
    <row r="67" spans="2:168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  <c r="EL67" s="43"/>
      <c r="EM67" s="43"/>
      <c r="EN67" s="43"/>
      <c r="EO67" s="43"/>
      <c r="EP67" s="43"/>
      <c r="EQ67" s="43"/>
      <c r="ER67" s="43"/>
      <c r="ES67" s="43"/>
      <c r="ET67" s="43"/>
      <c r="EU67" s="43"/>
      <c r="EV67" s="43"/>
      <c r="EW67" s="43"/>
      <c r="EX67" s="43"/>
      <c r="EY67" s="43"/>
      <c r="EZ67" s="43"/>
      <c r="FA67" s="43"/>
      <c r="FB67" s="43"/>
      <c r="FC67" s="43"/>
      <c r="FD67" s="43"/>
      <c r="FE67" s="43"/>
      <c r="FF67" s="43"/>
      <c r="FG67" s="43"/>
      <c r="FH67" s="43"/>
      <c r="FI67" s="43"/>
      <c r="FJ67" s="43"/>
      <c r="FK67" s="43"/>
      <c r="FL67" s="43"/>
    </row>
    <row r="68" spans="2:168" ht="18" customHeight="1" x14ac:dyDescent="0.4">
      <c r="B68" s="39" t="s">
        <v>586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  <c r="DF68" s="43"/>
      <c r="DG68" s="43"/>
      <c r="DH68" s="43"/>
      <c r="DI68" s="43"/>
      <c r="DJ68" s="43"/>
      <c r="DK68" s="43"/>
      <c r="DL68" s="43"/>
      <c r="DM68" s="43"/>
      <c r="DN68" s="43"/>
      <c r="DO68" s="43"/>
      <c r="DP68" s="43"/>
      <c r="DQ68" s="43"/>
      <c r="DR68" s="43"/>
      <c r="DS68" s="43"/>
      <c r="DT68" s="43"/>
      <c r="DU68" s="43"/>
      <c r="DV68" s="43"/>
      <c r="DW68" s="43"/>
      <c r="DX68" s="43"/>
      <c r="DY68" s="43"/>
      <c r="DZ68" s="43"/>
      <c r="EA68" s="43"/>
      <c r="EB68" s="43"/>
      <c r="EC68" s="43"/>
      <c r="ED68" s="43"/>
      <c r="EE68" s="43"/>
      <c r="EF68" s="43"/>
      <c r="EG68" s="43"/>
      <c r="EH68" s="43"/>
      <c r="EI68" s="43"/>
      <c r="EJ68" s="43"/>
      <c r="EK68" s="43"/>
      <c r="EL68" s="43"/>
      <c r="EM68" s="43"/>
      <c r="EN68" s="43"/>
      <c r="EO68" s="43"/>
      <c r="EP68" s="43"/>
      <c r="EQ68" s="43"/>
      <c r="ER68" s="43"/>
      <c r="ES68" s="43"/>
      <c r="ET68" s="43"/>
      <c r="EU68" s="43"/>
      <c r="EV68" s="43"/>
      <c r="EW68" s="43"/>
      <c r="EX68" s="43"/>
      <c r="EY68" s="43"/>
      <c r="EZ68" s="43"/>
      <c r="FA68" s="43"/>
      <c r="FB68" s="43"/>
      <c r="FC68" s="43"/>
      <c r="FD68" s="43"/>
      <c r="FE68" s="43"/>
      <c r="FF68" s="43"/>
      <c r="FG68" s="43"/>
      <c r="FH68" s="43"/>
      <c r="FI68" s="43"/>
      <c r="FJ68" s="43"/>
      <c r="FK68" s="43"/>
      <c r="FL68" s="43"/>
    </row>
    <row r="69" spans="2:168" ht="28" customHeight="1" x14ac:dyDescent="0.35">
      <c r="B69" s="1587"/>
      <c r="C69" s="2048"/>
      <c r="D69" s="1781" t="s">
        <v>587</v>
      </c>
      <c r="E69" s="1781"/>
      <c r="F69" s="1781"/>
      <c r="G69" s="1781" t="s">
        <v>588</v>
      </c>
      <c r="H69" s="1781"/>
      <c r="I69" s="1781"/>
      <c r="J69" s="1781" t="s">
        <v>589</v>
      </c>
      <c r="K69" s="1781"/>
      <c r="L69" s="1781"/>
      <c r="M69" s="1781" t="s">
        <v>590</v>
      </c>
      <c r="N69" s="1781"/>
      <c r="O69" s="1781"/>
      <c r="P69" s="1781" t="s">
        <v>591</v>
      </c>
      <c r="Q69" s="1781"/>
      <c r="R69" s="1781"/>
      <c r="S69" s="1781" t="s">
        <v>592</v>
      </c>
      <c r="T69" s="1781"/>
      <c r="U69" s="1782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  <c r="FA69" s="43"/>
      <c r="FB69" s="43"/>
      <c r="FC69" s="43"/>
      <c r="FD69" s="43"/>
      <c r="FE69" s="43"/>
      <c r="FF69" s="43"/>
      <c r="FG69" s="43"/>
      <c r="FH69" s="43"/>
      <c r="FI69" s="43"/>
      <c r="FJ69" s="43"/>
      <c r="FK69" s="43"/>
      <c r="FL69" s="43"/>
    </row>
    <row r="70" spans="2:168" ht="28" customHeight="1" x14ac:dyDescent="0.35">
      <c r="B70" s="2049"/>
      <c r="C70" s="1810"/>
      <c r="D70" s="1213"/>
      <c r="E70" s="1213"/>
      <c r="F70" s="1213"/>
      <c r="G70" s="1213"/>
      <c r="H70" s="1213"/>
      <c r="I70" s="1213"/>
      <c r="J70" s="1213"/>
      <c r="K70" s="1213"/>
      <c r="L70" s="1213"/>
      <c r="M70" s="1213"/>
      <c r="N70" s="1213"/>
      <c r="O70" s="1213"/>
      <c r="P70" s="1213"/>
      <c r="Q70" s="1213"/>
      <c r="R70" s="1213"/>
      <c r="S70" s="1213"/>
      <c r="T70" s="1213"/>
      <c r="U70" s="1524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  <c r="EL70" s="43"/>
      <c r="EM70" s="43"/>
      <c r="EN70" s="43"/>
      <c r="EO70" s="43"/>
      <c r="EP70" s="43"/>
      <c r="EQ70" s="43"/>
      <c r="ER70" s="43"/>
      <c r="ES70" s="43"/>
      <c r="ET70" s="43"/>
      <c r="EU70" s="43"/>
      <c r="EV70" s="43"/>
      <c r="EW70" s="43"/>
      <c r="EX70" s="43"/>
      <c r="EY70" s="43"/>
      <c r="EZ70" s="43"/>
      <c r="FA70" s="43"/>
      <c r="FB70" s="43"/>
      <c r="FC70" s="43"/>
      <c r="FD70" s="43"/>
      <c r="FE70" s="43"/>
      <c r="FF70" s="43"/>
      <c r="FG70" s="43"/>
      <c r="FH70" s="43"/>
      <c r="FI70" s="43"/>
      <c r="FJ70" s="43"/>
      <c r="FK70" s="43"/>
      <c r="FL70" s="43"/>
    </row>
    <row r="71" spans="2:168" ht="20.149999999999999" customHeight="1" x14ac:dyDescent="0.35">
      <c r="B71" s="2049"/>
      <c r="C71" s="1810"/>
      <c r="D71" s="1213" t="s">
        <v>572</v>
      </c>
      <c r="E71" s="1213" t="s">
        <v>59</v>
      </c>
      <c r="F71" s="1213" t="s">
        <v>573</v>
      </c>
      <c r="G71" s="1213" t="s">
        <v>572</v>
      </c>
      <c r="H71" s="1213" t="s">
        <v>59</v>
      </c>
      <c r="I71" s="1213" t="s">
        <v>573</v>
      </c>
      <c r="J71" s="1213" t="s">
        <v>572</v>
      </c>
      <c r="K71" s="1213" t="s">
        <v>59</v>
      </c>
      <c r="L71" s="1213" t="s">
        <v>573</v>
      </c>
      <c r="M71" s="1213" t="s">
        <v>572</v>
      </c>
      <c r="N71" s="1213" t="s">
        <v>59</v>
      </c>
      <c r="O71" s="1213" t="s">
        <v>573</v>
      </c>
      <c r="P71" s="1213" t="s">
        <v>572</v>
      </c>
      <c r="Q71" s="1213" t="s">
        <v>59</v>
      </c>
      <c r="R71" s="1213" t="s">
        <v>573</v>
      </c>
      <c r="S71" s="1213" t="s">
        <v>572</v>
      </c>
      <c r="T71" s="1213" t="s">
        <v>59</v>
      </c>
      <c r="U71" s="1524" t="s">
        <v>573</v>
      </c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  <c r="EL71" s="43"/>
      <c r="EM71" s="43"/>
      <c r="EN71" s="43"/>
      <c r="EO71" s="43"/>
      <c r="EP71" s="43"/>
      <c r="EQ71" s="43"/>
      <c r="ER71" s="43"/>
      <c r="ES71" s="43"/>
      <c r="ET71" s="43"/>
      <c r="EU71" s="43"/>
      <c r="EV71" s="43"/>
      <c r="EW71" s="43"/>
      <c r="EX71" s="43"/>
      <c r="EY71" s="43"/>
      <c r="EZ71" s="43"/>
      <c r="FA71" s="43"/>
      <c r="FB71" s="43"/>
      <c r="FC71" s="43"/>
      <c r="FD71" s="43"/>
      <c r="FE71" s="43"/>
      <c r="FF71" s="43"/>
      <c r="FG71" s="43"/>
      <c r="FH71" s="43"/>
      <c r="FI71" s="43"/>
      <c r="FJ71" s="43"/>
      <c r="FK71" s="43"/>
      <c r="FL71" s="43"/>
    </row>
    <row r="72" spans="2:168" ht="20.149999999999999" customHeight="1" x14ac:dyDescent="0.35">
      <c r="B72" s="1585"/>
      <c r="C72" s="1904"/>
      <c r="D72" s="1819"/>
      <c r="E72" s="1819"/>
      <c r="F72" s="1819"/>
      <c r="G72" s="1819"/>
      <c r="H72" s="1819"/>
      <c r="I72" s="1819"/>
      <c r="J72" s="1819"/>
      <c r="K72" s="1819"/>
      <c r="L72" s="1819"/>
      <c r="M72" s="1819"/>
      <c r="N72" s="1819"/>
      <c r="O72" s="1819"/>
      <c r="P72" s="1819"/>
      <c r="Q72" s="1819"/>
      <c r="R72" s="1819"/>
      <c r="S72" s="1819"/>
      <c r="T72" s="1819"/>
      <c r="U72" s="181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  <c r="EL72" s="43"/>
      <c r="EM72" s="43"/>
      <c r="EN72" s="43"/>
      <c r="EO72" s="43"/>
      <c r="EP72" s="43"/>
      <c r="EQ72" s="43"/>
      <c r="ER72" s="43"/>
      <c r="ES72" s="43"/>
      <c r="ET72" s="43"/>
      <c r="EU72" s="43"/>
      <c r="EV72" s="43"/>
      <c r="EW72" s="43"/>
      <c r="EX72" s="43"/>
      <c r="EY72" s="43"/>
      <c r="EZ72" s="43"/>
      <c r="FA72" s="43"/>
      <c r="FB72" s="43"/>
      <c r="FC72" s="43"/>
      <c r="FD72" s="43"/>
      <c r="FE72" s="43"/>
      <c r="FF72" s="43"/>
      <c r="FG72" s="43"/>
      <c r="FH72" s="43"/>
      <c r="FI72" s="43"/>
      <c r="FJ72" s="43"/>
      <c r="FK72" s="43"/>
      <c r="FL72" s="43"/>
    </row>
    <row r="73" spans="2:168" ht="24" customHeight="1" x14ac:dyDescent="0.35">
      <c r="B73" s="1177">
        <v>2020</v>
      </c>
      <c r="C73" s="1177"/>
      <c r="D73" s="50"/>
      <c r="E73" s="129">
        <v>-2.0798700132273029</v>
      </c>
      <c r="F73" s="48"/>
      <c r="G73" s="129"/>
      <c r="H73" s="129">
        <v>-2.2121388321465374</v>
      </c>
      <c r="I73" s="129"/>
      <c r="J73" s="50"/>
      <c r="K73" s="129">
        <v>-1.919159944911164</v>
      </c>
      <c r="L73" s="48"/>
      <c r="M73" s="129"/>
      <c r="N73" s="129">
        <v>-0.85856370898270695</v>
      </c>
      <c r="O73" s="129"/>
      <c r="P73" s="50"/>
      <c r="Q73" s="129">
        <v>1.6517491869191492</v>
      </c>
      <c r="R73" s="48"/>
      <c r="S73" s="129"/>
      <c r="T73" s="129">
        <v>1.2498011221154348</v>
      </c>
      <c r="U73" s="129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  <c r="EL73" s="43"/>
      <c r="EM73" s="43"/>
      <c r="EN73" s="43"/>
      <c r="EO73" s="43"/>
      <c r="EP73" s="43"/>
      <c r="EQ73" s="43"/>
      <c r="ER73" s="43"/>
      <c r="ES73" s="43"/>
      <c r="ET73" s="43"/>
      <c r="EU73" s="43"/>
      <c r="EV73" s="43"/>
      <c r="EW73" s="43"/>
      <c r="EX73" s="43"/>
      <c r="EY73" s="43"/>
      <c r="EZ73" s="43"/>
      <c r="FA73" s="43"/>
      <c r="FB73" s="43"/>
      <c r="FC73" s="43"/>
      <c r="FD73" s="43"/>
      <c r="FE73" s="43"/>
      <c r="FF73" s="43"/>
      <c r="FG73" s="43"/>
      <c r="FH73" s="43"/>
      <c r="FI73" s="43"/>
      <c r="FJ73" s="43"/>
      <c r="FK73" s="43"/>
      <c r="FL73" s="43"/>
    </row>
    <row r="74" spans="2:168" ht="24" customHeight="1" x14ac:dyDescent="0.35">
      <c r="B74" s="1177">
        <v>2021</v>
      </c>
      <c r="C74" s="1177"/>
      <c r="D74" s="50"/>
      <c r="E74" s="129">
        <v>4.3985200960253268</v>
      </c>
      <c r="F74" s="48"/>
      <c r="G74" s="129"/>
      <c r="H74" s="129">
        <v>0.29629548917937676</v>
      </c>
      <c r="I74" s="129"/>
      <c r="J74" s="50"/>
      <c r="K74" s="129">
        <v>0.96213474279709388</v>
      </c>
      <c r="L74" s="48"/>
      <c r="M74" s="129"/>
      <c r="N74" s="129">
        <v>-0.84467078535501727</v>
      </c>
      <c r="O74" s="129"/>
      <c r="P74" s="50"/>
      <c r="Q74" s="129">
        <v>-0.83066650222108906</v>
      </c>
      <c r="R74" s="48"/>
      <c r="S74" s="129"/>
      <c r="T74" s="129">
        <v>1.2612549374956483</v>
      </c>
      <c r="U74" s="129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  <c r="EB74" s="43"/>
      <c r="EC74" s="43"/>
      <c r="ED74" s="43"/>
      <c r="EE74" s="43"/>
      <c r="EF74" s="43"/>
      <c r="EG74" s="43"/>
      <c r="EH74" s="43"/>
      <c r="EI74" s="43"/>
      <c r="EJ74" s="43"/>
      <c r="EK74" s="43"/>
      <c r="EL74" s="43"/>
      <c r="EM74" s="43"/>
      <c r="EN74" s="43"/>
      <c r="EO74" s="43"/>
      <c r="EP74" s="43"/>
      <c r="EQ74" s="43"/>
      <c r="ER74" s="43"/>
      <c r="ES74" s="43"/>
      <c r="ET74" s="43"/>
      <c r="EU74" s="43"/>
      <c r="EV74" s="43"/>
      <c r="EW74" s="43"/>
      <c r="EX74" s="43"/>
      <c r="EY74" s="43"/>
      <c r="EZ74" s="43"/>
      <c r="FA74" s="43"/>
      <c r="FB74" s="43"/>
      <c r="FC74" s="43"/>
      <c r="FD74" s="43"/>
      <c r="FE74" s="43"/>
      <c r="FF74" s="43"/>
      <c r="FG74" s="43"/>
      <c r="FH74" s="43"/>
      <c r="FI74" s="43"/>
      <c r="FJ74" s="43"/>
      <c r="FK74" s="43"/>
      <c r="FL74" s="43"/>
    </row>
    <row r="75" spans="2:168" ht="24" customHeight="1" x14ac:dyDescent="0.35">
      <c r="B75" s="1177">
        <v>2022</v>
      </c>
      <c r="C75" s="1177"/>
      <c r="D75" s="50"/>
      <c r="E75" s="129">
        <v>10.002020739335027</v>
      </c>
      <c r="F75" s="48"/>
      <c r="G75" s="129"/>
      <c r="H75" s="129">
        <v>1.8833326996065214</v>
      </c>
      <c r="I75" s="129"/>
      <c r="J75" s="50"/>
      <c r="K75" s="129">
        <v>3.9235786263834616</v>
      </c>
      <c r="L75" s="48"/>
      <c r="M75" s="129"/>
      <c r="N75" s="129">
        <v>1.6194460997224436</v>
      </c>
      <c r="O75" s="129"/>
      <c r="P75" s="50"/>
      <c r="Q75" s="129">
        <v>11.671248618141593</v>
      </c>
      <c r="R75" s="48"/>
      <c r="S75" s="129"/>
      <c r="T75" s="129">
        <v>2.3282688084292236</v>
      </c>
      <c r="U75" s="129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  <c r="EB75" s="43"/>
      <c r="EC75" s="43"/>
      <c r="ED75" s="43"/>
      <c r="EE75" s="43"/>
      <c r="EF75" s="43"/>
      <c r="EG75" s="43"/>
      <c r="EH75" s="43"/>
      <c r="EI75" s="43"/>
      <c r="EJ75" s="43"/>
      <c r="EK75" s="43"/>
      <c r="EL75" s="43"/>
      <c r="EM75" s="43"/>
      <c r="EN75" s="43"/>
      <c r="EO75" s="43"/>
      <c r="EP75" s="43"/>
      <c r="EQ75" s="43"/>
      <c r="ER75" s="43"/>
      <c r="ES75" s="43"/>
      <c r="ET75" s="43"/>
      <c r="EU75" s="43"/>
      <c r="EV75" s="43"/>
      <c r="EW75" s="43"/>
      <c r="EX75" s="43"/>
      <c r="EY75" s="43"/>
      <c r="EZ75" s="43"/>
      <c r="FA75" s="43"/>
      <c r="FB75" s="43"/>
      <c r="FC75" s="43"/>
      <c r="FD75" s="43"/>
      <c r="FE75" s="43"/>
      <c r="FF75" s="43"/>
      <c r="FG75" s="43"/>
      <c r="FH75" s="43"/>
      <c r="FI75" s="43"/>
      <c r="FJ75" s="43"/>
      <c r="FK75" s="43"/>
      <c r="FL75" s="43"/>
    </row>
    <row r="76" spans="2:168" ht="24" customHeight="1" x14ac:dyDescent="0.35">
      <c r="B76" s="1965" t="s">
        <v>593</v>
      </c>
      <c r="C76" s="1965"/>
      <c r="D76" s="789"/>
      <c r="E76" s="154"/>
      <c r="F76" s="155"/>
      <c r="G76" s="154"/>
      <c r="H76" s="154"/>
      <c r="I76" s="154"/>
      <c r="J76" s="789"/>
      <c r="K76" s="154"/>
      <c r="L76" s="155"/>
      <c r="M76" s="154"/>
      <c r="N76" s="154"/>
      <c r="O76" s="154"/>
      <c r="P76" s="789"/>
      <c r="Q76" s="154"/>
      <c r="R76" s="155"/>
      <c r="S76" s="154"/>
      <c r="T76" s="154"/>
      <c r="U76" s="154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  <c r="EB76" s="43"/>
      <c r="EC76" s="43"/>
      <c r="ED76" s="43"/>
      <c r="EE76" s="43"/>
      <c r="EF76" s="43"/>
      <c r="EG76" s="43"/>
      <c r="EH76" s="43"/>
      <c r="EI76" s="43"/>
      <c r="EJ76" s="43"/>
      <c r="EK76" s="43"/>
      <c r="EL76" s="43"/>
      <c r="EM76" s="43"/>
      <c r="EN76" s="43"/>
      <c r="EO76" s="43"/>
      <c r="EP76" s="43"/>
      <c r="EQ76" s="43"/>
      <c r="ER76" s="43"/>
      <c r="ES76" s="43"/>
      <c r="ET76" s="43"/>
      <c r="EU76" s="43"/>
      <c r="EV76" s="43"/>
      <c r="EW76" s="43"/>
      <c r="EX76" s="43"/>
      <c r="EY76" s="43"/>
      <c r="EZ76" s="43"/>
      <c r="FA76" s="43"/>
      <c r="FB76" s="43"/>
      <c r="FC76" s="43"/>
      <c r="FD76" s="43"/>
      <c r="FE76" s="43"/>
      <c r="FF76" s="43"/>
      <c r="FG76" s="43"/>
      <c r="FH76" s="43"/>
      <c r="FI76" s="43"/>
      <c r="FJ76" s="43"/>
      <c r="FK76" s="43"/>
      <c r="FL76" s="43"/>
    </row>
    <row r="77" spans="2:168" ht="24" customHeight="1" x14ac:dyDescent="0.35">
      <c r="B77" s="57">
        <v>22</v>
      </c>
      <c r="C77" s="58" t="s">
        <v>74</v>
      </c>
      <c r="D77" s="61">
        <v>3.5830856475994155</v>
      </c>
      <c r="E77" s="139">
        <v>11.002335101757676</v>
      </c>
      <c r="F77" s="100">
        <v>6.5958085580138714</v>
      </c>
      <c r="G77" s="139">
        <v>0.1159132306673305</v>
      </c>
      <c r="H77" s="139">
        <v>1.8378499775415502</v>
      </c>
      <c r="I77" s="139">
        <v>0.9843884400059455</v>
      </c>
      <c r="J77" s="61">
        <v>-0.16430639230108346</v>
      </c>
      <c r="K77" s="139">
        <v>3.059061080262504</v>
      </c>
      <c r="L77" s="100">
        <v>1.6843362220537061</v>
      </c>
      <c r="M77" s="139">
        <v>1.4201586790640874E-2</v>
      </c>
      <c r="N77" s="139">
        <v>1.4443067999577508</v>
      </c>
      <c r="O77" s="139">
        <v>-0.13061963830971468</v>
      </c>
      <c r="P77" s="61">
        <v>1.4886223706627622</v>
      </c>
      <c r="Q77" s="139">
        <v>6.6008150248051178</v>
      </c>
      <c r="R77" s="100">
        <v>0.37133825230959427</v>
      </c>
      <c r="S77" s="139">
        <v>0.31576390575660529</v>
      </c>
      <c r="T77" s="139">
        <v>2.0499320490767303</v>
      </c>
      <c r="U77" s="139">
        <v>1.3640242772460898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  <c r="EB77" s="43"/>
      <c r="EC77" s="43"/>
      <c r="ED77" s="43"/>
      <c r="EE77" s="43"/>
      <c r="EF77" s="43"/>
      <c r="EG77" s="43"/>
      <c r="EH77" s="43"/>
      <c r="EI77" s="43"/>
      <c r="EJ77" s="43"/>
      <c r="EK77" s="43"/>
      <c r="EL77" s="43"/>
      <c r="EM77" s="43"/>
      <c r="EN77" s="43"/>
      <c r="EO77" s="43"/>
      <c r="EP77" s="43"/>
      <c r="EQ77" s="43"/>
      <c r="ER77" s="43"/>
      <c r="ES77" s="43"/>
      <c r="ET77" s="43"/>
      <c r="EU77" s="43"/>
      <c r="EV77" s="43"/>
      <c r="EW77" s="43"/>
      <c r="EX77" s="43"/>
      <c r="EY77" s="43"/>
      <c r="EZ77" s="43"/>
      <c r="FA77" s="43"/>
      <c r="FB77" s="43"/>
      <c r="FC77" s="43"/>
      <c r="FD77" s="43"/>
      <c r="FE77" s="43"/>
      <c r="FF77" s="43"/>
      <c r="FG77" s="43"/>
      <c r="FH77" s="43"/>
      <c r="FI77" s="43"/>
      <c r="FJ77" s="43"/>
      <c r="FK77" s="43"/>
      <c r="FL77" s="43"/>
    </row>
    <row r="78" spans="2:168" ht="24" customHeight="1" x14ac:dyDescent="0.35">
      <c r="B78" s="57"/>
      <c r="C78" s="58" t="s">
        <v>75</v>
      </c>
      <c r="D78" s="61">
        <v>2.3527444284054511</v>
      </c>
      <c r="E78" s="139">
        <v>13.09020179917335</v>
      </c>
      <c r="F78" s="100">
        <v>7.4129390055375666</v>
      </c>
      <c r="G78" s="139">
        <v>1.3397287462785235</v>
      </c>
      <c r="H78" s="139">
        <v>3.1751674587433998</v>
      </c>
      <c r="I78" s="139">
        <v>1.3082391129629833</v>
      </c>
      <c r="J78" s="61">
        <v>1.477272727272716</v>
      </c>
      <c r="K78" s="139">
        <v>4.9141144060929953</v>
      </c>
      <c r="L78" s="100">
        <v>2.1207311479536362</v>
      </c>
      <c r="M78" s="139">
        <v>0</v>
      </c>
      <c r="N78" s="139">
        <v>1.4209318624768486</v>
      </c>
      <c r="O78" s="139">
        <v>0.1298535236369025</v>
      </c>
      <c r="P78" s="61">
        <v>4.1419085688642054</v>
      </c>
      <c r="Q78" s="139">
        <v>9.927367146792033</v>
      </c>
      <c r="R78" s="100">
        <v>1.4626505100915788</v>
      </c>
      <c r="S78" s="139">
        <v>0.34457068355373544</v>
      </c>
      <c r="T78" s="139">
        <v>2.0640137916662749</v>
      </c>
      <c r="U78" s="139">
        <v>1.4008725966063729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  <c r="EB78" s="43"/>
      <c r="EC78" s="43"/>
      <c r="ED78" s="43"/>
      <c r="EE78" s="43"/>
      <c r="EF78" s="43"/>
      <c r="EG78" s="43"/>
      <c r="EH78" s="43"/>
      <c r="EI78" s="43"/>
      <c r="EJ78" s="43"/>
      <c r="EK78" s="43"/>
      <c r="EL78" s="43"/>
      <c r="EM78" s="43"/>
      <c r="EN78" s="43"/>
      <c r="EO78" s="43"/>
      <c r="EP78" s="43"/>
      <c r="EQ78" s="43"/>
      <c r="ER78" s="43"/>
      <c r="ES78" s="43"/>
      <c r="ET78" s="43"/>
      <c r="EU78" s="43"/>
      <c r="EV78" s="43"/>
      <c r="EW78" s="43"/>
      <c r="EX78" s="43"/>
      <c r="EY78" s="43"/>
      <c r="EZ78" s="43"/>
      <c r="FA78" s="43"/>
      <c r="FB78" s="43"/>
      <c r="FC78" s="43"/>
      <c r="FD78" s="43"/>
      <c r="FE78" s="43"/>
      <c r="FF78" s="43"/>
      <c r="FG78" s="43"/>
      <c r="FH78" s="43"/>
      <c r="FI78" s="43"/>
      <c r="FJ78" s="43"/>
      <c r="FK78" s="43"/>
      <c r="FL78" s="43"/>
    </row>
    <row r="79" spans="2:168" ht="24" customHeight="1" x14ac:dyDescent="0.35">
      <c r="B79" s="57"/>
      <c r="C79" s="58" t="s">
        <v>76</v>
      </c>
      <c r="D79" s="61">
        <v>-1.3406716257470808</v>
      </c>
      <c r="E79" s="139">
        <v>10.797133641087054</v>
      </c>
      <c r="F79" s="100">
        <v>7.8533975069000173</v>
      </c>
      <c r="G79" s="139">
        <v>-3.2642402480820287E-2</v>
      </c>
      <c r="H79" s="139">
        <v>2.1817305553496036</v>
      </c>
      <c r="I79" s="139">
        <v>1.4683259118723813</v>
      </c>
      <c r="J79" s="61">
        <v>0.17086921265012656</v>
      </c>
      <c r="K79" s="139">
        <v>5.6842255357288485</v>
      </c>
      <c r="L79" s="100">
        <v>2.5282485279531031</v>
      </c>
      <c r="M79" s="139">
        <v>2.4612588392325385E-2</v>
      </c>
      <c r="N79" s="139">
        <v>1.4157100625791674</v>
      </c>
      <c r="O79" s="139">
        <v>0.38580529199834235</v>
      </c>
      <c r="P79" s="61">
        <v>1.1251645852451864</v>
      </c>
      <c r="Q79" s="139">
        <v>10.856937907867813</v>
      </c>
      <c r="R79" s="100">
        <v>2.7243993154724366</v>
      </c>
      <c r="S79" s="139">
        <v>0.27563805104409145</v>
      </c>
      <c r="T79" s="139">
        <v>2.126714368082272</v>
      </c>
      <c r="U79" s="139">
        <v>1.4418859214252455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  <c r="EB79" s="43"/>
      <c r="EC79" s="43"/>
      <c r="ED79" s="43"/>
      <c r="EE79" s="43"/>
      <c r="EF79" s="43"/>
      <c r="EG79" s="43"/>
      <c r="EH79" s="43"/>
      <c r="EI79" s="43"/>
      <c r="EJ79" s="43"/>
      <c r="EK79" s="43"/>
      <c r="EL79" s="43"/>
      <c r="EM79" s="43"/>
      <c r="EN79" s="43"/>
      <c r="EO79" s="43"/>
      <c r="EP79" s="43"/>
      <c r="EQ79" s="43"/>
      <c r="ER79" s="43"/>
      <c r="ES79" s="43"/>
      <c r="ET79" s="43"/>
      <c r="EU79" s="43"/>
      <c r="EV79" s="43"/>
      <c r="EW79" s="43"/>
      <c r="EX79" s="43"/>
      <c r="EY79" s="43"/>
      <c r="EZ79" s="43"/>
      <c r="FA79" s="43"/>
      <c r="FB79" s="43"/>
      <c r="FC79" s="43"/>
      <c r="FD79" s="43"/>
      <c r="FE79" s="43"/>
      <c r="FF79" s="43"/>
      <c r="FG79" s="43"/>
      <c r="FH79" s="43"/>
      <c r="FI79" s="43"/>
      <c r="FJ79" s="43"/>
      <c r="FK79" s="43"/>
      <c r="FL79" s="43"/>
    </row>
    <row r="80" spans="2:168" ht="24" customHeight="1" x14ac:dyDescent="0.35">
      <c r="B80" s="57"/>
      <c r="C80" s="58" t="s">
        <v>77</v>
      </c>
      <c r="D80" s="61">
        <v>3.7907710545124873</v>
      </c>
      <c r="E80" s="139">
        <v>14.274335179124975</v>
      </c>
      <c r="F80" s="100">
        <v>8.7379706327475937</v>
      </c>
      <c r="G80" s="139">
        <v>-0.21133786848073211</v>
      </c>
      <c r="H80" s="139">
        <v>2.0480664879555466</v>
      </c>
      <c r="I80" s="139">
        <v>1.6222616194225159</v>
      </c>
      <c r="J80" s="61">
        <v>0.10408133763792904</v>
      </c>
      <c r="K80" s="139">
        <v>5.456963593169406</v>
      </c>
      <c r="L80" s="100">
        <v>2.905377419847377</v>
      </c>
      <c r="M80" s="139">
        <v>1.2303266043933725E-2</v>
      </c>
      <c r="N80" s="139">
        <v>1.3357881917474668</v>
      </c>
      <c r="O80" s="139">
        <v>0.62792210739734955</v>
      </c>
      <c r="P80" s="61">
        <v>3.2345630301834793</v>
      </c>
      <c r="Q80" s="139">
        <v>14.189949985597972</v>
      </c>
      <c r="R80" s="100">
        <v>4.4790240422385885</v>
      </c>
      <c r="S80" s="139">
        <v>0.22490212592669589</v>
      </c>
      <c r="T80" s="139">
        <v>2.205694977961925</v>
      </c>
      <c r="U80" s="139">
        <v>1.4925739652704273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  <c r="EB80" s="43"/>
      <c r="EC80" s="43"/>
      <c r="ED80" s="43"/>
      <c r="EE80" s="43"/>
      <c r="EF80" s="43"/>
      <c r="EG80" s="43"/>
      <c r="EH80" s="43"/>
      <c r="EI80" s="43"/>
      <c r="EJ80" s="43"/>
      <c r="EK80" s="43"/>
      <c r="EL80" s="43"/>
      <c r="EM80" s="43"/>
      <c r="EN80" s="43"/>
      <c r="EO80" s="43"/>
      <c r="EP80" s="43"/>
      <c r="EQ80" s="43"/>
      <c r="ER80" s="43"/>
      <c r="ES80" s="43"/>
      <c r="ET80" s="43"/>
      <c r="EU80" s="43"/>
      <c r="EV80" s="43"/>
      <c r="EW80" s="43"/>
      <c r="EX80" s="43"/>
      <c r="EY80" s="43"/>
      <c r="EZ80" s="43"/>
      <c r="FA80" s="43"/>
      <c r="FB80" s="43"/>
      <c r="FC80" s="43"/>
      <c r="FD80" s="43"/>
      <c r="FE80" s="43"/>
      <c r="FF80" s="43"/>
      <c r="FG80" s="43"/>
      <c r="FH80" s="43"/>
      <c r="FI80" s="43"/>
      <c r="FJ80" s="43"/>
      <c r="FK80" s="43"/>
      <c r="FL80" s="43"/>
    </row>
    <row r="81" spans="2:168" ht="24" customHeight="1" x14ac:dyDescent="0.35">
      <c r="B81" s="57"/>
      <c r="C81" s="58" t="s">
        <v>66</v>
      </c>
      <c r="D81" s="61">
        <v>-0.12093218559732222</v>
      </c>
      <c r="E81" s="139">
        <v>12.847396836542014</v>
      </c>
      <c r="F81" s="100">
        <v>9.3789027067530562</v>
      </c>
      <c r="G81" s="139">
        <v>-3.6358017397308817E-2</v>
      </c>
      <c r="H81" s="139">
        <v>1.8032195058734324</v>
      </c>
      <c r="I81" s="139">
        <v>1.695911263937111</v>
      </c>
      <c r="J81" s="61">
        <v>-0.10686126327342782</v>
      </c>
      <c r="K81" s="139">
        <v>4.3159175220420565</v>
      </c>
      <c r="L81" s="100">
        <v>3.1584801678590457</v>
      </c>
      <c r="M81" s="139">
        <v>-3.1227525644428322E-2</v>
      </c>
      <c r="N81" s="139">
        <v>1.2478316289857405</v>
      </c>
      <c r="O81" s="139">
        <v>0.85071030722840835</v>
      </c>
      <c r="P81" s="61">
        <v>1.0495016204977503</v>
      </c>
      <c r="Q81" s="139">
        <v>14.795196206983373</v>
      </c>
      <c r="R81" s="100">
        <v>5.8252405917315064</v>
      </c>
      <c r="S81" s="139">
        <v>4.5248868778280382E-2</v>
      </c>
      <c r="T81" s="139">
        <v>2.4569466904984738</v>
      </c>
      <c r="U81" s="139">
        <v>1.5628114943183391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  <c r="EB81" s="43"/>
      <c r="EC81" s="43"/>
      <c r="ED81" s="43"/>
      <c r="EE81" s="43"/>
      <c r="EF81" s="43"/>
      <c r="EG81" s="43"/>
      <c r="EH81" s="43"/>
      <c r="EI81" s="43"/>
      <c r="EJ81" s="43"/>
      <c r="EK81" s="43"/>
      <c r="EL81" s="43"/>
      <c r="EM81" s="43"/>
      <c r="EN81" s="43"/>
      <c r="EO81" s="43"/>
      <c r="EP81" s="43"/>
      <c r="EQ81" s="43"/>
      <c r="ER81" s="43"/>
      <c r="ES81" s="43"/>
      <c r="ET81" s="43"/>
      <c r="EU81" s="43"/>
      <c r="EV81" s="43"/>
      <c r="EW81" s="43"/>
      <c r="EX81" s="43"/>
      <c r="EY81" s="43"/>
      <c r="EZ81" s="43"/>
      <c r="FA81" s="43"/>
      <c r="FB81" s="43"/>
      <c r="FC81" s="43"/>
      <c r="FD81" s="43"/>
      <c r="FE81" s="43"/>
      <c r="FF81" s="43"/>
      <c r="FG81" s="43"/>
      <c r="FH81" s="43"/>
      <c r="FI81" s="43"/>
      <c r="FJ81" s="43"/>
      <c r="FK81" s="43"/>
      <c r="FL81" s="43"/>
    </row>
    <row r="82" spans="2:168" ht="24" customHeight="1" x14ac:dyDescent="0.35">
      <c r="B82" s="57"/>
      <c r="C82" s="58" t="s">
        <v>67</v>
      </c>
      <c r="D82" s="61">
        <v>-1.9750948028688931</v>
      </c>
      <c r="E82" s="139">
        <v>10.426809631159184</v>
      </c>
      <c r="F82" s="100">
        <v>9.7632538509785363</v>
      </c>
      <c r="G82" s="139">
        <v>5.6375423952270687E-2</v>
      </c>
      <c r="H82" s="139">
        <v>2.0523806874037875</v>
      </c>
      <c r="I82" s="139">
        <v>1.7750258319363166</v>
      </c>
      <c r="J82" s="61">
        <v>4.7223453672828875E-2</v>
      </c>
      <c r="K82" s="139">
        <v>3.9471707937398071</v>
      </c>
      <c r="L82" s="100">
        <v>3.4527374499324193</v>
      </c>
      <c r="M82" s="139">
        <v>4.6382628285823735E-2</v>
      </c>
      <c r="N82" s="139">
        <v>1.1697137934335133</v>
      </c>
      <c r="O82" s="139">
        <v>1.055540169189717</v>
      </c>
      <c r="P82" s="61">
        <v>1.7398276814148739</v>
      </c>
      <c r="Q82" s="139">
        <v>16.327766197597281</v>
      </c>
      <c r="R82" s="100">
        <v>7.3328157486117096</v>
      </c>
      <c r="S82" s="139">
        <v>8.4918635025243994E-2</v>
      </c>
      <c r="T82" s="139">
        <v>2.7110231223181014</v>
      </c>
      <c r="U82" s="139">
        <v>1.6739615377625361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43"/>
      <c r="EW82" s="43"/>
      <c r="EX82" s="43"/>
      <c r="EY82" s="43"/>
      <c r="EZ82" s="43"/>
      <c r="FA82" s="43"/>
      <c r="FB82" s="43"/>
      <c r="FC82" s="43"/>
      <c r="FD82" s="43"/>
      <c r="FE82" s="43"/>
      <c r="FF82" s="43"/>
      <c r="FG82" s="43"/>
      <c r="FH82" s="43"/>
      <c r="FI82" s="43"/>
      <c r="FJ82" s="43"/>
      <c r="FK82" s="43"/>
      <c r="FL82" s="43"/>
    </row>
    <row r="83" spans="2:168" ht="24" customHeight="1" x14ac:dyDescent="0.35">
      <c r="B83" s="57"/>
      <c r="C83" s="58" t="s">
        <v>68</v>
      </c>
      <c r="D83" s="61">
        <v>-1.1905783053987706</v>
      </c>
      <c r="E83" s="139">
        <v>9.1503453765030329</v>
      </c>
      <c r="F83" s="100">
        <v>9.9785398996793173</v>
      </c>
      <c r="G83" s="139">
        <v>-0.17811866701805679</v>
      </c>
      <c r="H83" s="139">
        <v>1.8356619044528788</v>
      </c>
      <c r="I83" s="139">
        <v>1.8203441720673785</v>
      </c>
      <c r="J83" s="61">
        <v>-0.68297193938985368</v>
      </c>
      <c r="K83" s="139">
        <v>3.1484167875543978</v>
      </c>
      <c r="L83" s="100">
        <v>3.65600794037646</v>
      </c>
      <c r="M83" s="139">
        <v>0.14665253756196428</v>
      </c>
      <c r="N83" s="139">
        <v>1.2579879845406206</v>
      </c>
      <c r="O83" s="139">
        <v>1.2607935625307487</v>
      </c>
      <c r="P83" s="61">
        <v>1.2364588057726111</v>
      </c>
      <c r="Q83" s="139">
        <v>17.738616121612495</v>
      </c>
      <c r="R83" s="100">
        <v>8.8653646600788782</v>
      </c>
      <c r="S83" s="139">
        <v>0.6345048925122887</v>
      </c>
      <c r="T83" s="139">
        <v>3.0231218784519953</v>
      </c>
      <c r="U83" s="139">
        <v>1.8345241384755129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  <c r="EB83" s="43"/>
      <c r="EC83" s="43"/>
      <c r="ED83" s="43"/>
      <c r="EE83" s="43"/>
      <c r="EF83" s="43"/>
      <c r="EG83" s="43"/>
      <c r="EH83" s="43"/>
      <c r="EI83" s="43"/>
      <c r="EJ83" s="43"/>
      <c r="EK83" s="43"/>
      <c r="EL83" s="43"/>
      <c r="EM83" s="43"/>
      <c r="EN83" s="43"/>
      <c r="EO83" s="43"/>
      <c r="EP83" s="43"/>
      <c r="EQ83" s="43"/>
      <c r="ER83" s="43"/>
      <c r="ES83" s="43"/>
      <c r="ET83" s="43"/>
      <c r="EU83" s="43"/>
      <c r="EV83" s="43"/>
      <c r="EW83" s="43"/>
      <c r="EX83" s="43"/>
      <c r="EY83" s="43"/>
      <c r="EZ83" s="43"/>
      <c r="FA83" s="43"/>
      <c r="FB83" s="43"/>
      <c r="FC83" s="43"/>
      <c r="FD83" s="43"/>
      <c r="FE83" s="43"/>
      <c r="FF83" s="43"/>
      <c r="FG83" s="43"/>
      <c r="FH83" s="43"/>
      <c r="FI83" s="43"/>
      <c r="FJ83" s="43"/>
      <c r="FK83" s="43"/>
      <c r="FL83" s="43"/>
    </row>
    <row r="84" spans="2:168" ht="24" customHeight="1" x14ac:dyDescent="0.35">
      <c r="B84" s="57"/>
      <c r="C84" s="58" t="s">
        <v>69</v>
      </c>
      <c r="D84" s="61">
        <v>1.3802802229282873</v>
      </c>
      <c r="E84" s="139">
        <v>9.9360814843404412</v>
      </c>
      <c r="F84" s="100">
        <v>10.174665426757779</v>
      </c>
      <c r="G84" s="139">
        <v>-0.30315996467685791</v>
      </c>
      <c r="H84" s="139">
        <v>1.4432340299392443</v>
      </c>
      <c r="I84" s="139">
        <v>1.8194064845732605</v>
      </c>
      <c r="J84" s="61">
        <v>0.45100967973461525</v>
      </c>
      <c r="K84" s="139">
        <v>3.3902027532918488</v>
      </c>
      <c r="L84" s="100">
        <v>3.8524623257597979</v>
      </c>
      <c r="M84" s="139">
        <v>2.1190964316418981</v>
      </c>
      <c r="N84" s="139">
        <v>2.5055003414005128</v>
      </c>
      <c r="O84" s="139">
        <v>1.3773517586856521</v>
      </c>
      <c r="P84" s="61">
        <v>-1.177291421856641</v>
      </c>
      <c r="Q84" s="139">
        <v>16.290144155978826</v>
      </c>
      <c r="R84" s="100">
        <v>10.160202730549006</v>
      </c>
      <c r="S84" s="139">
        <v>-7.8813038975800165E-2</v>
      </c>
      <c r="T84" s="139">
        <v>2.5912927295138388</v>
      </c>
      <c r="U84" s="139">
        <v>2.0071716832148701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  <c r="EB84" s="43"/>
      <c r="EC84" s="43"/>
      <c r="ED84" s="43"/>
      <c r="EE84" s="43"/>
      <c r="EF84" s="43"/>
      <c r="EG84" s="43"/>
      <c r="EH84" s="43"/>
      <c r="EI84" s="43"/>
      <c r="EJ84" s="43"/>
      <c r="EK84" s="43"/>
      <c r="EL84" s="43"/>
      <c r="EM84" s="43"/>
      <c r="EN84" s="43"/>
      <c r="EO84" s="43"/>
      <c r="EP84" s="43"/>
      <c r="EQ84" s="43"/>
      <c r="ER84" s="43"/>
      <c r="ES84" s="43"/>
      <c r="ET84" s="43"/>
      <c r="EU84" s="43"/>
      <c r="EV84" s="43"/>
      <c r="EW84" s="43"/>
      <c r="EX84" s="43"/>
      <c r="EY84" s="43"/>
      <c r="EZ84" s="43"/>
      <c r="FA84" s="43"/>
      <c r="FB84" s="43"/>
      <c r="FC84" s="43"/>
      <c r="FD84" s="43"/>
      <c r="FE84" s="43"/>
      <c r="FF84" s="43"/>
      <c r="FG84" s="43"/>
      <c r="FH84" s="43"/>
      <c r="FI84" s="43"/>
      <c r="FJ84" s="43"/>
      <c r="FK84" s="43"/>
      <c r="FL84" s="43"/>
    </row>
    <row r="85" spans="2:168" ht="24" customHeight="1" x14ac:dyDescent="0.35">
      <c r="B85" s="57"/>
      <c r="C85" s="58" t="s">
        <v>70</v>
      </c>
      <c r="D85" s="61">
        <v>-1.1097410604192448</v>
      </c>
      <c r="E85" s="139">
        <v>7.9438073072932713</v>
      </c>
      <c r="F85" s="100">
        <v>10.092130632290953</v>
      </c>
      <c r="G85" s="139">
        <v>-0.66751894804127909</v>
      </c>
      <c r="H85" s="139">
        <v>1.9150231882700153</v>
      </c>
      <c r="I85" s="139">
        <v>1.93567676077393</v>
      </c>
      <c r="J85" s="61">
        <v>1.1306690355035842</v>
      </c>
      <c r="K85" s="139">
        <v>3.3336950838110058</v>
      </c>
      <c r="L85" s="100">
        <v>3.8743026766978828</v>
      </c>
      <c r="M85" s="139">
        <v>0.14709963918955182</v>
      </c>
      <c r="N85" s="139">
        <v>2.5988796951860849</v>
      </c>
      <c r="O85" s="139">
        <v>1.4992392562892976</v>
      </c>
      <c r="P85" s="61">
        <v>-2.9526520359401509</v>
      </c>
      <c r="Q85" s="139">
        <v>12.828222608154704</v>
      </c>
      <c r="R85" s="100">
        <v>10.993836458362205</v>
      </c>
      <c r="S85" s="139">
        <v>0.29440628066732533</v>
      </c>
      <c r="T85" s="139">
        <v>2.8507472513002785</v>
      </c>
      <c r="U85" s="139">
        <v>2.1663003992275387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  <c r="EB85" s="43"/>
      <c r="EC85" s="43"/>
      <c r="ED85" s="43"/>
      <c r="EE85" s="43"/>
      <c r="EF85" s="43"/>
      <c r="EG85" s="43"/>
      <c r="EH85" s="43"/>
      <c r="EI85" s="43"/>
      <c r="EJ85" s="43"/>
      <c r="EK85" s="43"/>
      <c r="EL85" s="43"/>
      <c r="EM85" s="43"/>
      <c r="EN85" s="43"/>
      <c r="EO85" s="43"/>
      <c r="EP85" s="43"/>
      <c r="EQ85" s="43"/>
      <c r="ER85" s="43"/>
      <c r="ES85" s="43"/>
      <c r="ET85" s="43"/>
      <c r="EU85" s="43"/>
      <c r="EV85" s="43"/>
      <c r="EW85" s="43"/>
      <c r="EX85" s="43"/>
      <c r="EY85" s="43"/>
      <c r="EZ85" s="43"/>
      <c r="FA85" s="43"/>
      <c r="FB85" s="43"/>
      <c r="FC85" s="43"/>
      <c r="FD85" s="43"/>
      <c r="FE85" s="43"/>
      <c r="FF85" s="43"/>
      <c r="FG85" s="43"/>
      <c r="FH85" s="43"/>
      <c r="FI85" s="43"/>
      <c r="FJ85" s="43"/>
      <c r="FK85" s="43"/>
      <c r="FL85" s="43"/>
    </row>
    <row r="86" spans="2:168" ht="24" customHeight="1" x14ac:dyDescent="0.35">
      <c r="B86" s="110"/>
      <c r="C86" s="51" t="s">
        <v>71</v>
      </c>
      <c r="D86" s="56">
        <v>-2.1093100581878521</v>
      </c>
      <c r="E86" s="135">
        <v>5.8717761420464143</v>
      </c>
      <c r="F86" s="54">
        <v>10.002020739335027</v>
      </c>
      <c r="G86" s="135">
        <v>-0.92940733045899782</v>
      </c>
      <c r="H86" s="135">
        <v>0.2810191130218076</v>
      </c>
      <c r="I86" s="135">
        <v>1.8833326996065214</v>
      </c>
      <c r="J86" s="56">
        <v>0.58431514827472775</v>
      </c>
      <c r="K86" s="135">
        <v>3.7798114527203275</v>
      </c>
      <c r="L86" s="54">
        <v>3.9235786263834616</v>
      </c>
      <c r="M86" s="135">
        <v>9.2379606278170101E-3</v>
      </c>
      <c r="N86" s="135">
        <v>2.5918274515750017</v>
      </c>
      <c r="O86" s="135">
        <v>1.6194460997224436</v>
      </c>
      <c r="P86" s="56">
        <v>-1.2436439380015929</v>
      </c>
      <c r="Q86" s="135">
        <v>11.237622054307694</v>
      </c>
      <c r="R86" s="54">
        <v>11.671248618141616</v>
      </c>
      <c r="S86" s="135">
        <v>0.27616730983777149</v>
      </c>
      <c r="T86" s="135">
        <v>3.1697197211324024</v>
      </c>
      <c r="U86" s="135">
        <v>2.3282688084292458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  <c r="EB86" s="43"/>
      <c r="EC86" s="43"/>
      <c r="ED86" s="43"/>
      <c r="EE86" s="43"/>
      <c r="EF86" s="43"/>
      <c r="EG86" s="43"/>
      <c r="EH86" s="43"/>
      <c r="EI86" s="43"/>
      <c r="EJ86" s="43"/>
      <c r="EK86" s="43"/>
      <c r="EL86" s="43"/>
      <c r="EM86" s="43"/>
      <c r="EN86" s="43"/>
      <c r="EO86" s="43"/>
      <c r="EP86" s="43"/>
      <c r="EQ86" s="43"/>
      <c r="ER86" s="43"/>
      <c r="ES86" s="43"/>
      <c r="ET86" s="43"/>
      <c r="EU86" s="43"/>
      <c r="EV86" s="43"/>
      <c r="EW86" s="43"/>
      <c r="EX86" s="43"/>
      <c r="EY86" s="43"/>
      <c r="EZ86" s="43"/>
      <c r="FA86" s="43"/>
      <c r="FB86" s="43"/>
      <c r="FC86" s="43"/>
      <c r="FD86" s="43"/>
      <c r="FE86" s="43"/>
      <c r="FF86" s="43"/>
      <c r="FG86" s="43"/>
      <c r="FH86" s="43"/>
      <c r="FI86" s="43"/>
      <c r="FJ86" s="43"/>
      <c r="FK86" s="43"/>
      <c r="FL86" s="43"/>
    </row>
    <row r="87" spans="2:168" ht="24" customHeight="1" x14ac:dyDescent="0.35">
      <c r="B87" s="57">
        <v>23</v>
      </c>
      <c r="C87" s="58" t="s">
        <v>72</v>
      </c>
      <c r="D87" s="61">
        <v>-8.7570321621910363E-2</v>
      </c>
      <c r="E87" s="139">
        <v>4.7480826834086054</v>
      </c>
      <c r="F87" s="100">
        <v>9.8551993839556715</v>
      </c>
      <c r="G87" s="139">
        <v>5.7530992502408118E-2</v>
      </c>
      <c r="H87" s="139">
        <v>-1.0225436921721287</v>
      </c>
      <c r="I87" s="139">
        <v>1.5760274105190097</v>
      </c>
      <c r="J87" s="61">
        <v>-0.58566682486946853</v>
      </c>
      <c r="K87" s="139">
        <v>2.6703526159456592</v>
      </c>
      <c r="L87" s="100">
        <v>3.880656560851059</v>
      </c>
      <c r="M87" s="139">
        <v>0.1191586842664405</v>
      </c>
      <c r="N87" s="139">
        <v>2.6819632994495857</v>
      </c>
      <c r="O87" s="139">
        <v>1.750949535340518</v>
      </c>
      <c r="P87" s="61">
        <v>1.0290012406947824</v>
      </c>
      <c r="Q87" s="139">
        <v>11.624499867202442</v>
      </c>
      <c r="R87" s="100">
        <v>12.329213153152496</v>
      </c>
      <c r="S87" s="139">
        <v>0.6137375063835826</v>
      </c>
      <c r="T87" s="139">
        <v>3.4981238273921189</v>
      </c>
      <c r="U87" s="139">
        <v>2.5302608175536534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  <c r="EB87" s="43"/>
      <c r="EC87" s="43"/>
      <c r="ED87" s="43"/>
      <c r="EE87" s="43"/>
      <c r="EF87" s="43"/>
      <c r="EG87" s="43"/>
      <c r="EH87" s="43"/>
      <c r="EI87" s="43"/>
      <c r="EJ87" s="43"/>
      <c r="EK87" s="43"/>
      <c r="EL87" s="43"/>
      <c r="EM87" s="43"/>
      <c r="EN87" s="43"/>
      <c r="EO87" s="43"/>
      <c r="EP87" s="43"/>
      <c r="EQ87" s="43"/>
      <c r="ER87" s="43"/>
      <c r="ES87" s="43"/>
      <c r="ET87" s="43"/>
      <c r="EU87" s="43"/>
      <c r="EV87" s="43"/>
      <c r="EW87" s="43"/>
      <c r="EX87" s="43"/>
      <c r="EY87" s="43"/>
      <c r="EZ87" s="43"/>
      <c r="FA87" s="43"/>
      <c r="FB87" s="43"/>
      <c r="FC87" s="43"/>
      <c r="FD87" s="43"/>
      <c r="FE87" s="43"/>
      <c r="FF87" s="43"/>
      <c r="FG87" s="43"/>
      <c r="FH87" s="43"/>
      <c r="FI87" s="43"/>
      <c r="FJ87" s="43"/>
      <c r="FK87" s="43"/>
      <c r="FL87" s="43"/>
    </row>
    <row r="88" spans="2:168" ht="24" customHeight="1" x14ac:dyDescent="0.35">
      <c r="B88" s="57"/>
      <c r="C88" s="58" t="s">
        <v>73</v>
      </c>
      <c r="D88" s="61">
        <v>-0.39131320106593481</v>
      </c>
      <c r="E88" s="139">
        <v>2.5792746302948366</v>
      </c>
      <c r="F88" s="100">
        <v>9.3337490331033557</v>
      </c>
      <c r="G88" s="139">
        <v>4.4356858017249312</v>
      </c>
      <c r="H88" s="139">
        <v>3.5979098820628996</v>
      </c>
      <c r="I88" s="139">
        <v>1.7604321187212779</v>
      </c>
      <c r="J88" s="61">
        <v>1.6203106948144308</v>
      </c>
      <c r="K88" s="139">
        <v>4.0900555512088266</v>
      </c>
      <c r="L88" s="100">
        <v>3.9746524114928183</v>
      </c>
      <c r="M88" s="139">
        <v>4.9821013396300629E-2</v>
      </c>
      <c r="N88" s="139">
        <v>2.6698983166385748</v>
      </c>
      <c r="O88" s="139">
        <v>1.8652972501951748</v>
      </c>
      <c r="P88" s="61">
        <v>1.2679699432790681</v>
      </c>
      <c r="Q88" s="139">
        <v>11.278950120607934</v>
      </c>
      <c r="R88" s="100">
        <v>12.819557423393956</v>
      </c>
      <c r="S88" s="139">
        <v>4.2599860417480429E-2</v>
      </c>
      <c r="T88" s="139">
        <v>3.1146652715756451</v>
      </c>
      <c r="U88" s="139">
        <v>2.6567591656698086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  <c r="EB88" s="43"/>
      <c r="EC88" s="43"/>
      <c r="ED88" s="43"/>
      <c r="EE88" s="43"/>
      <c r="EF88" s="43"/>
      <c r="EG88" s="43"/>
      <c r="EH88" s="43"/>
      <c r="EI88" s="43"/>
      <c r="EJ88" s="43"/>
      <c r="EK88" s="43"/>
      <c r="EL88" s="43"/>
      <c r="EM88" s="43"/>
      <c r="EN88" s="43"/>
      <c r="EO88" s="43"/>
      <c r="EP88" s="43"/>
      <c r="EQ88" s="43"/>
      <c r="ER88" s="43"/>
      <c r="ES88" s="43"/>
      <c r="ET88" s="43"/>
      <c r="EU88" s="43"/>
      <c r="EV88" s="43"/>
      <c r="EW88" s="43"/>
      <c r="EX88" s="43"/>
      <c r="EY88" s="43"/>
      <c r="EZ88" s="43"/>
      <c r="FA88" s="43"/>
      <c r="FB88" s="43"/>
      <c r="FC88" s="43"/>
      <c r="FD88" s="43"/>
      <c r="FE88" s="43"/>
      <c r="FF88" s="43"/>
      <c r="FG88" s="43"/>
      <c r="FH88" s="43"/>
      <c r="FI88" s="43"/>
      <c r="FJ88" s="43"/>
      <c r="FK88" s="43"/>
      <c r="FL88" s="43"/>
    </row>
    <row r="89" spans="2:168" ht="24" customHeight="1" x14ac:dyDescent="0.35">
      <c r="B89" s="57"/>
      <c r="C89" s="58" t="s">
        <v>74</v>
      </c>
      <c r="D89" s="61">
        <v>7.2881762672105666E-2</v>
      </c>
      <c r="E89" s="139">
        <v>-0.89691229799668815</v>
      </c>
      <c r="F89" s="100">
        <v>8.2907930755804049</v>
      </c>
      <c r="G89" s="139">
        <v>1.875449548453556</v>
      </c>
      <c r="H89" s="139">
        <v>5.4186422611827822</v>
      </c>
      <c r="I89" s="139">
        <v>2.0614822903265217</v>
      </c>
      <c r="J89" s="61">
        <v>-8.3623038616942313E-2</v>
      </c>
      <c r="K89" s="139">
        <v>4.1741771159874652</v>
      </c>
      <c r="L89" s="100">
        <v>4.066885310163415</v>
      </c>
      <c r="M89" s="139">
        <v>6.4550635362681241E-2</v>
      </c>
      <c r="N89" s="139">
        <v>2.7215842933820511</v>
      </c>
      <c r="O89" s="139">
        <v>1.9719423854848817</v>
      </c>
      <c r="P89" s="61">
        <v>1.9546911830467195</v>
      </c>
      <c r="Q89" s="139">
        <v>11.789979307077969</v>
      </c>
      <c r="R89" s="100">
        <v>13.234757551555143</v>
      </c>
      <c r="S89" s="139">
        <v>-5.7983619627466343E-2</v>
      </c>
      <c r="T89" s="139">
        <v>2.7304898491339102</v>
      </c>
      <c r="U89" s="139">
        <v>2.7130727626389017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  <c r="EB89" s="43"/>
      <c r="EC89" s="43"/>
      <c r="ED89" s="43"/>
      <c r="EE89" s="43"/>
      <c r="EF89" s="43"/>
      <c r="EG89" s="43"/>
      <c r="EH89" s="43"/>
      <c r="EI89" s="43"/>
      <c r="EJ89" s="43"/>
      <c r="EK89" s="43"/>
      <c r="EL89" s="43"/>
      <c r="EM89" s="43"/>
      <c r="EN89" s="43"/>
      <c r="EO89" s="43"/>
      <c r="EP89" s="43"/>
      <c r="EQ89" s="43"/>
      <c r="ER89" s="43"/>
      <c r="ES89" s="43"/>
      <c r="ET89" s="43"/>
      <c r="EU89" s="43"/>
      <c r="EV89" s="43"/>
      <c r="EW89" s="43"/>
      <c r="EX89" s="43"/>
      <c r="EY89" s="43"/>
      <c r="EZ89" s="43"/>
      <c r="FA89" s="43"/>
      <c r="FB89" s="43"/>
      <c r="FC89" s="43"/>
      <c r="FD89" s="43"/>
      <c r="FE89" s="43"/>
      <c r="FF89" s="43"/>
      <c r="FG89" s="43"/>
      <c r="FH89" s="43"/>
      <c r="FI89" s="43"/>
      <c r="FJ89" s="43"/>
      <c r="FK89" s="43"/>
      <c r="FL89" s="43"/>
    </row>
    <row r="90" spans="2:168" ht="24" customHeight="1" x14ac:dyDescent="0.35">
      <c r="B90" s="57"/>
      <c r="C90" s="58" t="s">
        <v>75</v>
      </c>
      <c r="D90" s="61">
        <v>1.6439743145666208</v>
      </c>
      <c r="E90" s="139">
        <v>-1.5831792578578474</v>
      </c>
      <c r="F90" s="100">
        <v>7.0197985384709893</v>
      </c>
      <c r="G90" s="139">
        <v>-8.3678361298744619E-2</v>
      </c>
      <c r="H90" s="139">
        <v>3.9379431659503528</v>
      </c>
      <c r="I90" s="139">
        <v>2.1291868976905715</v>
      </c>
      <c r="J90" s="61">
        <v>1.9042514176093928</v>
      </c>
      <c r="K90" s="139">
        <v>4.61250337876975</v>
      </c>
      <c r="L90" s="100">
        <v>4.0444421283716503</v>
      </c>
      <c r="M90" s="139">
        <v>2.4882040695950458E-2</v>
      </c>
      <c r="N90" s="139">
        <v>2.7471435197894634</v>
      </c>
      <c r="O90" s="139">
        <v>2.0824178700547202</v>
      </c>
      <c r="P90" s="61">
        <v>4.1250984998290274</v>
      </c>
      <c r="Q90" s="139">
        <v>11.771934724494294</v>
      </c>
      <c r="R90" s="100">
        <v>13.372774404340815</v>
      </c>
      <c r="S90" s="139">
        <v>-0.19762129233447112</v>
      </c>
      <c r="T90" s="139">
        <v>2.1754060324825852</v>
      </c>
      <c r="U90" s="139">
        <v>2.7213665894325612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  <c r="EL90" s="43"/>
      <c r="EM90" s="43"/>
      <c r="EN90" s="43"/>
      <c r="EO90" s="43"/>
      <c r="EP90" s="43"/>
      <c r="EQ90" s="43"/>
      <c r="ER90" s="43"/>
      <c r="ES90" s="43"/>
      <c r="ET90" s="43"/>
      <c r="EU90" s="43"/>
      <c r="EV90" s="43"/>
      <c r="EW90" s="43"/>
      <c r="EX90" s="43"/>
      <c r="EY90" s="43"/>
      <c r="EZ90" s="43"/>
      <c r="FA90" s="43"/>
      <c r="FB90" s="43"/>
      <c r="FC90" s="43"/>
      <c r="FD90" s="43"/>
      <c r="FE90" s="43"/>
      <c r="FF90" s="43"/>
      <c r="FG90" s="43"/>
      <c r="FH90" s="43"/>
      <c r="FI90" s="43"/>
      <c r="FJ90" s="43"/>
      <c r="FK90" s="43"/>
      <c r="FL90" s="43"/>
    </row>
    <row r="91" spans="2:168" ht="24" customHeight="1" x14ac:dyDescent="0.35">
      <c r="B91" s="57"/>
      <c r="C91" s="58" t="s">
        <v>76</v>
      </c>
      <c r="D91" s="61">
        <v>-1.4059277900108413</v>
      </c>
      <c r="E91" s="139">
        <v>-1.6482750204835916</v>
      </c>
      <c r="F91" s="100">
        <v>5.9562909057973901</v>
      </c>
      <c r="G91" s="139">
        <v>-1.4830453026726254E-2</v>
      </c>
      <c r="H91" s="139">
        <v>3.9564625850340152</v>
      </c>
      <c r="I91" s="139">
        <v>2.2797130753676953</v>
      </c>
      <c r="J91" s="61">
        <v>0.54168281564328513</v>
      </c>
      <c r="K91" s="139">
        <v>4.999759070977694</v>
      </c>
      <c r="L91" s="100">
        <v>3.9934986875516332</v>
      </c>
      <c r="M91" s="139">
        <v>9.2132781765119631E-3</v>
      </c>
      <c r="N91" s="139">
        <v>2.7313250617529317</v>
      </c>
      <c r="O91" s="139">
        <v>2.1917714885111295</v>
      </c>
      <c r="P91" s="61">
        <v>1.4193207536393304</v>
      </c>
      <c r="Q91" s="139">
        <v>12.097060564213869</v>
      </c>
      <c r="R91" s="100">
        <v>13.461706863725498</v>
      </c>
      <c r="S91" s="139">
        <v>0.32880992606318937</v>
      </c>
      <c r="T91" s="139">
        <v>2.2295852730756183</v>
      </c>
      <c r="U91" s="139">
        <v>2.7290114537003696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  <c r="EL91" s="43"/>
      <c r="EM91" s="43"/>
      <c r="EN91" s="43"/>
      <c r="EO91" s="43"/>
      <c r="EP91" s="43"/>
      <c r="EQ91" s="43"/>
      <c r="ER91" s="43"/>
      <c r="ES91" s="43"/>
      <c r="ET91" s="43"/>
      <c r="EU91" s="43"/>
      <c r="EV91" s="43"/>
      <c r="EW91" s="43"/>
      <c r="EX91" s="43"/>
      <c r="EY91" s="43"/>
      <c r="EZ91" s="43"/>
      <c r="FA91" s="43"/>
      <c r="FB91" s="43"/>
      <c r="FC91" s="43"/>
      <c r="FD91" s="43"/>
      <c r="FE91" s="43"/>
      <c r="FF91" s="43"/>
      <c r="FG91" s="43"/>
      <c r="FH91" s="43"/>
      <c r="FI91" s="43"/>
      <c r="FJ91" s="43"/>
      <c r="FK91" s="43"/>
      <c r="FL91" s="43"/>
    </row>
    <row r="92" spans="2:168" ht="24" customHeight="1" x14ac:dyDescent="0.35">
      <c r="B92" s="57"/>
      <c r="C92" s="58" t="s">
        <v>77</v>
      </c>
      <c r="D92" s="61">
        <v>1.483582221828339</v>
      </c>
      <c r="E92" s="139">
        <v>-3.8345580516481181</v>
      </c>
      <c r="F92" s="100">
        <v>4.4137768789153986</v>
      </c>
      <c r="G92" s="139">
        <v>-0.42403936760547767</v>
      </c>
      <c r="H92" s="139">
        <v>3.73487733713882</v>
      </c>
      <c r="I92" s="139">
        <v>2.421755194957731</v>
      </c>
      <c r="J92" s="61">
        <v>0.15235927418244533</v>
      </c>
      <c r="K92" s="139">
        <v>5.0503980822735439</v>
      </c>
      <c r="L92" s="100">
        <v>3.9653282771770382</v>
      </c>
      <c r="M92" s="139">
        <v>1.2897401173650458E-2</v>
      </c>
      <c r="N92" s="139">
        <v>2.7319353495590226</v>
      </c>
      <c r="O92" s="139">
        <v>2.3075876019100994</v>
      </c>
      <c r="P92" s="61">
        <v>1.0700080954559654</v>
      </c>
      <c r="Q92" s="139">
        <v>9.7466825658900405</v>
      </c>
      <c r="R92" s="100">
        <v>13.064126383021236</v>
      </c>
      <c r="S92" s="139">
        <v>0.11769392337219742</v>
      </c>
      <c r="T92" s="139">
        <v>2.1202327084679951</v>
      </c>
      <c r="U92" s="139">
        <v>2.7208335772405334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  <c r="EL92" s="43"/>
      <c r="EM92" s="43"/>
      <c r="EN92" s="43"/>
      <c r="EO92" s="43"/>
      <c r="EP92" s="43"/>
      <c r="EQ92" s="43"/>
      <c r="ER92" s="43"/>
      <c r="ES92" s="43"/>
      <c r="ET92" s="43"/>
      <c r="EU92" s="43"/>
      <c r="EV92" s="43"/>
      <c r="EW92" s="43"/>
      <c r="EX92" s="43"/>
      <c r="EY92" s="43"/>
      <c r="EZ92" s="43"/>
      <c r="FA92" s="43"/>
      <c r="FB92" s="43"/>
      <c r="FC92" s="43"/>
      <c r="FD92" s="43"/>
      <c r="FE92" s="43"/>
      <c r="FF92" s="43"/>
      <c r="FG92" s="43"/>
      <c r="FH92" s="43"/>
      <c r="FI92" s="43"/>
      <c r="FJ92" s="43"/>
      <c r="FK92" s="43"/>
      <c r="FL92" s="43"/>
    </row>
    <row r="93" spans="2:168" ht="24" customHeight="1" x14ac:dyDescent="0.35">
      <c r="B93" s="57"/>
      <c r="C93" s="58" t="s">
        <v>66</v>
      </c>
      <c r="D93" s="61">
        <v>1.2173715603140511</v>
      </c>
      <c r="E93" s="139">
        <v>-2.5460140753882476</v>
      </c>
      <c r="F93" s="100">
        <v>3.1243450728823507</v>
      </c>
      <c r="G93" s="139">
        <v>3.066785833201191E-2</v>
      </c>
      <c r="H93" s="139">
        <v>3.8044318357474793</v>
      </c>
      <c r="I93" s="139">
        <v>2.5895009832578086</v>
      </c>
      <c r="J93" s="61">
        <v>-0.32166717070354345</v>
      </c>
      <c r="K93" s="139">
        <v>4.8245022262485282</v>
      </c>
      <c r="L93" s="100">
        <v>4.009665150564623</v>
      </c>
      <c r="M93" s="139">
        <v>-1.9343606937904934E-2</v>
      </c>
      <c r="N93" s="139">
        <v>2.7441477428698624</v>
      </c>
      <c r="O93" s="139">
        <v>2.4314658048439686</v>
      </c>
      <c r="P93" s="61">
        <v>0.19153752394218682</v>
      </c>
      <c r="Q93" s="139">
        <v>8.8148747702292631</v>
      </c>
      <c r="R93" s="100">
        <v>12.538992450937304</v>
      </c>
      <c r="S93" s="139">
        <v>-0.29117609824028667</v>
      </c>
      <c r="T93" s="139">
        <v>1.7768301350390869</v>
      </c>
      <c r="U93" s="139">
        <v>2.6629060236496693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  <c r="EB93" s="43"/>
      <c r="EC93" s="43"/>
      <c r="ED93" s="43"/>
      <c r="EE93" s="43"/>
      <c r="EF93" s="43"/>
      <c r="EG93" s="43"/>
      <c r="EH93" s="43"/>
      <c r="EI93" s="43"/>
      <c r="EJ93" s="43"/>
      <c r="EK93" s="43"/>
      <c r="EL93" s="43"/>
      <c r="EM93" s="43"/>
      <c r="EN93" s="43"/>
      <c r="EO93" s="43"/>
      <c r="EP93" s="43"/>
      <c r="EQ93" s="43"/>
      <c r="ER93" s="43"/>
      <c r="ES93" s="43"/>
      <c r="ET93" s="43"/>
      <c r="EU93" s="43"/>
      <c r="EV93" s="43"/>
      <c r="EW93" s="43"/>
      <c r="EX93" s="43"/>
      <c r="EY93" s="43"/>
      <c r="EZ93" s="43"/>
      <c r="FA93" s="43"/>
      <c r="FB93" s="43"/>
      <c r="FC93" s="43"/>
      <c r="FD93" s="43"/>
      <c r="FE93" s="43"/>
      <c r="FF93" s="43"/>
      <c r="FG93" s="43"/>
      <c r="FH93" s="43"/>
      <c r="FI93" s="43"/>
      <c r="FJ93" s="43"/>
      <c r="FK93" s="43"/>
      <c r="FL93" s="43"/>
    </row>
    <row r="94" spans="2:168" ht="24" customHeight="1" x14ac:dyDescent="0.35">
      <c r="B94" s="57"/>
      <c r="C94" s="58" t="s">
        <v>67</v>
      </c>
      <c r="D94" s="61">
        <v>2.5141713329249304</v>
      </c>
      <c r="E94" s="139">
        <v>1.9171055566039374</v>
      </c>
      <c r="F94" s="100">
        <v>2.4451243906745468</v>
      </c>
      <c r="G94" s="139">
        <v>-0.11825404472630696</v>
      </c>
      <c r="H94" s="139">
        <v>3.6232608438826253</v>
      </c>
      <c r="I94" s="139">
        <v>2.7208412168081342</v>
      </c>
      <c r="J94" s="61">
        <v>-0.27213886437188473</v>
      </c>
      <c r="K94" s="139">
        <v>4.4898902813767183</v>
      </c>
      <c r="L94" s="100">
        <v>4.0553392382264519</v>
      </c>
      <c r="M94" s="139">
        <v>3.7773396473261833E-2</v>
      </c>
      <c r="N94" s="139">
        <v>2.7353063618817064</v>
      </c>
      <c r="O94" s="139">
        <v>2.5609372753996995</v>
      </c>
      <c r="P94" s="61">
        <v>2.1133124782759749</v>
      </c>
      <c r="Q94" s="139">
        <v>9.2143319181840369</v>
      </c>
      <c r="R94" s="100">
        <v>11.936068524864174</v>
      </c>
      <c r="S94" s="139">
        <v>0.28930566640064104</v>
      </c>
      <c r="T94" s="139">
        <v>1.9846722800675121</v>
      </c>
      <c r="U94" s="139">
        <v>2.6018023059256601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  <c r="EL94" s="43"/>
      <c r="EM94" s="43"/>
      <c r="EN94" s="43"/>
      <c r="EO94" s="43"/>
      <c r="EP94" s="43"/>
      <c r="EQ94" s="43"/>
      <c r="ER94" s="43"/>
      <c r="ES94" s="43"/>
      <c r="ET94" s="43"/>
      <c r="EU94" s="43"/>
      <c r="EV94" s="43"/>
      <c r="EW94" s="43"/>
      <c r="EX94" s="43"/>
      <c r="EY94" s="43"/>
      <c r="EZ94" s="43"/>
      <c r="FA94" s="43"/>
      <c r="FB94" s="43"/>
      <c r="FC94" s="43"/>
      <c r="FD94" s="43"/>
      <c r="FE94" s="43"/>
      <c r="FF94" s="43"/>
      <c r="FG94" s="43"/>
      <c r="FH94" s="43"/>
      <c r="FI94" s="43"/>
      <c r="FJ94" s="43"/>
      <c r="FK94" s="43"/>
      <c r="FL94" s="43"/>
    </row>
    <row r="95" spans="2:168" ht="2.15" customHeight="1" x14ac:dyDescent="0.35">
      <c r="B95" s="735"/>
      <c r="C95" s="736"/>
      <c r="D95" s="659"/>
      <c r="E95" s="659"/>
      <c r="F95" s="686"/>
      <c r="G95" s="659"/>
      <c r="H95" s="659"/>
      <c r="I95" s="686"/>
      <c r="J95" s="659"/>
      <c r="K95" s="659"/>
      <c r="L95" s="686"/>
      <c r="M95" s="659"/>
      <c r="N95" s="659"/>
      <c r="O95" s="686"/>
      <c r="P95" s="659"/>
      <c r="Q95" s="659"/>
      <c r="R95" s="686"/>
      <c r="S95" s="659"/>
      <c r="T95" s="659"/>
      <c r="U95" s="790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  <c r="EL95" s="43"/>
      <c r="EM95" s="43"/>
      <c r="EN95" s="43"/>
      <c r="EO95" s="43"/>
      <c r="EP95" s="43"/>
      <c r="EQ95" s="43"/>
      <c r="ER95" s="43"/>
      <c r="ES95" s="43"/>
      <c r="ET95" s="43"/>
      <c r="EU95" s="43"/>
      <c r="EV95" s="43"/>
      <c r="EW95" s="43"/>
      <c r="EX95" s="43"/>
      <c r="EY95" s="43"/>
      <c r="EZ95" s="43"/>
      <c r="FA95" s="43"/>
      <c r="FB95" s="43"/>
      <c r="FC95" s="43"/>
      <c r="FD95" s="43"/>
      <c r="FE95" s="43"/>
      <c r="FF95" s="43"/>
      <c r="FG95" s="43"/>
      <c r="FH95" s="43"/>
      <c r="FI95" s="43"/>
      <c r="FJ95" s="43"/>
      <c r="FK95" s="43"/>
      <c r="FL95" s="43"/>
    </row>
    <row r="96" spans="2:168" s="69" customFormat="1" ht="18" customHeight="1" x14ac:dyDescent="0.3">
      <c r="B96" s="87" t="s">
        <v>281</v>
      </c>
      <c r="C96" s="8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  <c r="S96" s="88"/>
      <c r="T96" s="88"/>
      <c r="U96" s="88"/>
    </row>
    <row r="97" spans="2:16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  <c r="EL97" s="43"/>
      <c r="EM97" s="43"/>
      <c r="EN97" s="43"/>
      <c r="EO97" s="43"/>
      <c r="EP97" s="43"/>
      <c r="EQ97" s="43"/>
      <c r="ER97" s="43"/>
      <c r="ES97" s="43"/>
      <c r="ET97" s="43"/>
      <c r="EU97" s="43"/>
      <c r="EV97" s="43"/>
      <c r="EW97" s="43"/>
      <c r="EX97" s="43"/>
      <c r="EY97" s="43"/>
      <c r="EZ97" s="43"/>
      <c r="FA97" s="43"/>
      <c r="FB97" s="43"/>
      <c r="FC97" s="43"/>
      <c r="FD97" s="43"/>
      <c r="FE97" s="43"/>
      <c r="FF97" s="43"/>
      <c r="FG97" s="43"/>
      <c r="FH97" s="43"/>
      <c r="FI97" s="43"/>
      <c r="FJ97" s="43"/>
      <c r="FK97" s="43"/>
      <c r="FL97" s="43"/>
    </row>
    <row r="98" spans="2:16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3"/>
      <c r="EZ98" s="43"/>
      <c r="FA98" s="43"/>
      <c r="FB98" s="43"/>
      <c r="FC98" s="43"/>
      <c r="FD98" s="43"/>
      <c r="FE98" s="43"/>
      <c r="FF98" s="43"/>
      <c r="FG98" s="43"/>
      <c r="FH98" s="43"/>
      <c r="FI98" s="43"/>
      <c r="FJ98" s="43"/>
      <c r="FK98" s="43"/>
      <c r="FL98" s="43"/>
    </row>
    <row r="99" spans="2:16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s="20" customFormat="1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1318"/>
      <c r="N100" s="1318"/>
      <c r="O100" s="1318"/>
      <c r="P100" s="1318"/>
      <c r="Q100" s="1318"/>
      <c r="R100" s="1318"/>
      <c r="S100" s="1318"/>
      <c r="T100" s="1318"/>
      <c r="U100" s="1318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ht="18" customHeight="1" x14ac:dyDescent="0.4">
      <c r="B101" s="123" t="s">
        <v>909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26" t="str">
        <f>+Capa!$G$15</f>
        <v>Indicadores de Conjuntura  •  setembro | 2023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2" spans="2:16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  <c r="EB102" s="43"/>
      <c r="EC102" s="43"/>
      <c r="ED102" s="43"/>
      <c r="EE102" s="43"/>
      <c r="EF102" s="43"/>
      <c r="EG102" s="43"/>
      <c r="EH102" s="43"/>
      <c r="EI102" s="43"/>
      <c r="EJ102" s="43"/>
      <c r="EK102" s="43"/>
      <c r="EL102" s="43"/>
      <c r="EM102" s="43"/>
      <c r="EN102" s="43"/>
      <c r="EO102" s="43"/>
      <c r="EP102" s="43"/>
      <c r="EQ102" s="43"/>
      <c r="ER102" s="43"/>
      <c r="ES102" s="43"/>
      <c r="ET102" s="43"/>
      <c r="EU102" s="43"/>
      <c r="EV102" s="43"/>
      <c r="EW102" s="43"/>
      <c r="EX102" s="43"/>
      <c r="EY102" s="43"/>
      <c r="EZ102" s="43"/>
      <c r="FA102" s="43"/>
      <c r="FB102" s="43"/>
      <c r="FC102" s="43"/>
      <c r="FD102" s="43"/>
      <c r="FE102" s="43"/>
      <c r="FF102" s="43"/>
      <c r="FG102" s="43"/>
      <c r="FH102" s="43"/>
      <c r="FI102" s="43"/>
      <c r="FJ102" s="43"/>
      <c r="FK102" s="43"/>
      <c r="FL102" s="43"/>
    </row>
    <row r="103" spans="2:16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  <c r="EB103" s="43"/>
      <c r="EC103" s="43"/>
      <c r="ED103" s="43"/>
      <c r="EE103" s="43"/>
      <c r="EF103" s="43"/>
      <c r="EG103" s="43"/>
      <c r="EH103" s="43"/>
      <c r="EI103" s="43"/>
      <c r="EJ103" s="43"/>
      <c r="EK103" s="43"/>
      <c r="EL103" s="43"/>
      <c r="EM103" s="43"/>
      <c r="EN103" s="43"/>
      <c r="EO103" s="43"/>
      <c r="EP103" s="43"/>
      <c r="EQ103" s="43"/>
      <c r="ER103" s="43"/>
      <c r="ES103" s="43"/>
      <c r="ET103" s="43"/>
      <c r="EU103" s="43"/>
      <c r="EV103" s="43"/>
      <c r="EW103" s="43"/>
      <c r="EX103" s="43"/>
      <c r="EY103" s="43"/>
      <c r="EZ103" s="43"/>
      <c r="FA103" s="43"/>
      <c r="FB103" s="43"/>
      <c r="FC103" s="43"/>
      <c r="FD103" s="43"/>
      <c r="FE103" s="43"/>
      <c r="FF103" s="43"/>
      <c r="FG103" s="43"/>
      <c r="FH103" s="43"/>
      <c r="FI103" s="43"/>
      <c r="FJ103" s="43"/>
      <c r="FK103" s="43"/>
      <c r="FL103" s="43"/>
    </row>
    <row r="104" spans="2:16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  <c r="EB104" s="43"/>
      <c r="EC104" s="43"/>
      <c r="ED104" s="43"/>
      <c r="EE104" s="43"/>
      <c r="EF104" s="43"/>
      <c r="EG104" s="43"/>
      <c r="EH104" s="43"/>
      <c r="EI104" s="43"/>
      <c r="EJ104" s="43"/>
      <c r="EK104" s="43"/>
      <c r="EL104" s="43"/>
      <c r="EM104" s="43"/>
      <c r="EN104" s="43"/>
      <c r="EO104" s="43"/>
      <c r="EP104" s="43"/>
      <c r="EQ104" s="43"/>
      <c r="ER104" s="43"/>
      <c r="ES104" s="43"/>
      <c r="ET104" s="43"/>
      <c r="EU104" s="43"/>
      <c r="EV104" s="43"/>
      <c r="EW104" s="43"/>
      <c r="EX104" s="43"/>
      <c r="EY104" s="43"/>
      <c r="EZ104" s="43"/>
      <c r="FA104" s="43"/>
      <c r="FB104" s="43"/>
      <c r="FC104" s="43"/>
      <c r="FD104" s="43"/>
      <c r="FE104" s="43"/>
      <c r="FF104" s="43"/>
      <c r="FG104" s="43"/>
      <c r="FH104" s="43"/>
      <c r="FI104" s="43"/>
      <c r="FJ104" s="43"/>
      <c r="FK104" s="43"/>
      <c r="FL104" s="43"/>
    </row>
    <row r="105" spans="2:16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  <c r="EB105" s="43"/>
      <c r="EC105" s="43"/>
      <c r="ED105" s="43"/>
      <c r="EE105" s="43"/>
      <c r="EF105" s="43"/>
      <c r="EG105" s="43"/>
      <c r="EH105" s="43"/>
      <c r="EI105" s="43"/>
      <c r="EJ105" s="43"/>
      <c r="EK105" s="43"/>
      <c r="EL105" s="43"/>
      <c r="EM105" s="43"/>
      <c r="EN105" s="43"/>
      <c r="EO105" s="43"/>
      <c r="EP105" s="43"/>
      <c r="EQ105" s="43"/>
      <c r="ER105" s="43"/>
      <c r="ES105" s="43"/>
      <c r="ET105" s="43"/>
      <c r="EU105" s="43"/>
      <c r="EV105" s="43"/>
      <c r="EW105" s="43"/>
      <c r="EX105" s="43"/>
      <c r="EY105" s="43"/>
      <c r="EZ105" s="43"/>
      <c r="FA105" s="43"/>
      <c r="FB105" s="43"/>
      <c r="FC105" s="43"/>
      <c r="FD105" s="43"/>
      <c r="FE105" s="43"/>
      <c r="FF105" s="43"/>
      <c r="FG105" s="43"/>
      <c r="FH105" s="43"/>
      <c r="FI105" s="43"/>
      <c r="FJ105" s="43"/>
      <c r="FK105" s="43"/>
      <c r="FL105" s="43"/>
    </row>
    <row r="106" spans="2:16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  <c r="EB106" s="43"/>
      <c r="EC106" s="43"/>
      <c r="ED106" s="43"/>
      <c r="EE106" s="43"/>
      <c r="EF106" s="43"/>
      <c r="EG106" s="43"/>
      <c r="EH106" s="43"/>
      <c r="EI106" s="43"/>
      <c r="EJ106" s="43"/>
      <c r="EK106" s="43"/>
      <c r="EL106" s="43"/>
      <c r="EM106" s="43"/>
      <c r="EN106" s="43"/>
      <c r="EO106" s="43"/>
      <c r="EP106" s="43"/>
      <c r="EQ106" s="43"/>
      <c r="ER106" s="43"/>
      <c r="ES106" s="43"/>
      <c r="ET106" s="43"/>
      <c r="EU106" s="43"/>
      <c r="EV106" s="43"/>
      <c r="EW106" s="43"/>
      <c r="EX106" s="43"/>
      <c r="EY106" s="43"/>
      <c r="EZ106" s="43"/>
      <c r="FA106" s="43"/>
      <c r="FB106" s="43"/>
      <c r="FC106" s="43"/>
      <c r="FD106" s="43"/>
      <c r="FE106" s="43"/>
      <c r="FF106" s="43"/>
      <c r="FG106" s="43"/>
      <c r="FH106" s="43"/>
      <c r="FI106" s="43"/>
      <c r="FJ106" s="43"/>
      <c r="FK106" s="43"/>
      <c r="FL106" s="43"/>
    </row>
    <row r="107" spans="2:16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  <c r="CG107" s="43"/>
      <c r="CH107" s="43"/>
      <c r="CI107" s="43"/>
      <c r="CJ107" s="43"/>
      <c r="CK107" s="43"/>
      <c r="CL107" s="43"/>
      <c r="CM107" s="43"/>
      <c r="CN107" s="43"/>
      <c r="CO107" s="43"/>
      <c r="CP107" s="43"/>
      <c r="CQ107" s="43"/>
      <c r="CR107" s="43"/>
      <c r="CS107" s="43"/>
      <c r="CT107" s="43"/>
      <c r="CU107" s="43"/>
      <c r="CV107" s="43"/>
      <c r="CW107" s="43"/>
      <c r="CX107" s="43"/>
      <c r="CY107" s="43"/>
      <c r="CZ107" s="43"/>
      <c r="DA107" s="43"/>
      <c r="DB107" s="43"/>
      <c r="DC107" s="43"/>
      <c r="DD107" s="43"/>
      <c r="DE107" s="43"/>
      <c r="DF107" s="43"/>
      <c r="DG107" s="43"/>
      <c r="DH107" s="43"/>
      <c r="DI107" s="43"/>
      <c r="DJ107" s="43"/>
      <c r="DK107" s="43"/>
      <c r="DL107" s="43"/>
      <c r="DM107" s="43"/>
      <c r="DN107" s="43"/>
      <c r="DO107" s="43"/>
      <c r="DP107" s="43"/>
      <c r="DQ107" s="43"/>
      <c r="DR107" s="43"/>
      <c r="DS107" s="43"/>
      <c r="DT107" s="43"/>
      <c r="DU107" s="43"/>
      <c r="DV107" s="43"/>
      <c r="DW107" s="43"/>
      <c r="DX107" s="43"/>
      <c r="DY107" s="43"/>
      <c r="DZ107" s="43"/>
      <c r="EA107" s="43"/>
      <c r="EB107" s="43"/>
      <c r="EC107" s="43"/>
      <c r="ED107" s="43"/>
      <c r="EE107" s="43"/>
      <c r="EF107" s="43"/>
      <c r="EG107" s="43"/>
      <c r="EH107" s="43"/>
      <c r="EI107" s="43"/>
      <c r="EJ107" s="43"/>
      <c r="EK107" s="43"/>
      <c r="EL107" s="43"/>
      <c r="EM107" s="43"/>
      <c r="EN107" s="43"/>
      <c r="EO107" s="43"/>
      <c r="EP107" s="43"/>
      <c r="EQ107" s="43"/>
      <c r="ER107" s="43"/>
      <c r="ES107" s="43"/>
      <c r="ET107" s="43"/>
      <c r="EU107" s="43"/>
      <c r="EV107" s="43"/>
      <c r="EW107" s="43"/>
      <c r="EX107" s="43"/>
      <c r="EY107" s="43"/>
      <c r="EZ107" s="43"/>
      <c r="FA107" s="43"/>
      <c r="FB107" s="43"/>
      <c r="FC107" s="43"/>
      <c r="FD107" s="43"/>
      <c r="FE107" s="43"/>
      <c r="FF107" s="43"/>
      <c r="FG107" s="43"/>
      <c r="FH107" s="43"/>
      <c r="FI107" s="43"/>
      <c r="FJ107" s="43"/>
      <c r="FK107" s="43"/>
      <c r="FL107" s="43"/>
    </row>
    <row r="108" spans="2:16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  <c r="CG108" s="43"/>
      <c r="CH108" s="43"/>
      <c r="CI108" s="43"/>
      <c r="CJ108" s="43"/>
      <c r="CK108" s="43"/>
      <c r="CL108" s="43"/>
      <c r="CM108" s="43"/>
      <c r="CN108" s="43"/>
      <c r="CO108" s="43"/>
      <c r="CP108" s="43"/>
      <c r="CQ108" s="43"/>
      <c r="CR108" s="43"/>
      <c r="CS108" s="43"/>
      <c r="CT108" s="43"/>
      <c r="CU108" s="43"/>
      <c r="CV108" s="43"/>
      <c r="CW108" s="43"/>
      <c r="CX108" s="43"/>
      <c r="CY108" s="43"/>
      <c r="CZ108" s="43"/>
      <c r="DA108" s="43"/>
      <c r="DB108" s="43"/>
      <c r="DC108" s="43"/>
      <c r="DD108" s="43"/>
      <c r="DE108" s="43"/>
      <c r="DF108" s="43"/>
      <c r="DG108" s="43"/>
      <c r="DH108" s="43"/>
      <c r="DI108" s="43"/>
      <c r="DJ108" s="43"/>
      <c r="DK108" s="43"/>
      <c r="DL108" s="43"/>
      <c r="DM108" s="43"/>
      <c r="DN108" s="43"/>
      <c r="DO108" s="43"/>
      <c r="DP108" s="43"/>
      <c r="DQ108" s="43"/>
      <c r="DR108" s="43"/>
      <c r="DS108" s="43"/>
      <c r="DT108" s="43"/>
      <c r="DU108" s="43"/>
      <c r="DV108" s="43"/>
      <c r="DW108" s="43"/>
      <c r="DX108" s="43"/>
      <c r="DY108" s="43"/>
      <c r="DZ108" s="43"/>
      <c r="EA108" s="43"/>
      <c r="EB108" s="43"/>
      <c r="EC108" s="43"/>
      <c r="ED108" s="43"/>
      <c r="EE108" s="43"/>
      <c r="EF108" s="43"/>
      <c r="EG108" s="43"/>
      <c r="EH108" s="43"/>
      <c r="EI108" s="43"/>
      <c r="EJ108" s="43"/>
      <c r="EK108" s="43"/>
      <c r="EL108" s="43"/>
      <c r="EM108" s="43"/>
      <c r="EN108" s="43"/>
      <c r="EO108" s="43"/>
      <c r="EP108" s="43"/>
      <c r="EQ108" s="43"/>
      <c r="ER108" s="43"/>
      <c r="ES108" s="43"/>
      <c r="ET108" s="43"/>
      <c r="EU108" s="43"/>
      <c r="EV108" s="43"/>
      <c r="EW108" s="43"/>
      <c r="EX108" s="43"/>
      <c r="EY108" s="43"/>
      <c r="EZ108" s="43"/>
      <c r="FA108" s="43"/>
      <c r="FB108" s="43"/>
      <c r="FC108" s="43"/>
      <c r="FD108" s="43"/>
      <c r="FE108" s="43"/>
      <c r="FF108" s="43"/>
      <c r="FG108" s="43"/>
      <c r="FH108" s="43"/>
      <c r="FI108" s="43"/>
      <c r="FJ108" s="43"/>
      <c r="FK108" s="43"/>
      <c r="FL108" s="43"/>
    </row>
    <row r="109" spans="2:16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  <c r="CG109" s="43"/>
      <c r="CH109" s="43"/>
      <c r="CI109" s="43"/>
      <c r="CJ109" s="43"/>
      <c r="CK109" s="43"/>
      <c r="CL109" s="43"/>
      <c r="CM109" s="43"/>
      <c r="CN109" s="43"/>
      <c r="CO109" s="43"/>
      <c r="CP109" s="43"/>
      <c r="CQ109" s="43"/>
      <c r="CR109" s="43"/>
      <c r="CS109" s="43"/>
      <c r="CT109" s="43"/>
      <c r="CU109" s="43"/>
      <c r="CV109" s="43"/>
      <c r="CW109" s="43"/>
      <c r="CX109" s="43"/>
      <c r="CY109" s="43"/>
      <c r="CZ109" s="43"/>
      <c r="DA109" s="43"/>
      <c r="DB109" s="43"/>
      <c r="DC109" s="43"/>
      <c r="DD109" s="43"/>
      <c r="DE109" s="43"/>
      <c r="DF109" s="43"/>
      <c r="DG109" s="43"/>
      <c r="DH109" s="43"/>
      <c r="DI109" s="43"/>
      <c r="DJ109" s="43"/>
      <c r="DK109" s="43"/>
      <c r="DL109" s="43"/>
      <c r="DM109" s="43"/>
      <c r="DN109" s="43"/>
      <c r="DO109" s="43"/>
      <c r="DP109" s="43"/>
      <c r="DQ109" s="43"/>
      <c r="DR109" s="43"/>
      <c r="DS109" s="43"/>
      <c r="DT109" s="43"/>
      <c r="DU109" s="43"/>
      <c r="DV109" s="43"/>
      <c r="DW109" s="43"/>
      <c r="DX109" s="43"/>
      <c r="DY109" s="43"/>
      <c r="DZ109" s="43"/>
      <c r="EA109" s="43"/>
      <c r="EB109" s="43"/>
      <c r="EC109" s="43"/>
      <c r="ED109" s="43"/>
      <c r="EE109" s="43"/>
      <c r="EF109" s="43"/>
      <c r="EG109" s="43"/>
      <c r="EH109" s="43"/>
      <c r="EI109" s="43"/>
      <c r="EJ109" s="43"/>
      <c r="EK109" s="43"/>
      <c r="EL109" s="43"/>
      <c r="EM109" s="43"/>
      <c r="EN109" s="43"/>
      <c r="EO109" s="43"/>
      <c r="EP109" s="43"/>
      <c r="EQ109" s="43"/>
      <c r="ER109" s="43"/>
      <c r="ES109" s="43"/>
      <c r="ET109" s="43"/>
      <c r="EU109" s="43"/>
      <c r="EV109" s="43"/>
      <c r="EW109" s="43"/>
      <c r="EX109" s="43"/>
      <c r="EY109" s="43"/>
      <c r="EZ109" s="43"/>
      <c r="FA109" s="43"/>
      <c r="FB109" s="43"/>
      <c r="FC109" s="43"/>
      <c r="FD109" s="43"/>
      <c r="FE109" s="43"/>
      <c r="FF109" s="43"/>
      <c r="FG109" s="43"/>
      <c r="FH109" s="43"/>
      <c r="FI109" s="43"/>
      <c r="FJ109" s="43"/>
      <c r="FK109" s="43"/>
      <c r="FL109" s="43"/>
    </row>
    <row r="110" spans="2:16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  <c r="CG110" s="43"/>
      <c r="CH110" s="43"/>
      <c r="CI110" s="43"/>
      <c r="CJ110" s="43"/>
      <c r="CK110" s="43"/>
      <c r="CL110" s="43"/>
      <c r="CM110" s="43"/>
      <c r="CN110" s="43"/>
      <c r="CO110" s="43"/>
      <c r="CP110" s="43"/>
      <c r="CQ110" s="43"/>
      <c r="CR110" s="43"/>
      <c r="CS110" s="43"/>
      <c r="CT110" s="43"/>
      <c r="CU110" s="43"/>
      <c r="CV110" s="43"/>
      <c r="CW110" s="43"/>
      <c r="CX110" s="43"/>
      <c r="CY110" s="43"/>
      <c r="CZ110" s="43"/>
      <c r="DA110" s="43"/>
      <c r="DB110" s="43"/>
      <c r="DC110" s="43"/>
      <c r="DD110" s="43"/>
      <c r="DE110" s="43"/>
      <c r="DF110" s="43"/>
      <c r="DG110" s="43"/>
      <c r="DH110" s="43"/>
      <c r="DI110" s="43"/>
      <c r="DJ110" s="43"/>
      <c r="DK110" s="43"/>
      <c r="DL110" s="43"/>
      <c r="DM110" s="43"/>
      <c r="DN110" s="43"/>
      <c r="DO110" s="43"/>
      <c r="DP110" s="43"/>
      <c r="DQ110" s="43"/>
      <c r="DR110" s="43"/>
      <c r="DS110" s="43"/>
      <c r="DT110" s="43"/>
      <c r="DU110" s="43"/>
      <c r="DV110" s="43"/>
      <c r="DW110" s="43"/>
      <c r="DX110" s="43"/>
      <c r="DY110" s="43"/>
      <c r="DZ110" s="43"/>
      <c r="EA110" s="43"/>
      <c r="EB110" s="43"/>
      <c r="EC110" s="43"/>
      <c r="ED110" s="43"/>
      <c r="EE110" s="43"/>
      <c r="EF110" s="43"/>
      <c r="EG110" s="43"/>
      <c r="EH110" s="43"/>
      <c r="EI110" s="43"/>
      <c r="EJ110" s="43"/>
      <c r="EK110" s="43"/>
      <c r="EL110" s="43"/>
      <c r="EM110" s="43"/>
      <c r="EN110" s="43"/>
      <c r="EO110" s="43"/>
      <c r="EP110" s="43"/>
      <c r="EQ110" s="43"/>
      <c r="ER110" s="43"/>
      <c r="ES110" s="43"/>
      <c r="ET110" s="43"/>
      <c r="EU110" s="43"/>
      <c r="EV110" s="43"/>
      <c r="EW110" s="43"/>
      <c r="EX110" s="43"/>
      <c r="EY110" s="43"/>
      <c r="EZ110" s="43"/>
      <c r="FA110" s="43"/>
      <c r="FB110" s="43"/>
      <c r="FC110" s="43"/>
      <c r="FD110" s="43"/>
      <c r="FE110" s="43"/>
      <c r="FF110" s="43"/>
      <c r="FG110" s="43"/>
      <c r="FH110" s="43"/>
      <c r="FI110" s="43"/>
      <c r="FJ110" s="43"/>
      <c r="FK110" s="43"/>
      <c r="FL110" s="43"/>
    </row>
    <row r="111" spans="2:16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  <c r="DF111" s="43"/>
      <c r="DG111" s="43"/>
      <c r="DH111" s="43"/>
      <c r="DI111" s="43"/>
      <c r="DJ111" s="43"/>
      <c r="DK111" s="43"/>
      <c r="DL111" s="43"/>
      <c r="DM111" s="43"/>
      <c r="DN111" s="43"/>
      <c r="DO111" s="43"/>
      <c r="DP111" s="43"/>
      <c r="DQ111" s="43"/>
      <c r="DR111" s="43"/>
      <c r="DS111" s="43"/>
      <c r="DT111" s="43"/>
      <c r="DU111" s="43"/>
      <c r="DV111" s="43"/>
      <c r="DW111" s="43"/>
      <c r="DX111" s="43"/>
      <c r="DY111" s="43"/>
      <c r="DZ111" s="43"/>
      <c r="EA111" s="43"/>
      <c r="EB111" s="43"/>
      <c r="EC111" s="43"/>
      <c r="ED111" s="43"/>
      <c r="EE111" s="43"/>
      <c r="EF111" s="43"/>
      <c r="EG111" s="43"/>
      <c r="EH111" s="43"/>
      <c r="EI111" s="43"/>
      <c r="EJ111" s="43"/>
      <c r="EK111" s="43"/>
      <c r="EL111" s="43"/>
      <c r="EM111" s="43"/>
      <c r="EN111" s="43"/>
      <c r="EO111" s="43"/>
      <c r="EP111" s="43"/>
      <c r="EQ111" s="43"/>
      <c r="ER111" s="43"/>
      <c r="ES111" s="43"/>
      <c r="ET111" s="43"/>
      <c r="EU111" s="43"/>
      <c r="EV111" s="43"/>
      <c r="EW111" s="43"/>
      <c r="EX111" s="43"/>
      <c r="EY111" s="43"/>
      <c r="EZ111" s="43"/>
      <c r="FA111" s="43"/>
      <c r="FB111" s="43"/>
      <c r="FC111" s="43"/>
      <c r="FD111" s="43"/>
      <c r="FE111" s="43"/>
      <c r="FF111" s="43"/>
      <c r="FG111" s="43"/>
      <c r="FH111" s="43"/>
      <c r="FI111" s="43"/>
      <c r="FJ111" s="43"/>
      <c r="FK111" s="43"/>
      <c r="FL111" s="43"/>
    </row>
    <row r="112" spans="2:16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  <c r="EL112" s="43"/>
      <c r="EM112" s="43"/>
      <c r="EN112" s="43"/>
      <c r="EO112" s="43"/>
      <c r="EP112" s="43"/>
      <c r="EQ112" s="43"/>
      <c r="ER112" s="43"/>
      <c r="ES112" s="43"/>
      <c r="ET112" s="43"/>
      <c r="EU112" s="43"/>
      <c r="EV112" s="43"/>
      <c r="EW112" s="43"/>
      <c r="EX112" s="43"/>
      <c r="EY112" s="43"/>
      <c r="EZ112" s="43"/>
      <c r="FA112" s="43"/>
      <c r="FB112" s="43"/>
      <c r="FC112" s="43"/>
      <c r="FD112" s="43"/>
      <c r="FE112" s="43"/>
      <c r="FF112" s="43"/>
      <c r="FG112" s="43"/>
      <c r="FH112" s="43"/>
      <c r="FI112" s="43"/>
      <c r="FJ112" s="43"/>
      <c r="FK112" s="43"/>
      <c r="FL112" s="43"/>
    </row>
    <row r="113" spans="2:16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  <c r="EL113" s="43"/>
      <c r="EM113" s="43"/>
      <c r="EN113" s="43"/>
      <c r="EO113" s="43"/>
      <c r="EP113" s="43"/>
      <c r="EQ113" s="43"/>
      <c r="ER113" s="43"/>
      <c r="ES113" s="43"/>
      <c r="ET113" s="43"/>
      <c r="EU113" s="43"/>
      <c r="EV113" s="43"/>
      <c r="EW113" s="43"/>
      <c r="EX113" s="43"/>
      <c r="EY113" s="43"/>
      <c r="EZ113" s="43"/>
      <c r="FA113" s="43"/>
      <c r="FB113" s="43"/>
      <c r="FC113" s="43"/>
      <c r="FD113" s="43"/>
      <c r="FE113" s="43"/>
      <c r="FF113" s="43"/>
      <c r="FG113" s="43"/>
      <c r="FH113" s="43"/>
      <c r="FI113" s="43"/>
      <c r="FJ113" s="43"/>
      <c r="FK113" s="43"/>
      <c r="FL113" s="43"/>
    </row>
    <row r="114" spans="2:16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  <c r="EL114" s="43"/>
      <c r="EM114" s="43"/>
      <c r="EN114" s="43"/>
      <c r="EO114" s="43"/>
      <c r="EP114" s="43"/>
      <c r="EQ114" s="43"/>
      <c r="ER114" s="43"/>
      <c r="ES114" s="43"/>
      <c r="ET114" s="43"/>
      <c r="EU114" s="43"/>
      <c r="EV114" s="43"/>
      <c r="EW114" s="43"/>
      <c r="EX114" s="43"/>
      <c r="EY114" s="43"/>
      <c r="EZ114" s="43"/>
      <c r="FA114" s="43"/>
      <c r="FB114" s="43"/>
      <c r="FC114" s="43"/>
      <c r="FD114" s="43"/>
      <c r="FE114" s="43"/>
      <c r="FF114" s="43"/>
      <c r="FG114" s="43"/>
      <c r="FH114" s="43"/>
      <c r="FI114" s="43"/>
      <c r="FJ114" s="43"/>
      <c r="FK114" s="43"/>
      <c r="FL114" s="43"/>
    </row>
    <row r="115" spans="2:16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  <c r="EL115" s="43"/>
      <c r="EM115" s="43"/>
      <c r="EN115" s="43"/>
      <c r="EO115" s="43"/>
      <c r="EP115" s="43"/>
      <c r="EQ115" s="43"/>
      <c r="ER115" s="43"/>
      <c r="ES115" s="43"/>
      <c r="ET115" s="43"/>
      <c r="EU115" s="43"/>
      <c r="EV115" s="43"/>
      <c r="EW115" s="43"/>
      <c r="EX115" s="43"/>
      <c r="EY115" s="43"/>
      <c r="EZ115" s="43"/>
      <c r="FA115" s="43"/>
      <c r="FB115" s="43"/>
      <c r="FC115" s="43"/>
      <c r="FD115" s="43"/>
      <c r="FE115" s="43"/>
      <c r="FF115" s="43"/>
      <c r="FG115" s="43"/>
      <c r="FH115" s="43"/>
      <c r="FI115" s="43"/>
      <c r="FJ115" s="43"/>
      <c r="FK115" s="43"/>
      <c r="FL115" s="43"/>
    </row>
    <row r="116" spans="2:16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  <c r="EL116" s="43"/>
      <c r="EM116" s="43"/>
      <c r="EN116" s="43"/>
      <c r="EO116" s="43"/>
      <c r="EP116" s="43"/>
      <c r="EQ116" s="43"/>
      <c r="ER116" s="43"/>
      <c r="ES116" s="43"/>
      <c r="ET116" s="43"/>
      <c r="EU116" s="43"/>
      <c r="EV116" s="43"/>
      <c r="EW116" s="43"/>
      <c r="EX116" s="43"/>
      <c r="EY116" s="43"/>
      <c r="EZ116" s="43"/>
      <c r="FA116" s="43"/>
      <c r="FB116" s="43"/>
      <c r="FC116" s="43"/>
      <c r="FD116" s="43"/>
      <c r="FE116" s="43"/>
      <c r="FF116" s="43"/>
      <c r="FG116" s="43"/>
      <c r="FH116" s="43"/>
      <c r="FI116" s="43"/>
      <c r="FJ116" s="43"/>
      <c r="FK116" s="43"/>
      <c r="FL116" s="43"/>
    </row>
    <row r="117" spans="2:16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  <c r="EL117" s="43"/>
      <c r="EM117" s="43"/>
      <c r="EN117" s="43"/>
      <c r="EO117" s="43"/>
      <c r="EP117" s="43"/>
      <c r="EQ117" s="43"/>
      <c r="ER117" s="43"/>
      <c r="ES117" s="43"/>
      <c r="ET117" s="43"/>
      <c r="EU117" s="43"/>
      <c r="EV117" s="43"/>
      <c r="EW117" s="43"/>
      <c r="EX117" s="43"/>
      <c r="EY117" s="43"/>
      <c r="EZ117" s="43"/>
      <c r="FA117" s="43"/>
      <c r="FB117" s="43"/>
      <c r="FC117" s="43"/>
      <c r="FD117" s="43"/>
      <c r="FE117" s="43"/>
      <c r="FF117" s="43"/>
      <c r="FG117" s="43"/>
      <c r="FH117" s="43"/>
      <c r="FI117" s="43"/>
      <c r="FJ117" s="43"/>
      <c r="FK117" s="43"/>
      <c r="FL117" s="43"/>
    </row>
    <row r="118" spans="2:16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  <c r="EL118" s="43"/>
      <c r="EM118" s="43"/>
      <c r="EN118" s="43"/>
      <c r="EO118" s="43"/>
      <c r="EP118" s="43"/>
      <c r="EQ118" s="43"/>
      <c r="ER118" s="43"/>
      <c r="ES118" s="43"/>
      <c r="ET118" s="43"/>
      <c r="EU118" s="43"/>
      <c r="EV118" s="43"/>
      <c r="EW118" s="43"/>
      <c r="EX118" s="43"/>
      <c r="EY118" s="43"/>
      <c r="EZ118" s="43"/>
      <c r="FA118" s="43"/>
      <c r="FB118" s="43"/>
      <c r="FC118" s="43"/>
      <c r="FD118" s="43"/>
      <c r="FE118" s="43"/>
      <c r="FF118" s="43"/>
      <c r="FG118" s="43"/>
      <c r="FH118" s="43"/>
      <c r="FI118" s="43"/>
      <c r="FJ118" s="43"/>
      <c r="FK118" s="43"/>
      <c r="FL118" s="43"/>
    </row>
    <row r="119" spans="2:16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  <c r="EL119" s="43"/>
      <c r="EM119" s="43"/>
      <c r="EN119" s="43"/>
      <c r="EO119" s="43"/>
      <c r="EP119" s="43"/>
      <c r="EQ119" s="43"/>
      <c r="ER119" s="43"/>
      <c r="ES119" s="43"/>
      <c r="ET119" s="43"/>
      <c r="EU119" s="43"/>
      <c r="EV119" s="43"/>
      <c r="EW119" s="43"/>
      <c r="EX119" s="43"/>
      <c r="EY119" s="43"/>
      <c r="EZ119" s="43"/>
      <c r="FA119" s="43"/>
      <c r="FB119" s="43"/>
      <c r="FC119" s="43"/>
      <c r="FD119" s="43"/>
      <c r="FE119" s="43"/>
      <c r="FF119" s="43"/>
      <c r="FG119" s="43"/>
      <c r="FH119" s="43"/>
      <c r="FI119" s="43"/>
      <c r="FJ119" s="43"/>
      <c r="FK119" s="43"/>
      <c r="FL119" s="43"/>
    </row>
    <row r="120" spans="2:16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43"/>
      <c r="DK120" s="43"/>
      <c r="DL120" s="43"/>
      <c r="DM120" s="43"/>
      <c r="DN120" s="43"/>
      <c r="DO120" s="43"/>
      <c r="DP120" s="43"/>
      <c r="DQ120" s="43"/>
      <c r="DR120" s="43"/>
      <c r="DS120" s="43"/>
      <c r="DT120" s="43"/>
      <c r="DU120" s="43"/>
      <c r="DV120" s="43"/>
      <c r="DW120" s="43"/>
      <c r="DX120" s="43"/>
      <c r="DY120" s="43"/>
      <c r="DZ120" s="43"/>
      <c r="EA120" s="43"/>
      <c r="EB120" s="43"/>
      <c r="EC120" s="43"/>
      <c r="ED120" s="43"/>
      <c r="EE120" s="43"/>
      <c r="EF120" s="43"/>
      <c r="EG120" s="43"/>
      <c r="EH120" s="43"/>
      <c r="EI120" s="43"/>
      <c r="EJ120" s="43"/>
      <c r="EK120" s="43"/>
      <c r="EL120" s="43"/>
      <c r="EM120" s="43"/>
      <c r="EN120" s="43"/>
      <c r="EO120" s="43"/>
      <c r="EP120" s="43"/>
      <c r="EQ120" s="43"/>
      <c r="ER120" s="43"/>
      <c r="ES120" s="43"/>
      <c r="ET120" s="43"/>
      <c r="EU120" s="43"/>
      <c r="EV120" s="43"/>
      <c r="EW120" s="43"/>
      <c r="EX120" s="43"/>
      <c r="EY120" s="43"/>
      <c r="EZ120" s="43"/>
      <c r="FA120" s="43"/>
      <c r="FB120" s="43"/>
      <c r="FC120" s="43"/>
      <c r="FD120" s="43"/>
      <c r="FE120" s="43"/>
      <c r="FF120" s="43"/>
      <c r="FG120" s="43"/>
      <c r="FH120" s="43"/>
      <c r="FI120" s="43"/>
      <c r="FJ120" s="43"/>
      <c r="FK120" s="43"/>
      <c r="FL120" s="43"/>
    </row>
    <row r="121" spans="2:16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  <c r="EL121" s="43"/>
      <c r="EM121" s="43"/>
      <c r="EN121" s="43"/>
      <c r="EO121" s="43"/>
      <c r="EP121" s="43"/>
      <c r="EQ121" s="43"/>
      <c r="ER121" s="43"/>
      <c r="ES121" s="43"/>
      <c r="ET121" s="43"/>
      <c r="EU121" s="43"/>
      <c r="EV121" s="43"/>
      <c r="EW121" s="43"/>
      <c r="EX121" s="43"/>
      <c r="EY121" s="43"/>
      <c r="EZ121" s="43"/>
      <c r="FA121" s="43"/>
      <c r="FB121" s="43"/>
      <c r="FC121" s="43"/>
      <c r="FD121" s="43"/>
      <c r="FE121" s="43"/>
      <c r="FF121" s="43"/>
      <c r="FG121" s="43"/>
      <c r="FH121" s="43"/>
      <c r="FI121" s="43"/>
      <c r="FJ121" s="43"/>
      <c r="FK121" s="43"/>
      <c r="FL121" s="43"/>
    </row>
    <row r="122" spans="2:16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  <c r="EL122" s="43"/>
      <c r="EM122" s="43"/>
      <c r="EN122" s="43"/>
      <c r="EO122" s="43"/>
      <c r="EP122" s="43"/>
      <c r="EQ122" s="43"/>
      <c r="ER122" s="43"/>
      <c r="ES122" s="43"/>
      <c r="ET122" s="43"/>
      <c r="EU122" s="43"/>
      <c r="EV122" s="43"/>
      <c r="EW122" s="43"/>
      <c r="EX122" s="43"/>
      <c r="EY122" s="43"/>
      <c r="EZ122" s="43"/>
      <c r="FA122" s="43"/>
      <c r="FB122" s="43"/>
      <c r="FC122" s="43"/>
      <c r="FD122" s="43"/>
      <c r="FE122" s="43"/>
      <c r="FF122" s="43"/>
      <c r="FG122" s="43"/>
      <c r="FH122" s="43"/>
      <c r="FI122" s="43"/>
      <c r="FJ122" s="43"/>
      <c r="FK122" s="43"/>
      <c r="FL122" s="43"/>
    </row>
    <row r="123" spans="2:16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  <c r="EL123" s="43"/>
      <c r="EM123" s="43"/>
      <c r="EN123" s="43"/>
      <c r="EO123" s="43"/>
      <c r="EP123" s="43"/>
      <c r="EQ123" s="43"/>
      <c r="ER123" s="43"/>
      <c r="ES123" s="43"/>
      <c r="ET123" s="43"/>
      <c r="EU123" s="43"/>
      <c r="EV123" s="43"/>
      <c r="EW123" s="43"/>
      <c r="EX123" s="43"/>
      <c r="EY123" s="43"/>
      <c r="EZ123" s="43"/>
      <c r="FA123" s="43"/>
      <c r="FB123" s="43"/>
      <c r="FC123" s="43"/>
      <c r="FD123" s="43"/>
      <c r="FE123" s="43"/>
      <c r="FF123" s="43"/>
      <c r="FG123" s="43"/>
      <c r="FH123" s="43"/>
      <c r="FI123" s="43"/>
      <c r="FJ123" s="43"/>
      <c r="FK123" s="43"/>
      <c r="FL123" s="43"/>
    </row>
    <row r="124" spans="2:16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  <c r="EL124" s="43"/>
      <c r="EM124" s="43"/>
      <c r="EN124" s="43"/>
      <c r="EO124" s="43"/>
      <c r="EP124" s="43"/>
      <c r="EQ124" s="43"/>
      <c r="ER124" s="43"/>
      <c r="ES124" s="43"/>
      <c r="ET124" s="43"/>
      <c r="EU124" s="43"/>
      <c r="EV124" s="43"/>
      <c r="EW124" s="43"/>
      <c r="EX124" s="43"/>
      <c r="EY124" s="43"/>
      <c r="EZ124" s="43"/>
      <c r="FA124" s="43"/>
      <c r="FB124" s="43"/>
      <c r="FC124" s="43"/>
      <c r="FD124" s="43"/>
      <c r="FE124" s="43"/>
      <c r="FF124" s="43"/>
      <c r="FG124" s="43"/>
      <c r="FH124" s="43"/>
      <c r="FI124" s="43"/>
      <c r="FJ124" s="43"/>
      <c r="FK124" s="43"/>
      <c r="FL124" s="43"/>
    </row>
    <row r="125" spans="2:16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  <c r="EL125" s="43"/>
      <c r="EM125" s="43"/>
      <c r="EN125" s="43"/>
      <c r="EO125" s="43"/>
      <c r="EP125" s="43"/>
      <c r="EQ125" s="43"/>
      <c r="ER125" s="43"/>
      <c r="ES125" s="43"/>
      <c r="ET125" s="43"/>
      <c r="EU125" s="43"/>
      <c r="EV125" s="43"/>
      <c r="EW125" s="43"/>
      <c r="EX125" s="43"/>
      <c r="EY125" s="43"/>
      <c r="EZ125" s="43"/>
      <c r="FA125" s="43"/>
      <c r="FB125" s="43"/>
      <c r="FC125" s="43"/>
      <c r="FD125" s="43"/>
      <c r="FE125" s="43"/>
      <c r="FF125" s="43"/>
      <c r="FG125" s="43"/>
      <c r="FH125" s="43"/>
      <c r="FI125" s="43"/>
      <c r="FJ125" s="43"/>
      <c r="FK125" s="43"/>
      <c r="FL125" s="43"/>
    </row>
    <row r="126" spans="2:16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  <c r="EL126" s="43"/>
      <c r="EM126" s="43"/>
      <c r="EN126" s="43"/>
      <c r="EO126" s="43"/>
      <c r="EP126" s="43"/>
      <c r="EQ126" s="43"/>
      <c r="ER126" s="43"/>
      <c r="ES126" s="43"/>
      <c r="ET126" s="43"/>
      <c r="EU126" s="43"/>
      <c r="EV126" s="43"/>
      <c r="EW126" s="43"/>
      <c r="EX126" s="43"/>
      <c r="EY126" s="43"/>
      <c r="EZ126" s="43"/>
      <c r="FA126" s="43"/>
      <c r="FB126" s="43"/>
      <c r="FC126" s="43"/>
      <c r="FD126" s="43"/>
      <c r="FE126" s="43"/>
      <c r="FF126" s="43"/>
      <c r="FG126" s="43"/>
      <c r="FH126" s="43"/>
      <c r="FI126" s="43"/>
      <c r="FJ126" s="43"/>
      <c r="FK126" s="43"/>
      <c r="FL126" s="43"/>
    </row>
    <row r="127" spans="2:16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  <c r="EL127" s="43"/>
      <c r="EM127" s="43"/>
      <c r="EN127" s="43"/>
      <c r="EO127" s="43"/>
      <c r="EP127" s="43"/>
      <c r="EQ127" s="43"/>
      <c r="ER127" s="43"/>
      <c r="ES127" s="43"/>
      <c r="ET127" s="43"/>
      <c r="EU127" s="43"/>
      <c r="EV127" s="43"/>
      <c r="EW127" s="43"/>
      <c r="EX127" s="43"/>
      <c r="EY127" s="43"/>
      <c r="EZ127" s="43"/>
      <c r="FA127" s="43"/>
      <c r="FB127" s="43"/>
      <c r="FC127" s="43"/>
      <c r="FD127" s="43"/>
      <c r="FE127" s="43"/>
      <c r="FF127" s="43"/>
      <c r="FG127" s="43"/>
      <c r="FH127" s="43"/>
      <c r="FI127" s="43"/>
      <c r="FJ127" s="43"/>
      <c r="FK127" s="43"/>
      <c r="FL127" s="43"/>
    </row>
    <row r="128" spans="2:16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  <c r="EL128" s="43"/>
      <c r="EM128" s="43"/>
      <c r="EN128" s="43"/>
      <c r="EO128" s="43"/>
      <c r="EP128" s="43"/>
      <c r="EQ128" s="43"/>
      <c r="ER128" s="43"/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FD128" s="43"/>
      <c r="FE128" s="43"/>
      <c r="FF128" s="43"/>
      <c r="FG128" s="43"/>
      <c r="FH128" s="43"/>
      <c r="FI128" s="43"/>
      <c r="FJ128" s="43"/>
      <c r="FK128" s="43"/>
      <c r="FL128" s="43"/>
    </row>
    <row r="129" spans="2:16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  <c r="EL129" s="43"/>
      <c r="EM129" s="43"/>
      <c r="EN129" s="43"/>
      <c r="EO129" s="43"/>
      <c r="EP129" s="43"/>
      <c r="EQ129" s="43"/>
      <c r="ER129" s="43"/>
      <c r="ES129" s="43"/>
      <c r="ET129" s="43"/>
      <c r="EU129" s="43"/>
      <c r="EV129" s="43"/>
      <c r="EW129" s="43"/>
      <c r="EX129" s="43"/>
      <c r="EY129" s="43"/>
      <c r="EZ129" s="43"/>
      <c r="FA129" s="43"/>
      <c r="FB129" s="43"/>
      <c r="FC129" s="43"/>
      <c r="FD129" s="43"/>
      <c r="FE129" s="43"/>
      <c r="FF129" s="43"/>
      <c r="FG129" s="43"/>
      <c r="FH129" s="43"/>
      <c r="FI129" s="43"/>
      <c r="FJ129" s="43"/>
      <c r="FK129" s="43"/>
      <c r="FL129" s="43"/>
    </row>
    <row r="130" spans="2:16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3"/>
      <c r="CS130" s="43"/>
      <c r="CT130" s="43"/>
      <c r="CU130" s="43"/>
      <c r="CV130" s="43"/>
      <c r="CW130" s="43"/>
      <c r="CX130" s="43"/>
      <c r="CY130" s="43"/>
      <c r="CZ130" s="43"/>
      <c r="DA130" s="43"/>
      <c r="DB130" s="43"/>
      <c r="DC130" s="43"/>
      <c r="DD130" s="43"/>
      <c r="DE130" s="43"/>
      <c r="DF130" s="43"/>
      <c r="DG130" s="43"/>
      <c r="DH130" s="43"/>
      <c r="DI130" s="43"/>
      <c r="DJ130" s="43"/>
      <c r="DK130" s="43"/>
      <c r="DL130" s="43"/>
      <c r="DM130" s="43"/>
      <c r="DN130" s="43"/>
      <c r="DO130" s="43"/>
      <c r="DP130" s="43"/>
      <c r="DQ130" s="43"/>
      <c r="DR130" s="43"/>
      <c r="DS130" s="43"/>
      <c r="DT130" s="43"/>
      <c r="DU130" s="43"/>
      <c r="DV130" s="43"/>
      <c r="DW130" s="43"/>
      <c r="DX130" s="43"/>
      <c r="DY130" s="43"/>
      <c r="DZ130" s="43"/>
      <c r="EA130" s="43"/>
      <c r="EB130" s="43"/>
      <c r="EC130" s="43"/>
      <c r="ED130" s="43"/>
      <c r="EE130" s="43"/>
      <c r="EF130" s="43"/>
      <c r="EG130" s="43"/>
      <c r="EH130" s="43"/>
      <c r="EI130" s="43"/>
      <c r="EJ130" s="43"/>
      <c r="EK130" s="43"/>
      <c r="EL130" s="43"/>
      <c r="EM130" s="43"/>
      <c r="EN130" s="43"/>
      <c r="EO130" s="43"/>
      <c r="EP130" s="43"/>
      <c r="EQ130" s="43"/>
      <c r="ER130" s="43"/>
      <c r="ES130" s="43"/>
      <c r="ET130" s="43"/>
      <c r="EU130" s="43"/>
      <c r="EV130" s="43"/>
      <c r="EW130" s="43"/>
      <c r="EX130" s="43"/>
      <c r="EY130" s="43"/>
      <c r="EZ130" s="43"/>
      <c r="FA130" s="43"/>
      <c r="FB130" s="43"/>
      <c r="FC130" s="43"/>
      <c r="FD130" s="43"/>
      <c r="FE130" s="43"/>
      <c r="FF130" s="43"/>
      <c r="FG130" s="43"/>
      <c r="FH130" s="43"/>
      <c r="FI130" s="43"/>
      <c r="FJ130" s="43"/>
      <c r="FK130" s="43"/>
      <c r="FL130" s="43"/>
    </row>
    <row r="131" spans="2:16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  <c r="EL131" s="43"/>
      <c r="EM131" s="43"/>
      <c r="EN131" s="43"/>
      <c r="EO131" s="43"/>
      <c r="EP131" s="43"/>
      <c r="EQ131" s="43"/>
      <c r="ER131" s="43"/>
      <c r="ES131" s="43"/>
      <c r="ET131" s="43"/>
      <c r="EU131" s="43"/>
      <c r="EV131" s="43"/>
      <c r="EW131" s="43"/>
      <c r="EX131" s="43"/>
      <c r="EY131" s="43"/>
      <c r="EZ131" s="43"/>
      <c r="FA131" s="43"/>
      <c r="FB131" s="43"/>
      <c r="FC131" s="43"/>
      <c r="FD131" s="43"/>
      <c r="FE131" s="43"/>
      <c r="FF131" s="43"/>
      <c r="FG131" s="43"/>
      <c r="FH131" s="43"/>
      <c r="FI131" s="43"/>
      <c r="FJ131" s="43"/>
      <c r="FK131" s="43"/>
      <c r="FL131" s="43"/>
    </row>
    <row r="132" spans="2:16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  <c r="EL132" s="43"/>
      <c r="EM132" s="43"/>
      <c r="EN132" s="43"/>
      <c r="EO132" s="43"/>
      <c r="EP132" s="43"/>
      <c r="EQ132" s="43"/>
      <c r="ER132" s="43"/>
      <c r="ES132" s="43"/>
      <c r="ET132" s="43"/>
      <c r="EU132" s="43"/>
      <c r="EV132" s="43"/>
      <c r="EW132" s="43"/>
      <c r="EX132" s="43"/>
      <c r="EY132" s="43"/>
      <c r="EZ132" s="43"/>
      <c r="FA132" s="43"/>
      <c r="FB132" s="43"/>
      <c r="FC132" s="43"/>
      <c r="FD132" s="43"/>
      <c r="FE132" s="43"/>
      <c r="FF132" s="43"/>
      <c r="FG132" s="43"/>
      <c r="FH132" s="43"/>
      <c r="FI132" s="43"/>
      <c r="FJ132" s="43"/>
      <c r="FK132" s="43"/>
      <c r="FL132" s="43"/>
    </row>
    <row r="133" spans="2:16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3"/>
      <c r="CS133" s="43"/>
      <c r="CT133" s="43"/>
      <c r="CU133" s="43"/>
      <c r="CV133" s="43"/>
      <c r="CW133" s="43"/>
      <c r="CX133" s="43"/>
      <c r="CY133" s="43"/>
      <c r="CZ133" s="43"/>
      <c r="DA133" s="43"/>
      <c r="DB133" s="43"/>
      <c r="DC133" s="43"/>
      <c r="DD133" s="43"/>
      <c r="DE133" s="43"/>
      <c r="DF133" s="43"/>
      <c r="DG133" s="43"/>
      <c r="DH133" s="43"/>
      <c r="DI133" s="43"/>
      <c r="DJ133" s="43"/>
      <c r="DK133" s="43"/>
      <c r="DL133" s="43"/>
      <c r="DM133" s="43"/>
      <c r="DN133" s="43"/>
      <c r="DO133" s="43"/>
      <c r="DP133" s="43"/>
      <c r="DQ133" s="43"/>
      <c r="DR133" s="43"/>
      <c r="DS133" s="43"/>
      <c r="DT133" s="43"/>
      <c r="DU133" s="43"/>
      <c r="DV133" s="43"/>
      <c r="DW133" s="43"/>
      <c r="DX133" s="43"/>
      <c r="DY133" s="43"/>
      <c r="DZ133" s="43"/>
      <c r="EA133" s="43"/>
      <c r="EB133" s="43"/>
      <c r="EC133" s="43"/>
      <c r="ED133" s="43"/>
      <c r="EE133" s="43"/>
      <c r="EF133" s="43"/>
      <c r="EG133" s="43"/>
      <c r="EH133" s="43"/>
      <c r="EI133" s="43"/>
      <c r="EJ133" s="43"/>
      <c r="EK133" s="43"/>
      <c r="EL133" s="43"/>
      <c r="EM133" s="43"/>
      <c r="EN133" s="43"/>
      <c r="EO133" s="43"/>
      <c r="EP133" s="43"/>
      <c r="EQ133" s="43"/>
      <c r="ER133" s="43"/>
      <c r="ES133" s="43"/>
      <c r="ET133" s="43"/>
      <c r="EU133" s="43"/>
      <c r="EV133" s="43"/>
      <c r="EW133" s="43"/>
      <c r="EX133" s="43"/>
      <c r="EY133" s="43"/>
      <c r="EZ133" s="43"/>
      <c r="FA133" s="43"/>
      <c r="FB133" s="43"/>
      <c r="FC133" s="43"/>
      <c r="FD133" s="43"/>
      <c r="FE133" s="43"/>
      <c r="FF133" s="43"/>
      <c r="FG133" s="43"/>
      <c r="FH133" s="43"/>
      <c r="FI133" s="43"/>
      <c r="FJ133" s="43"/>
      <c r="FK133" s="43"/>
      <c r="FL133" s="43"/>
    </row>
    <row r="134" spans="2:16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3"/>
      <c r="CS134" s="43"/>
      <c r="CT134" s="43"/>
      <c r="CU134" s="43"/>
      <c r="CV134" s="43"/>
      <c r="CW134" s="43"/>
      <c r="CX134" s="43"/>
      <c r="CY134" s="43"/>
      <c r="CZ134" s="43"/>
      <c r="DA134" s="43"/>
      <c r="DB134" s="43"/>
      <c r="DC134" s="43"/>
      <c r="DD134" s="43"/>
      <c r="DE134" s="43"/>
      <c r="DF134" s="43"/>
      <c r="DG134" s="43"/>
      <c r="DH134" s="43"/>
      <c r="DI134" s="43"/>
      <c r="DJ134" s="43"/>
      <c r="DK134" s="43"/>
      <c r="DL134" s="43"/>
      <c r="DM134" s="43"/>
      <c r="DN134" s="43"/>
      <c r="DO134" s="43"/>
      <c r="DP134" s="43"/>
      <c r="DQ134" s="43"/>
      <c r="DR134" s="43"/>
      <c r="DS134" s="43"/>
      <c r="DT134" s="43"/>
      <c r="DU134" s="43"/>
      <c r="DV134" s="43"/>
      <c r="DW134" s="43"/>
      <c r="DX134" s="43"/>
      <c r="DY134" s="43"/>
      <c r="DZ134" s="43"/>
      <c r="EA134" s="43"/>
      <c r="EB134" s="43"/>
      <c r="EC134" s="43"/>
      <c r="ED134" s="43"/>
      <c r="EE134" s="43"/>
      <c r="EF134" s="43"/>
      <c r="EG134" s="43"/>
      <c r="EH134" s="43"/>
      <c r="EI134" s="43"/>
      <c r="EJ134" s="43"/>
      <c r="EK134" s="43"/>
      <c r="EL134" s="43"/>
      <c r="EM134" s="43"/>
      <c r="EN134" s="43"/>
      <c r="EO134" s="43"/>
      <c r="EP134" s="43"/>
      <c r="EQ134" s="43"/>
      <c r="ER134" s="43"/>
      <c r="ES134" s="43"/>
      <c r="ET134" s="43"/>
      <c r="EU134" s="43"/>
      <c r="EV134" s="43"/>
      <c r="EW134" s="43"/>
      <c r="EX134" s="43"/>
      <c r="EY134" s="43"/>
      <c r="EZ134" s="43"/>
      <c r="FA134" s="43"/>
      <c r="FB134" s="43"/>
      <c r="FC134" s="43"/>
      <c r="FD134" s="43"/>
      <c r="FE134" s="43"/>
      <c r="FF134" s="43"/>
      <c r="FG134" s="43"/>
      <c r="FH134" s="43"/>
      <c r="FI134" s="43"/>
      <c r="FJ134" s="43"/>
      <c r="FK134" s="43"/>
      <c r="FL134" s="43"/>
    </row>
    <row r="135" spans="2:16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  <c r="EL135" s="43"/>
      <c r="EM135" s="43"/>
      <c r="EN135" s="43"/>
      <c r="EO135" s="43"/>
      <c r="EP135" s="43"/>
      <c r="EQ135" s="43"/>
      <c r="ER135" s="43"/>
      <c r="ES135" s="43"/>
      <c r="ET135" s="43"/>
      <c r="EU135" s="43"/>
      <c r="EV135" s="43"/>
      <c r="EW135" s="43"/>
      <c r="EX135" s="43"/>
      <c r="EY135" s="43"/>
      <c r="EZ135" s="43"/>
      <c r="FA135" s="43"/>
      <c r="FB135" s="43"/>
      <c r="FC135" s="43"/>
      <c r="FD135" s="43"/>
      <c r="FE135" s="43"/>
      <c r="FF135" s="43"/>
      <c r="FG135" s="43"/>
      <c r="FH135" s="43"/>
      <c r="FI135" s="43"/>
      <c r="FJ135" s="43"/>
      <c r="FK135" s="43"/>
      <c r="FL135" s="43"/>
    </row>
    <row r="136" spans="2:16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  <c r="EL136" s="43"/>
      <c r="EM136" s="43"/>
      <c r="EN136" s="43"/>
      <c r="EO136" s="43"/>
      <c r="EP136" s="43"/>
      <c r="EQ136" s="43"/>
      <c r="ER136" s="43"/>
      <c r="ES136" s="43"/>
      <c r="ET136" s="43"/>
      <c r="EU136" s="43"/>
      <c r="EV136" s="43"/>
      <c r="EW136" s="43"/>
      <c r="EX136" s="43"/>
      <c r="EY136" s="43"/>
      <c r="EZ136" s="43"/>
      <c r="FA136" s="43"/>
      <c r="FB136" s="43"/>
      <c r="FC136" s="43"/>
      <c r="FD136" s="43"/>
      <c r="FE136" s="43"/>
      <c r="FF136" s="43"/>
      <c r="FG136" s="43"/>
      <c r="FH136" s="43"/>
      <c r="FI136" s="43"/>
      <c r="FJ136" s="43"/>
      <c r="FK136" s="43"/>
      <c r="FL136" s="43"/>
    </row>
    <row r="137" spans="2:16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  <c r="EL137" s="43"/>
      <c r="EM137" s="43"/>
      <c r="EN137" s="43"/>
      <c r="EO137" s="43"/>
      <c r="EP137" s="43"/>
      <c r="EQ137" s="43"/>
      <c r="ER137" s="43"/>
      <c r="ES137" s="43"/>
      <c r="ET137" s="43"/>
      <c r="EU137" s="43"/>
      <c r="EV137" s="43"/>
      <c r="EW137" s="43"/>
      <c r="EX137" s="43"/>
      <c r="EY137" s="43"/>
      <c r="EZ137" s="43"/>
      <c r="FA137" s="43"/>
      <c r="FB137" s="43"/>
      <c r="FC137" s="43"/>
      <c r="FD137" s="43"/>
      <c r="FE137" s="43"/>
      <c r="FF137" s="43"/>
      <c r="FG137" s="43"/>
      <c r="FH137" s="43"/>
      <c r="FI137" s="43"/>
      <c r="FJ137" s="43"/>
      <c r="FK137" s="43"/>
      <c r="FL137" s="43"/>
    </row>
    <row r="138" spans="2:16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3"/>
      <c r="CS138" s="43"/>
      <c r="CT138" s="43"/>
      <c r="CU138" s="43"/>
      <c r="CV138" s="43"/>
      <c r="CW138" s="43"/>
      <c r="CX138" s="43"/>
      <c r="CY138" s="43"/>
      <c r="CZ138" s="43"/>
      <c r="DA138" s="43"/>
      <c r="DB138" s="43"/>
      <c r="DC138" s="43"/>
      <c r="DD138" s="43"/>
      <c r="DE138" s="43"/>
      <c r="DF138" s="43"/>
      <c r="DG138" s="43"/>
      <c r="DH138" s="43"/>
      <c r="DI138" s="43"/>
      <c r="DJ138" s="43"/>
      <c r="DK138" s="43"/>
      <c r="DL138" s="43"/>
      <c r="DM138" s="43"/>
      <c r="DN138" s="43"/>
      <c r="DO138" s="43"/>
      <c r="DP138" s="43"/>
      <c r="DQ138" s="43"/>
      <c r="DR138" s="43"/>
      <c r="DS138" s="43"/>
      <c r="DT138" s="43"/>
      <c r="DU138" s="43"/>
      <c r="DV138" s="43"/>
      <c r="DW138" s="43"/>
      <c r="DX138" s="43"/>
      <c r="DY138" s="43"/>
      <c r="DZ138" s="43"/>
      <c r="EA138" s="43"/>
      <c r="EB138" s="43"/>
      <c r="EC138" s="43"/>
      <c r="ED138" s="43"/>
      <c r="EE138" s="43"/>
      <c r="EF138" s="43"/>
      <c r="EG138" s="43"/>
      <c r="EH138" s="43"/>
      <c r="EI138" s="43"/>
      <c r="EJ138" s="43"/>
      <c r="EK138" s="43"/>
      <c r="EL138" s="43"/>
      <c r="EM138" s="43"/>
      <c r="EN138" s="43"/>
      <c r="EO138" s="43"/>
      <c r="EP138" s="43"/>
      <c r="EQ138" s="43"/>
      <c r="ER138" s="43"/>
      <c r="ES138" s="43"/>
      <c r="ET138" s="43"/>
      <c r="EU138" s="43"/>
      <c r="EV138" s="43"/>
      <c r="EW138" s="43"/>
      <c r="EX138" s="43"/>
      <c r="EY138" s="43"/>
      <c r="EZ138" s="43"/>
      <c r="FA138" s="43"/>
      <c r="FB138" s="43"/>
      <c r="FC138" s="43"/>
      <c r="FD138" s="43"/>
      <c r="FE138" s="43"/>
      <c r="FF138" s="43"/>
      <c r="FG138" s="43"/>
      <c r="FH138" s="43"/>
      <c r="FI138" s="43"/>
      <c r="FJ138" s="43"/>
      <c r="FK138" s="43"/>
      <c r="FL138" s="43"/>
    </row>
    <row r="139" spans="2:16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</row>
    <row r="140" spans="2:16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3"/>
      <c r="CS140" s="43"/>
      <c r="CT140" s="43"/>
      <c r="CU140" s="43"/>
      <c r="CV140" s="43"/>
      <c r="CW140" s="43"/>
      <c r="CX140" s="43"/>
      <c r="CY140" s="43"/>
      <c r="CZ140" s="43"/>
      <c r="DA140" s="43"/>
      <c r="DB140" s="43"/>
      <c r="DC140" s="43"/>
      <c r="DD140" s="43"/>
      <c r="DE140" s="43"/>
      <c r="DF140" s="43"/>
      <c r="DG140" s="43"/>
      <c r="DH140" s="43"/>
      <c r="DI140" s="43"/>
      <c r="DJ140" s="43"/>
      <c r="DK140" s="43"/>
      <c r="DL140" s="43"/>
      <c r="DM140" s="43"/>
      <c r="DN140" s="43"/>
      <c r="DO140" s="43"/>
      <c r="DP140" s="43"/>
      <c r="DQ140" s="43"/>
      <c r="DR140" s="43"/>
      <c r="DS140" s="43"/>
      <c r="DT140" s="43"/>
      <c r="DU140" s="43"/>
      <c r="DV140" s="43"/>
      <c r="DW140" s="43"/>
      <c r="DX140" s="43"/>
      <c r="DY140" s="43"/>
      <c r="DZ140" s="43"/>
      <c r="EA140" s="43"/>
      <c r="EB140" s="43"/>
      <c r="EC140" s="43"/>
      <c r="ED140" s="43"/>
      <c r="EE140" s="43"/>
      <c r="EF140" s="43"/>
      <c r="EG140" s="43"/>
      <c r="EH140" s="43"/>
      <c r="EI140" s="43"/>
      <c r="EJ140" s="43"/>
      <c r="EK140" s="43"/>
      <c r="EL140" s="43"/>
      <c r="EM140" s="43"/>
      <c r="EN140" s="43"/>
      <c r="EO140" s="43"/>
      <c r="EP140" s="43"/>
      <c r="EQ140" s="43"/>
      <c r="ER140" s="43"/>
      <c r="ES140" s="43"/>
      <c r="ET140" s="43"/>
      <c r="EU140" s="43"/>
      <c r="EV140" s="43"/>
      <c r="EW140" s="43"/>
      <c r="EX140" s="43"/>
      <c r="EY140" s="43"/>
      <c r="EZ140" s="43"/>
      <c r="FA140" s="43"/>
      <c r="FB140" s="43"/>
      <c r="FC140" s="43"/>
      <c r="FD140" s="43"/>
      <c r="FE140" s="43"/>
      <c r="FF140" s="43"/>
      <c r="FG140" s="43"/>
      <c r="FH140" s="43"/>
      <c r="FI140" s="43"/>
      <c r="FJ140" s="43"/>
      <c r="FK140" s="43"/>
      <c r="FL140" s="43"/>
    </row>
    <row r="141" spans="2:16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3"/>
      <c r="CS141" s="43"/>
      <c r="CT141" s="43"/>
      <c r="CU141" s="43"/>
      <c r="CV141" s="43"/>
      <c r="CW141" s="43"/>
      <c r="CX141" s="43"/>
      <c r="CY141" s="43"/>
      <c r="CZ141" s="43"/>
      <c r="DA141" s="43"/>
      <c r="DB141" s="43"/>
      <c r="DC141" s="43"/>
      <c r="DD141" s="43"/>
      <c r="DE141" s="43"/>
      <c r="DF141" s="43"/>
      <c r="DG141" s="43"/>
      <c r="DH141" s="43"/>
      <c r="DI141" s="43"/>
      <c r="DJ141" s="43"/>
      <c r="DK141" s="43"/>
      <c r="DL141" s="43"/>
      <c r="DM141" s="43"/>
      <c r="DN141" s="43"/>
      <c r="DO141" s="43"/>
      <c r="DP141" s="43"/>
      <c r="DQ141" s="43"/>
      <c r="DR141" s="43"/>
      <c r="DS141" s="43"/>
      <c r="DT141" s="43"/>
      <c r="DU141" s="43"/>
      <c r="DV141" s="43"/>
      <c r="DW141" s="43"/>
      <c r="DX141" s="43"/>
      <c r="DY141" s="43"/>
      <c r="DZ141" s="43"/>
      <c r="EA141" s="43"/>
      <c r="EB141" s="43"/>
      <c r="EC141" s="43"/>
      <c r="ED141" s="43"/>
      <c r="EE141" s="43"/>
      <c r="EF141" s="43"/>
      <c r="EG141" s="43"/>
      <c r="EH141" s="43"/>
      <c r="EI141" s="43"/>
      <c r="EJ141" s="43"/>
      <c r="EK141" s="43"/>
      <c r="EL141" s="43"/>
      <c r="EM141" s="43"/>
      <c r="EN141" s="43"/>
      <c r="EO141" s="43"/>
      <c r="EP141" s="43"/>
      <c r="EQ141" s="43"/>
      <c r="ER141" s="43"/>
      <c r="ES141" s="43"/>
      <c r="ET141" s="43"/>
      <c r="EU141" s="43"/>
      <c r="EV141" s="43"/>
      <c r="EW141" s="43"/>
      <c r="EX141" s="43"/>
      <c r="EY141" s="43"/>
      <c r="EZ141" s="43"/>
      <c r="FA141" s="43"/>
      <c r="FB141" s="43"/>
      <c r="FC141" s="43"/>
      <c r="FD141" s="43"/>
      <c r="FE141" s="43"/>
      <c r="FF141" s="43"/>
      <c r="FG141" s="43"/>
      <c r="FH141" s="43"/>
      <c r="FI141" s="43"/>
      <c r="FJ141" s="43"/>
      <c r="FK141" s="43"/>
      <c r="FL141" s="43"/>
    </row>
    <row r="142" spans="2:16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3"/>
      <c r="CS142" s="43"/>
      <c r="CT142" s="43"/>
      <c r="CU142" s="43"/>
      <c r="CV142" s="43"/>
      <c r="CW142" s="43"/>
      <c r="CX142" s="43"/>
      <c r="CY142" s="43"/>
      <c r="CZ142" s="43"/>
      <c r="DA142" s="43"/>
      <c r="DB142" s="43"/>
      <c r="DC142" s="43"/>
      <c r="DD142" s="43"/>
      <c r="DE142" s="43"/>
      <c r="DF142" s="43"/>
      <c r="DG142" s="43"/>
      <c r="DH142" s="43"/>
      <c r="DI142" s="43"/>
      <c r="DJ142" s="43"/>
      <c r="DK142" s="43"/>
      <c r="DL142" s="43"/>
      <c r="DM142" s="43"/>
      <c r="DN142" s="43"/>
      <c r="DO142" s="43"/>
      <c r="DP142" s="43"/>
      <c r="DQ142" s="43"/>
      <c r="DR142" s="43"/>
      <c r="DS142" s="43"/>
      <c r="DT142" s="43"/>
      <c r="DU142" s="43"/>
      <c r="DV142" s="43"/>
      <c r="DW142" s="43"/>
      <c r="DX142" s="43"/>
      <c r="DY142" s="43"/>
      <c r="DZ142" s="43"/>
      <c r="EA142" s="43"/>
      <c r="EB142" s="43"/>
      <c r="EC142" s="43"/>
      <c r="ED142" s="43"/>
      <c r="EE142" s="43"/>
      <c r="EF142" s="43"/>
      <c r="EG142" s="43"/>
      <c r="EH142" s="43"/>
      <c r="EI142" s="43"/>
      <c r="EJ142" s="43"/>
      <c r="EK142" s="43"/>
      <c r="EL142" s="43"/>
      <c r="EM142" s="43"/>
      <c r="EN142" s="43"/>
      <c r="EO142" s="43"/>
      <c r="EP142" s="43"/>
      <c r="EQ142" s="43"/>
      <c r="ER142" s="43"/>
      <c r="ES142" s="43"/>
      <c r="ET142" s="43"/>
      <c r="EU142" s="43"/>
      <c r="EV142" s="43"/>
      <c r="EW142" s="43"/>
      <c r="EX142" s="43"/>
      <c r="EY142" s="43"/>
      <c r="EZ142" s="43"/>
      <c r="FA142" s="43"/>
      <c r="FB142" s="43"/>
      <c r="FC142" s="43"/>
      <c r="FD142" s="43"/>
      <c r="FE142" s="43"/>
      <c r="FF142" s="43"/>
      <c r="FG142" s="43"/>
      <c r="FH142" s="43"/>
      <c r="FI142" s="43"/>
      <c r="FJ142" s="43"/>
      <c r="FK142" s="43"/>
      <c r="FL142" s="43"/>
    </row>
    <row r="143" spans="2:16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3"/>
      <c r="CS143" s="43"/>
      <c r="CT143" s="43"/>
      <c r="CU143" s="43"/>
      <c r="CV143" s="43"/>
      <c r="CW143" s="43"/>
      <c r="CX143" s="43"/>
      <c r="CY143" s="43"/>
      <c r="CZ143" s="43"/>
      <c r="DA143" s="43"/>
      <c r="DB143" s="43"/>
      <c r="DC143" s="43"/>
      <c r="DD143" s="43"/>
      <c r="DE143" s="43"/>
      <c r="DF143" s="43"/>
      <c r="DG143" s="43"/>
      <c r="DH143" s="43"/>
      <c r="DI143" s="43"/>
      <c r="DJ143" s="43"/>
      <c r="DK143" s="43"/>
      <c r="DL143" s="43"/>
      <c r="DM143" s="43"/>
      <c r="DN143" s="43"/>
      <c r="DO143" s="43"/>
      <c r="DP143" s="43"/>
      <c r="DQ143" s="43"/>
      <c r="DR143" s="43"/>
      <c r="DS143" s="43"/>
      <c r="DT143" s="43"/>
      <c r="DU143" s="43"/>
      <c r="DV143" s="43"/>
      <c r="DW143" s="43"/>
      <c r="DX143" s="43"/>
      <c r="DY143" s="43"/>
      <c r="DZ143" s="43"/>
      <c r="EA143" s="43"/>
      <c r="EB143" s="43"/>
      <c r="EC143" s="43"/>
      <c r="ED143" s="43"/>
      <c r="EE143" s="43"/>
      <c r="EF143" s="43"/>
      <c r="EG143" s="43"/>
      <c r="EH143" s="43"/>
      <c r="EI143" s="43"/>
      <c r="EJ143" s="43"/>
      <c r="EK143" s="43"/>
      <c r="EL143" s="43"/>
      <c r="EM143" s="43"/>
      <c r="EN143" s="43"/>
      <c r="EO143" s="43"/>
      <c r="EP143" s="43"/>
      <c r="EQ143" s="43"/>
      <c r="ER143" s="43"/>
      <c r="ES143" s="43"/>
      <c r="ET143" s="43"/>
      <c r="EU143" s="43"/>
      <c r="EV143" s="43"/>
      <c r="EW143" s="43"/>
      <c r="EX143" s="43"/>
      <c r="EY143" s="43"/>
      <c r="EZ143" s="43"/>
      <c r="FA143" s="43"/>
      <c r="FB143" s="43"/>
      <c r="FC143" s="43"/>
      <c r="FD143" s="43"/>
      <c r="FE143" s="43"/>
      <c r="FF143" s="43"/>
      <c r="FG143" s="43"/>
      <c r="FH143" s="43"/>
      <c r="FI143" s="43"/>
      <c r="FJ143" s="43"/>
      <c r="FK143" s="43"/>
      <c r="FL143" s="43"/>
    </row>
    <row r="144" spans="2:16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3"/>
      <c r="CS144" s="43"/>
      <c r="CT144" s="43"/>
      <c r="CU144" s="43"/>
      <c r="CV144" s="43"/>
      <c r="CW144" s="43"/>
      <c r="CX144" s="43"/>
      <c r="CY144" s="43"/>
      <c r="CZ144" s="43"/>
      <c r="DA144" s="43"/>
      <c r="DB144" s="43"/>
      <c r="DC144" s="43"/>
      <c r="DD144" s="43"/>
      <c r="DE144" s="43"/>
      <c r="DF144" s="43"/>
      <c r="DG144" s="43"/>
      <c r="DH144" s="43"/>
      <c r="DI144" s="43"/>
      <c r="DJ144" s="43"/>
      <c r="DK144" s="43"/>
      <c r="DL144" s="43"/>
      <c r="DM144" s="43"/>
      <c r="DN144" s="43"/>
      <c r="DO144" s="43"/>
      <c r="DP144" s="43"/>
      <c r="DQ144" s="43"/>
      <c r="DR144" s="43"/>
      <c r="DS144" s="43"/>
      <c r="DT144" s="43"/>
      <c r="DU144" s="43"/>
      <c r="DV144" s="43"/>
      <c r="DW144" s="43"/>
      <c r="DX144" s="43"/>
      <c r="DY144" s="43"/>
      <c r="DZ144" s="43"/>
      <c r="EA144" s="43"/>
      <c r="EB144" s="43"/>
      <c r="EC144" s="43"/>
      <c r="ED144" s="43"/>
      <c r="EE144" s="43"/>
      <c r="EF144" s="43"/>
      <c r="EG144" s="43"/>
      <c r="EH144" s="43"/>
      <c r="EI144" s="43"/>
      <c r="EJ144" s="43"/>
      <c r="EK144" s="43"/>
      <c r="EL144" s="43"/>
      <c r="EM144" s="43"/>
      <c r="EN144" s="43"/>
      <c r="EO144" s="43"/>
      <c r="EP144" s="43"/>
      <c r="EQ144" s="43"/>
      <c r="ER144" s="43"/>
      <c r="ES144" s="43"/>
      <c r="ET144" s="43"/>
      <c r="EU144" s="43"/>
      <c r="EV144" s="43"/>
      <c r="EW144" s="43"/>
      <c r="EX144" s="43"/>
      <c r="EY144" s="43"/>
      <c r="EZ144" s="43"/>
      <c r="FA144" s="43"/>
      <c r="FB144" s="43"/>
      <c r="FC144" s="43"/>
      <c r="FD144" s="43"/>
      <c r="FE144" s="43"/>
      <c r="FF144" s="43"/>
      <c r="FG144" s="43"/>
      <c r="FH144" s="43"/>
      <c r="FI144" s="43"/>
      <c r="FJ144" s="43"/>
      <c r="FK144" s="43"/>
      <c r="FL144" s="43"/>
    </row>
    <row r="145" spans="2:16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  <c r="DF145" s="43"/>
      <c r="DG145" s="43"/>
      <c r="DH145" s="43"/>
      <c r="DI145" s="43"/>
      <c r="DJ145" s="43"/>
      <c r="DK145" s="43"/>
      <c r="DL145" s="43"/>
      <c r="DM145" s="43"/>
      <c r="DN145" s="43"/>
      <c r="DO145" s="43"/>
      <c r="DP145" s="43"/>
      <c r="DQ145" s="43"/>
      <c r="DR145" s="43"/>
      <c r="DS145" s="43"/>
      <c r="DT145" s="43"/>
      <c r="DU145" s="43"/>
      <c r="DV145" s="43"/>
      <c r="DW145" s="43"/>
      <c r="DX145" s="43"/>
      <c r="DY145" s="43"/>
      <c r="DZ145" s="43"/>
      <c r="EA145" s="43"/>
      <c r="EB145" s="43"/>
      <c r="EC145" s="43"/>
      <c r="ED145" s="43"/>
      <c r="EE145" s="43"/>
      <c r="EF145" s="43"/>
      <c r="EG145" s="43"/>
      <c r="EH145" s="43"/>
      <c r="EI145" s="43"/>
      <c r="EJ145" s="43"/>
      <c r="EK145" s="43"/>
      <c r="EL145" s="43"/>
      <c r="EM145" s="43"/>
      <c r="EN145" s="43"/>
      <c r="EO145" s="43"/>
      <c r="EP145" s="43"/>
      <c r="EQ145" s="43"/>
      <c r="ER145" s="43"/>
      <c r="ES145" s="43"/>
      <c r="ET145" s="43"/>
      <c r="EU145" s="43"/>
      <c r="EV145" s="43"/>
      <c r="EW145" s="43"/>
      <c r="EX145" s="43"/>
      <c r="EY145" s="43"/>
      <c r="EZ145" s="43"/>
      <c r="FA145" s="43"/>
      <c r="FB145" s="43"/>
      <c r="FC145" s="43"/>
      <c r="FD145" s="43"/>
      <c r="FE145" s="43"/>
      <c r="FF145" s="43"/>
      <c r="FG145" s="43"/>
      <c r="FH145" s="43"/>
      <c r="FI145" s="43"/>
      <c r="FJ145" s="43"/>
      <c r="FK145" s="43"/>
      <c r="FL145" s="43"/>
    </row>
    <row r="146" spans="2:16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  <c r="DF146" s="43"/>
      <c r="DG146" s="43"/>
      <c r="DH146" s="43"/>
      <c r="DI146" s="43"/>
      <c r="DJ146" s="43"/>
      <c r="DK146" s="43"/>
      <c r="DL146" s="43"/>
      <c r="DM146" s="43"/>
      <c r="DN146" s="43"/>
      <c r="DO146" s="43"/>
      <c r="DP146" s="43"/>
      <c r="DQ146" s="43"/>
      <c r="DR146" s="43"/>
      <c r="DS146" s="43"/>
      <c r="DT146" s="43"/>
      <c r="DU146" s="43"/>
      <c r="DV146" s="43"/>
      <c r="DW146" s="43"/>
      <c r="DX146" s="43"/>
      <c r="DY146" s="43"/>
      <c r="DZ146" s="43"/>
      <c r="EA146" s="43"/>
      <c r="EB146" s="43"/>
      <c r="EC146" s="43"/>
      <c r="ED146" s="43"/>
      <c r="EE146" s="43"/>
      <c r="EF146" s="43"/>
      <c r="EG146" s="43"/>
      <c r="EH146" s="43"/>
      <c r="EI146" s="43"/>
      <c r="EJ146" s="43"/>
      <c r="EK146" s="43"/>
      <c r="EL146" s="43"/>
      <c r="EM146" s="43"/>
      <c r="EN146" s="43"/>
      <c r="EO146" s="43"/>
      <c r="EP146" s="43"/>
      <c r="EQ146" s="43"/>
      <c r="ER146" s="43"/>
      <c r="ES146" s="43"/>
      <c r="ET146" s="43"/>
      <c r="EU146" s="43"/>
      <c r="EV146" s="43"/>
      <c r="EW146" s="43"/>
      <c r="EX146" s="43"/>
      <c r="EY146" s="43"/>
      <c r="EZ146" s="43"/>
      <c r="FA146" s="43"/>
      <c r="FB146" s="43"/>
      <c r="FC146" s="43"/>
      <c r="FD146" s="43"/>
      <c r="FE146" s="43"/>
      <c r="FF146" s="43"/>
      <c r="FG146" s="43"/>
      <c r="FH146" s="43"/>
      <c r="FI146" s="43"/>
      <c r="FJ146" s="43"/>
      <c r="FK146" s="43"/>
      <c r="FL146" s="43"/>
    </row>
    <row r="147" spans="2:16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3"/>
      <c r="CS147" s="43"/>
      <c r="CT147" s="43"/>
      <c r="CU147" s="43"/>
      <c r="CV147" s="43"/>
      <c r="CW147" s="43"/>
      <c r="CX147" s="43"/>
      <c r="CY147" s="43"/>
      <c r="CZ147" s="43"/>
      <c r="DA147" s="43"/>
      <c r="DB147" s="43"/>
      <c r="DC147" s="43"/>
      <c r="DD147" s="43"/>
      <c r="DE147" s="43"/>
      <c r="DF147" s="43"/>
      <c r="DG147" s="43"/>
      <c r="DH147" s="43"/>
      <c r="DI147" s="43"/>
      <c r="DJ147" s="43"/>
      <c r="DK147" s="43"/>
      <c r="DL147" s="43"/>
      <c r="DM147" s="43"/>
      <c r="DN147" s="43"/>
      <c r="DO147" s="43"/>
      <c r="DP147" s="43"/>
      <c r="DQ147" s="43"/>
      <c r="DR147" s="43"/>
      <c r="DS147" s="43"/>
      <c r="DT147" s="43"/>
      <c r="DU147" s="43"/>
      <c r="DV147" s="43"/>
      <c r="DW147" s="43"/>
      <c r="DX147" s="43"/>
      <c r="DY147" s="43"/>
      <c r="DZ147" s="43"/>
      <c r="EA147" s="43"/>
      <c r="EB147" s="43"/>
      <c r="EC147" s="43"/>
      <c r="ED147" s="43"/>
      <c r="EE147" s="43"/>
      <c r="EF147" s="43"/>
      <c r="EG147" s="43"/>
      <c r="EH147" s="43"/>
      <c r="EI147" s="43"/>
      <c r="EJ147" s="43"/>
      <c r="EK147" s="43"/>
      <c r="EL147" s="43"/>
      <c r="EM147" s="43"/>
      <c r="EN147" s="43"/>
      <c r="EO147" s="43"/>
      <c r="EP147" s="43"/>
      <c r="EQ147" s="43"/>
      <c r="ER147" s="43"/>
      <c r="ES147" s="43"/>
      <c r="ET147" s="43"/>
      <c r="EU147" s="43"/>
      <c r="EV147" s="43"/>
      <c r="EW147" s="43"/>
      <c r="EX147" s="43"/>
      <c r="EY147" s="43"/>
      <c r="EZ147" s="43"/>
      <c r="FA147" s="43"/>
      <c r="FB147" s="43"/>
      <c r="FC147" s="43"/>
      <c r="FD147" s="43"/>
      <c r="FE147" s="43"/>
      <c r="FF147" s="43"/>
      <c r="FG147" s="43"/>
      <c r="FH147" s="43"/>
      <c r="FI147" s="43"/>
      <c r="FJ147" s="43"/>
      <c r="FK147" s="43"/>
      <c r="FL147" s="43"/>
    </row>
    <row r="148" spans="2:16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  <c r="DF148" s="43"/>
      <c r="DG148" s="43"/>
      <c r="DH148" s="43"/>
      <c r="DI148" s="43"/>
      <c r="DJ148" s="43"/>
      <c r="DK148" s="43"/>
      <c r="DL148" s="43"/>
      <c r="DM148" s="43"/>
      <c r="DN148" s="43"/>
      <c r="DO148" s="43"/>
      <c r="DP148" s="43"/>
      <c r="DQ148" s="43"/>
      <c r="DR148" s="43"/>
      <c r="DS148" s="43"/>
      <c r="DT148" s="43"/>
      <c r="DU148" s="43"/>
      <c r="DV148" s="43"/>
      <c r="DW148" s="43"/>
      <c r="DX148" s="43"/>
      <c r="DY148" s="43"/>
      <c r="DZ148" s="43"/>
      <c r="EA148" s="43"/>
      <c r="EB148" s="43"/>
      <c r="EC148" s="43"/>
      <c r="ED148" s="43"/>
      <c r="EE148" s="43"/>
      <c r="EF148" s="43"/>
      <c r="EG148" s="43"/>
      <c r="EH148" s="43"/>
      <c r="EI148" s="43"/>
      <c r="EJ148" s="43"/>
      <c r="EK148" s="43"/>
      <c r="EL148" s="43"/>
      <c r="EM148" s="43"/>
      <c r="EN148" s="43"/>
      <c r="EO148" s="43"/>
      <c r="EP148" s="43"/>
      <c r="EQ148" s="43"/>
      <c r="ER148" s="43"/>
      <c r="ES148" s="43"/>
      <c r="ET148" s="43"/>
      <c r="EU148" s="43"/>
      <c r="EV148" s="43"/>
      <c r="EW148" s="43"/>
      <c r="EX148" s="43"/>
      <c r="EY148" s="43"/>
      <c r="EZ148" s="43"/>
      <c r="FA148" s="43"/>
      <c r="FB148" s="43"/>
      <c r="FC148" s="43"/>
      <c r="FD148" s="43"/>
      <c r="FE148" s="43"/>
      <c r="FF148" s="43"/>
      <c r="FG148" s="43"/>
      <c r="FH148" s="43"/>
      <c r="FI148" s="43"/>
      <c r="FJ148" s="43"/>
      <c r="FK148" s="43"/>
      <c r="FL148" s="43"/>
    </row>
    <row r="149" spans="2:16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  <c r="DF149" s="43"/>
      <c r="DG149" s="43"/>
      <c r="DH149" s="43"/>
      <c r="DI149" s="43"/>
      <c r="DJ149" s="43"/>
      <c r="DK149" s="43"/>
      <c r="DL149" s="43"/>
      <c r="DM149" s="43"/>
      <c r="DN149" s="43"/>
      <c r="DO149" s="43"/>
      <c r="DP149" s="43"/>
      <c r="DQ149" s="43"/>
      <c r="DR149" s="43"/>
      <c r="DS149" s="43"/>
      <c r="DT149" s="43"/>
      <c r="DU149" s="43"/>
      <c r="DV149" s="43"/>
      <c r="DW149" s="43"/>
      <c r="DX149" s="43"/>
      <c r="DY149" s="43"/>
      <c r="DZ149" s="43"/>
      <c r="EA149" s="43"/>
      <c r="EB149" s="43"/>
      <c r="EC149" s="43"/>
      <c r="ED149" s="43"/>
      <c r="EE149" s="43"/>
      <c r="EF149" s="43"/>
      <c r="EG149" s="43"/>
      <c r="EH149" s="43"/>
      <c r="EI149" s="43"/>
      <c r="EJ149" s="43"/>
      <c r="EK149" s="43"/>
      <c r="EL149" s="43"/>
      <c r="EM149" s="43"/>
      <c r="EN149" s="43"/>
      <c r="EO149" s="43"/>
      <c r="EP149" s="43"/>
      <c r="EQ149" s="43"/>
      <c r="ER149" s="43"/>
      <c r="ES149" s="43"/>
      <c r="ET149" s="43"/>
      <c r="EU149" s="43"/>
      <c r="EV149" s="43"/>
      <c r="EW149" s="43"/>
      <c r="EX149" s="43"/>
      <c r="EY149" s="43"/>
      <c r="EZ149" s="43"/>
      <c r="FA149" s="43"/>
      <c r="FB149" s="43"/>
      <c r="FC149" s="43"/>
      <c r="FD149" s="43"/>
      <c r="FE149" s="43"/>
      <c r="FF149" s="43"/>
      <c r="FG149" s="43"/>
      <c r="FH149" s="43"/>
      <c r="FI149" s="43"/>
      <c r="FJ149" s="43"/>
      <c r="FK149" s="43"/>
      <c r="FL149" s="43"/>
    </row>
    <row r="150" spans="2:16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  <c r="DF150" s="43"/>
      <c r="DG150" s="43"/>
      <c r="DH150" s="43"/>
      <c r="DI150" s="43"/>
      <c r="DJ150" s="43"/>
      <c r="DK150" s="43"/>
      <c r="DL150" s="43"/>
      <c r="DM150" s="43"/>
      <c r="DN150" s="43"/>
      <c r="DO150" s="43"/>
      <c r="DP150" s="43"/>
      <c r="DQ150" s="43"/>
      <c r="DR150" s="43"/>
      <c r="DS150" s="43"/>
      <c r="DT150" s="43"/>
      <c r="DU150" s="43"/>
      <c r="DV150" s="43"/>
      <c r="DW150" s="43"/>
      <c r="DX150" s="43"/>
      <c r="DY150" s="43"/>
      <c r="DZ150" s="43"/>
      <c r="EA150" s="43"/>
      <c r="EB150" s="43"/>
      <c r="EC150" s="43"/>
      <c r="ED150" s="43"/>
      <c r="EE150" s="43"/>
      <c r="EF150" s="43"/>
      <c r="EG150" s="43"/>
      <c r="EH150" s="43"/>
      <c r="EI150" s="43"/>
      <c r="EJ150" s="43"/>
      <c r="EK150" s="43"/>
      <c r="EL150" s="43"/>
      <c r="EM150" s="43"/>
      <c r="EN150" s="43"/>
      <c r="EO150" s="43"/>
      <c r="EP150" s="43"/>
      <c r="EQ150" s="43"/>
      <c r="ER150" s="43"/>
      <c r="ES150" s="43"/>
      <c r="ET150" s="43"/>
      <c r="EU150" s="43"/>
      <c r="EV150" s="43"/>
      <c r="EW150" s="43"/>
      <c r="EX150" s="43"/>
      <c r="EY150" s="43"/>
      <c r="EZ150" s="43"/>
      <c r="FA150" s="43"/>
      <c r="FB150" s="43"/>
      <c r="FC150" s="43"/>
      <c r="FD150" s="43"/>
      <c r="FE150" s="43"/>
      <c r="FF150" s="43"/>
      <c r="FG150" s="43"/>
      <c r="FH150" s="43"/>
      <c r="FI150" s="43"/>
      <c r="FJ150" s="43"/>
      <c r="FK150" s="43"/>
      <c r="FL150" s="43"/>
    </row>
    <row r="151" spans="2:16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  <c r="DF151" s="43"/>
      <c r="DG151" s="43"/>
      <c r="DH151" s="43"/>
      <c r="DI151" s="43"/>
      <c r="DJ151" s="43"/>
      <c r="DK151" s="43"/>
      <c r="DL151" s="43"/>
      <c r="DM151" s="43"/>
      <c r="DN151" s="43"/>
      <c r="DO151" s="43"/>
      <c r="DP151" s="43"/>
      <c r="DQ151" s="43"/>
      <c r="DR151" s="43"/>
      <c r="DS151" s="43"/>
      <c r="DT151" s="43"/>
      <c r="DU151" s="43"/>
      <c r="DV151" s="43"/>
      <c r="DW151" s="43"/>
      <c r="DX151" s="43"/>
      <c r="DY151" s="43"/>
      <c r="DZ151" s="43"/>
      <c r="EA151" s="43"/>
      <c r="EB151" s="43"/>
      <c r="EC151" s="43"/>
      <c r="ED151" s="43"/>
      <c r="EE151" s="43"/>
      <c r="EF151" s="43"/>
      <c r="EG151" s="43"/>
      <c r="EH151" s="43"/>
      <c r="EI151" s="43"/>
      <c r="EJ151" s="43"/>
      <c r="EK151" s="43"/>
      <c r="EL151" s="43"/>
      <c r="EM151" s="43"/>
      <c r="EN151" s="43"/>
      <c r="EO151" s="43"/>
      <c r="EP151" s="43"/>
      <c r="EQ151" s="43"/>
      <c r="ER151" s="43"/>
      <c r="ES151" s="43"/>
      <c r="ET151" s="43"/>
      <c r="EU151" s="43"/>
      <c r="EV151" s="43"/>
      <c r="EW151" s="43"/>
      <c r="EX151" s="43"/>
      <c r="EY151" s="43"/>
      <c r="EZ151" s="43"/>
      <c r="FA151" s="43"/>
      <c r="FB151" s="43"/>
      <c r="FC151" s="43"/>
      <c r="FD151" s="43"/>
      <c r="FE151" s="43"/>
      <c r="FF151" s="43"/>
      <c r="FG151" s="43"/>
      <c r="FH151" s="43"/>
      <c r="FI151" s="43"/>
      <c r="FJ151" s="43"/>
      <c r="FK151" s="43"/>
      <c r="FL151" s="43"/>
    </row>
    <row r="152" spans="2:16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  <c r="DF152" s="43"/>
      <c r="DG152" s="43"/>
      <c r="DH152" s="43"/>
      <c r="DI152" s="43"/>
      <c r="DJ152" s="43"/>
      <c r="DK152" s="43"/>
      <c r="DL152" s="43"/>
      <c r="DM152" s="43"/>
      <c r="DN152" s="43"/>
      <c r="DO152" s="43"/>
      <c r="DP152" s="43"/>
      <c r="DQ152" s="43"/>
      <c r="DR152" s="43"/>
      <c r="DS152" s="43"/>
      <c r="DT152" s="43"/>
      <c r="DU152" s="43"/>
      <c r="DV152" s="43"/>
      <c r="DW152" s="43"/>
      <c r="DX152" s="43"/>
      <c r="DY152" s="43"/>
      <c r="DZ152" s="43"/>
      <c r="EA152" s="43"/>
      <c r="EB152" s="43"/>
      <c r="EC152" s="43"/>
      <c r="ED152" s="43"/>
      <c r="EE152" s="43"/>
      <c r="EF152" s="43"/>
      <c r="EG152" s="43"/>
      <c r="EH152" s="43"/>
      <c r="EI152" s="43"/>
      <c r="EJ152" s="43"/>
      <c r="EK152" s="43"/>
      <c r="EL152" s="43"/>
      <c r="EM152" s="43"/>
      <c r="EN152" s="43"/>
      <c r="EO152" s="43"/>
      <c r="EP152" s="43"/>
      <c r="EQ152" s="43"/>
      <c r="ER152" s="43"/>
      <c r="ES152" s="43"/>
      <c r="ET152" s="43"/>
      <c r="EU152" s="43"/>
      <c r="EV152" s="43"/>
      <c r="EW152" s="43"/>
      <c r="EX152" s="43"/>
      <c r="EY152" s="43"/>
      <c r="EZ152" s="43"/>
      <c r="FA152" s="43"/>
      <c r="FB152" s="43"/>
      <c r="FC152" s="43"/>
      <c r="FD152" s="43"/>
      <c r="FE152" s="43"/>
      <c r="FF152" s="43"/>
      <c r="FG152" s="43"/>
      <c r="FH152" s="43"/>
      <c r="FI152" s="43"/>
      <c r="FJ152" s="43"/>
      <c r="FK152" s="43"/>
      <c r="FL152" s="43"/>
    </row>
    <row r="153" spans="2:16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  <c r="EL153" s="43"/>
      <c r="EM153" s="43"/>
      <c r="EN153" s="43"/>
      <c r="EO153" s="43"/>
      <c r="EP153" s="43"/>
      <c r="EQ153" s="43"/>
      <c r="ER153" s="43"/>
      <c r="ES153" s="43"/>
      <c r="ET153" s="43"/>
      <c r="EU153" s="43"/>
      <c r="EV153" s="43"/>
      <c r="EW153" s="43"/>
      <c r="EX153" s="43"/>
      <c r="EY153" s="43"/>
      <c r="EZ153" s="43"/>
      <c r="FA153" s="43"/>
      <c r="FB153" s="43"/>
      <c r="FC153" s="43"/>
      <c r="FD153" s="43"/>
      <c r="FE153" s="43"/>
      <c r="FF153" s="43"/>
      <c r="FG153" s="43"/>
      <c r="FH153" s="43"/>
      <c r="FI153" s="43"/>
      <c r="FJ153" s="43"/>
      <c r="FK153" s="43"/>
      <c r="FL153" s="43"/>
    </row>
    <row r="154" spans="2:16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  <c r="EL154" s="43"/>
      <c r="EM154" s="43"/>
      <c r="EN154" s="43"/>
      <c r="EO154" s="43"/>
      <c r="EP154" s="43"/>
      <c r="EQ154" s="43"/>
      <c r="ER154" s="43"/>
      <c r="ES154" s="43"/>
      <c r="ET154" s="43"/>
      <c r="EU154" s="43"/>
      <c r="EV154" s="43"/>
      <c r="EW154" s="43"/>
      <c r="EX154" s="43"/>
      <c r="EY154" s="43"/>
      <c r="EZ154" s="43"/>
      <c r="FA154" s="43"/>
      <c r="FB154" s="43"/>
      <c r="FC154" s="43"/>
      <c r="FD154" s="43"/>
      <c r="FE154" s="43"/>
      <c r="FF154" s="43"/>
      <c r="FG154" s="43"/>
      <c r="FH154" s="43"/>
      <c r="FI154" s="43"/>
      <c r="FJ154" s="43"/>
      <c r="FK154" s="43"/>
      <c r="FL154" s="43"/>
    </row>
    <row r="155" spans="2:16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  <c r="EL155" s="43"/>
      <c r="EM155" s="43"/>
      <c r="EN155" s="43"/>
      <c r="EO155" s="43"/>
      <c r="EP155" s="43"/>
      <c r="EQ155" s="43"/>
      <c r="ER155" s="43"/>
      <c r="ES155" s="43"/>
      <c r="ET155" s="43"/>
      <c r="EU155" s="43"/>
      <c r="EV155" s="43"/>
      <c r="EW155" s="43"/>
      <c r="EX155" s="43"/>
      <c r="EY155" s="43"/>
      <c r="EZ155" s="43"/>
      <c r="FA155" s="43"/>
      <c r="FB155" s="43"/>
      <c r="FC155" s="43"/>
      <c r="FD155" s="43"/>
      <c r="FE155" s="43"/>
      <c r="FF155" s="43"/>
      <c r="FG155" s="43"/>
      <c r="FH155" s="43"/>
      <c r="FI155" s="43"/>
      <c r="FJ155" s="43"/>
      <c r="FK155" s="43"/>
      <c r="FL155" s="43"/>
    </row>
    <row r="156" spans="2:16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3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  <c r="DF156" s="43"/>
      <c r="DG156" s="43"/>
      <c r="DH156" s="43"/>
      <c r="DI156" s="43"/>
      <c r="DJ156" s="43"/>
      <c r="DK156" s="43"/>
      <c r="DL156" s="43"/>
      <c r="DM156" s="43"/>
      <c r="DN156" s="43"/>
      <c r="DO156" s="43"/>
      <c r="DP156" s="43"/>
      <c r="DQ156" s="43"/>
      <c r="DR156" s="43"/>
      <c r="DS156" s="43"/>
      <c r="DT156" s="43"/>
      <c r="DU156" s="43"/>
      <c r="DV156" s="43"/>
      <c r="DW156" s="43"/>
      <c r="DX156" s="43"/>
      <c r="DY156" s="43"/>
      <c r="DZ156" s="43"/>
      <c r="EA156" s="43"/>
      <c r="EB156" s="43"/>
      <c r="EC156" s="43"/>
      <c r="ED156" s="43"/>
      <c r="EE156" s="43"/>
      <c r="EF156" s="43"/>
      <c r="EG156" s="43"/>
      <c r="EH156" s="43"/>
      <c r="EI156" s="43"/>
      <c r="EJ156" s="43"/>
      <c r="EK156" s="43"/>
      <c r="EL156" s="43"/>
      <c r="EM156" s="43"/>
      <c r="EN156" s="43"/>
      <c r="EO156" s="43"/>
      <c r="EP156" s="43"/>
      <c r="EQ156" s="43"/>
      <c r="ER156" s="43"/>
      <c r="ES156" s="43"/>
      <c r="ET156" s="43"/>
      <c r="EU156" s="43"/>
      <c r="EV156" s="43"/>
      <c r="EW156" s="43"/>
      <c r="EX156" s="43"/>
      <c r="EY156" s="43"/>
      <c r="EZ156" s="43"/>
      <c r="FA156" s="43"/>
      <c r="FB156" s="43"/>
      <c r="FC156" s="43"/>
      <c r="FD156" s="43"/>
      <c r="FE156" s="43"/>
      <c r="FF156" s="43"/>
      <c r="FG156" s="43"/>
      <c r="FH156" s="43"/>
      <c r="FI156" s="43"/>
      <c r="FJ156" s="43"/>
      <c r="FK156" s="43"/>
      <c r="FL156" s="43"/>
    </row>
    <row r="157" spans="2:16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  <c r="EL157" s="43"/>
      <c r="EM157" s="43"/>
      <c r="EN157" s="43"/>
      <c r="EO157" s="43"/>
      <c r="EP157" s="43"/>
      <c r="EQ157" s="43"/>
      <c r="ER157" s="43"/>
      <c r="ES157" s="43"/>
      <c r="ET157" s="43"/>
      <c r="EU157" s="43"/>
      <c r="EV157" s="43"/>
      <c r="EW157" s="43"/>
      <c r="EX157" s="43"/>
      <c r="EY157" s="43"/>
      <c r="EZ157" s="43"/>
      <c r="FA157" s="43"/>
      <c r="FB157" s="43"/>
      <c r="FC157" s="43"/>
      <c r="FD157" s="43"/>
      <c r="FE157" s="43"/>
      <c r="FF157" s="43"/>
      <c r="FG157" s="43"/>
      <c r="FH157" s="43"/>
      <c r="FI157" s="43"/>
      <c r="FJ157" s="43"/>
      <c r="FK157" s="43"/>
      <c r="FL157" s="43"/>
    </row>
    <row r="158" spans="2:16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  <c r="EL158" s="43"/>
      <c r="EM158" s="43"/>
      <c r="EN158" s="43"/>
      <c r="EO158" s="43"/>
      <c r="EP158" s="43"/>
      <c r="EQ158" s="43"/>
      <c r="ER158" s="43"/>
      <c r="ES158" s="43"/>
      <c r="ET158" s="43"/>
      <c r="EU158" s="43"/>
      <c r="EV158" s="43"/>
      <c r="EW158" s="43"/>
      <c r="EX158" s="43"/>
      <c r="EY158" s="43"/>
      <c r="EZ158" s="43"/>
      <c r="FA158" s="43"/>
      <c r="FB158" s="43"/>
      <c r="FC158" s="43"/>
      <c r="FD158" s="43"/>
      <c r="FE158" s="43"/>
      <c r="FF158" s="43"/>
      <c r="FG158" s="43"/>
      <c r="FH158" s="43"/>
      <c r="FI158" s="43"/>
      <c r="FJ158" s="43"/>
      <c r="FK158" s="43"/>
      <c r="FL158" s="43"/>
    </row>
    <row r="159" spans="2:16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43"/>
      <c r="Z159" s="43"/>
      <c r="AA159" s="43"/>
      <c r="AB159" s="43"/>
      <c r="AC159" s="43"/>
      <c r="AD159" s="43"/>
      <c r="AE159" s="43"/>
      <c r="AF159" s="43"/>
      <c r="AG159" s="43"/>
      <c r="AH159" s="43"/>
      <c r="AI159" s="43"/>
      <c r="AJ159" s="43"/>
      <c r="AK159" s="43"/>
      <c r="AL159" s="43"/>
      <c r="AM159" s="43"/>
      <c r="AN159" s="43"/>
      <c r="AO159" s="43"/>
      <c r="AP159" s="43"/>
      <c r="AQ159" s="43"/>
      <c r="AR159" s="43"/>
      <c r="AS159" s="43"/>
      <c r="AT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  <c r="EL159" s="43"/>
      <c r="EM159" s="43"/>
      <c r="EN159" s="43"/>
      <c r="EO159" s="43"/>
      <c r="EP159" s="43"/>
      <c r="EQ159" s="43"/>
      <c r="ER159" s="43"/>
      <c r="ES159" s="43"/>
      <c r="ET159" s="43"/>
      <c r="EU159" s="43"/>
      <c r="EV159" s="43"/>
      <c r="EW159" s="43"/>
      <c r="EX159" s="43"/>
      <c r="EY159" s="43"/>
      <c r="EZ159" s="43"/>
      <c r="FA159" s="43"/>
      <c r="FB159" s="43"/>
      <c r="FC159" s="43"/>
      <c r="FD159" s="43"/>
      <c r="FE159" s="43"/>
      <c r="FF159" s="43"/>
      <c r="FG159" s="43"/>
      <c r="FH159" s="43"/>
      <c r="FI159" s="43"/>
      <c r="FJ159" s="43"/>
      <c r="FK159" s="43"/>
      <c r="FL159" s="43"/>
    </row>
    <row r="160" spans="2:16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3"/>
      <c r="AD160" s="43"/>
      <c r="AE160" s="43"/>
      <c r="AF160" s="43"/>
      <c r="AG160" s="43"/>
      <c r="AH160" s="43"/>
      <c r="AI160" s="43"/>
      <c r="AJ160" s="43"/>
      <c r="AK160" s="43"/>
      <c r="AL160" s="43"/>
      <c r="AM160" s="43"/>
      <c r="AN160" s="43"/>
      <c r="AO160" s="43"/>
      <c r="AP160" s="43"/>
      <c r="AQ160" s="43"/>
      <c r="AR160" s="43"/>
      <c r="AS160" s="43"/>
      <c r="AT160" s="43"/>
      <c r="AU160" s="43"/>
      <c r="AV160" s="43"/>
      <c r="AW160" s="43"/>
      <c r="AX160" s="43"/>
      <c r="AY160" s="43"/>
      <c r="AZ160" s="43"/>
      <c r="BA160" s="43"/>
      <c r="BB160" s="43"/>
      <c r="BC160" s="43"/>
      <c r="BD160" s="43"/>
      <c r="BE160" s="43"/>
      <c r="BF160" s="43"/>
      <c r="BG160" s="43"/>
      <c r="BH160" s="43"/>
      <c r="BI160" s="43"/>
      <c r="BJ160" s="43"/>
      <c r="BK160" s="43"/>
      <c r="BL160" s="43"/>
      <c r="BM160" s="43"/>
      <c r="BN160" s="43"/>
      <c r="BO160" s="43"/>
      <c r="BP160" s="43"/>
      <c r="BQ160" s="43"/>
      <c r="BR160" s="43"/>
      <c r="BS160" s="43"/>
      <c r="BT160" s="43"/>
      <c r="BU160" s="43"/>
      <c r="BV160" s="43"/>
      <c r="BW160" s="43"/>
      <c r="BX160" s="43"/>
      <c r="BY160" s="43"/>
      <c r="BZ160" s="43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  <c r="DF160" s="43"/>
      <c r="DG160" s="43"/>
      <c r="DH160" s="43"/>
      <c r="DI160" s="43"/>
      <c r="DJ160" s="43"/>
      <c r="DK160" s="43"/>
      <c r="DL160" s="43"/>
      <c r="DM160" s="43"/>
      <c r="DN160" s="43"/>
      <c r="DO160" s="43"/>
      <c r="DP160" s="43"/>
      <c r="DQ160" s="43"/>
      <c r="DR160" s="43"/>
      <c r="DS160" s="43"/>
      <c r="DT160" s="43"/>
      <c r="DU160" s="43"/>
      <c r="DV160" s="43"/>
      <c r="DW160" s="43"/>
      <c r="DX160" s="43"/>
      <c r="DY160" s="43"/>
      <c r="DZ160" s="43"/>
      <c r="EA160" s="43"/>
      <c r="EB160" s="43"/>
      <c r="EC160" s="43"/>
      <c r="ED160" s="43"/>
      <c r="EE160" s="43"/>
      <c r="EF160" s="43"/>
      <c r="EG160" s="43"/>
      <c r="EH160" s="43"/>
      <c r="EI160" s="43"/>
      <c r="EJ160" s="43"/>
      <c r="EK160" s="43"/>
      <c r="EL160" s="43"/>
      <c r="EM160" s="43"/>
      <c r="EN160" s="43"/>
      <c r="EO160" s="43"/>
      <c r="EP160" s="43"/>
      <c r="EQ160" s="43"/>
      <c r="ER160" s="43"/>
      <c r="ES160" s="43"/>
      <c r="ET160" s="43"/>
      <c r="EU160" s="43"/>
      <c r="EV160" s="43"/>
      <c r="EW160" s="43"/>
      <c r="EX160" s="43"/>
      <c r="EY160" s="43"/>
      <c r="EZ160" s="43"/>
      <c r="FA160" s="43"/>
      <c r="FB160" s="43"/>
      <c r="FC160" s="43"/>
      <c r="FD160" s="43"/>
      <c r="FE160" s="43"/>
      <c r="FF160" s="43"/>
      <c r="FG160" s="43"/>
      <c r="FH160" s="43"/>
      <c r="FI160" s="43"/>
      <c r="FJ160" s="43"/>
      <c r="FK160" s="43"/>
      <c r="FL160" s="43"/>
    </row>
    <row r="161" spans="2:16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43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3"/>
      <c r="AO161" s="43"/>
      <c r="AP161" s="43"/>
      <c r="AQ161" s="43"/>
      <c r="AR161" s="43"/>
      <c r="AS161" s="43"/>
      <c r="AT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3"/>
      <c r="BI161" s="43"/>
      <c r="BJ161" s="43"/>
      <c r="BK161" s="43"/>
      <c r="BL161" s="43"/>
      <c r="BM161" s="43"/>
      <c r="BN161" s="43"/>
      <c r="BO161" s="43"/>
      <c r="BP161" s="43"/>
      <c r="BQ161" s="43"/>
      <c r="BR161" s="43"/>
      <c r="BS161" s="43"/>
      <c r="BT161" s="43"/>
      <c r="BU161" s="43"/>
      <c r="BV161" s="43"/>
      <c r="BW161" s="43"/>
      <c r="BX161" s="43"/>
      <c r="BY161" s="43"/>
      <c r="BZ161" s="43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  <c r="DF161" s="43"/>
      <c r="DG161" s="43"/>
      <c r="DH161" s="43"/>
      <c r="DI161" s="43"/>
      <c r="DJ161" s="43"/>
      <c r="DK161" s="43"/>
      <c r="DL161" s="43"/>
      <c r="DM161" s="43"/>
      <c r="DN161" s="43"/>
      <c r="DO161" s="43"/>
      <c r="DP161" s="43"/>
      <c r="DQ161" s="43"/>
      <c r="DR161" s="43"/>
      <c r="DS161" s="43"/>
      <c r="DT161" s="43"/>
      <c r="DU161" s="43"/>
      <c r="DV161" s="43"/>
      <c r="DW161" s="43"/>
      <c r="DX161" s="43"/>
      <c r="DY161" s="43"/>
      <c r="DZ161" s="43"/>
      <c r="EA161" s="43"/>
      <c r="EB161" s="43"/>
      <c r="EC161" s="43"/>
      <c r="ED161" s="43"/>
      <c r="EE161" s="43"/>
      <c r="EF161" s="43"/>
      <c r="EG161" s="43"/>
      <c r="EH161" s="43"/>
      <c r="EI161" s="43"/>
      <c r="EJ161" s="43"/>
      <c r="EK161" s="43"/>
      <c r="EL161" s="43"/>
      <c r="EM161" s="43"/>
      <c r="EN161" s="43"/>
      <c r="EO161" s="43"/>
      <c r="EP161" s="43"/>
      <c r="EQ161" s="43"/>
      <c r="ER161" s="43"/>
      <c r="ES161" s="43"/>
      <c r="ET161" s="43"/>
      <c r="EU161" s="43"/>
      <c r="EV161" s="43"/>
      <c r="EW161" s="43"/>
      <c r="EX161" s="43"/>
      <c r="EY161" s="43"/>
      <c r="EZ161" s="43"/>
      <c r="FA161" s="43"/>
      <c r="FB161" s="43"/>
      <c r="FC161" s="43"/>
      <c r="FD161" s="43"/>
      <c r="FE161" s="43"/>
      <c r="FF161" s="43"/>
      <c r="FG161" s="43"/>
      <c r="FH161" s="43"/>
      <c r="FI161" s="43"/>
      <c r="FJ161" s="43"/>
      <c r="FK161" s="43"/>
      <c r="FL161" s="43"/>
    </row>
    <row r="162" spans="2:16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Y162" s="43"/>
      <c r="Z162" s="43"/>
      <c r="AA162" s="43"/>
      <c r="AB162" s="43"/>
      <c r="AC162" s="43"/>
      <c r="AD162" s="43"/>
      <c r="AE162" s="43"/>
      <c r="AF162" s="43"/>
      <c r="AG162" s="43"/>
      <c r="AH162" s="43"/>
      <c r="AI162" s="43"/>
      <c r="AJ162" s="43"/>
      <c r="AK162" s="43"/>
      <c r="AL162" s="43"/>
      <c r="AM162" s="43"/>
      <c r="AN162" s="43"/>
      <c r="AO162" s="43"/>
      <c r="AP162" s="43"/>
      <c r="AQ162" s="43"/>
      <c r="AR162" s="43"/>
      <c r="AS162" s="43"/>
      <c r="AT162" s="43"/>
      <c r="AU162" s="43"/>
      <c r="AV162" s="43"/>
      <c r="AW162" s="43"/>
      <c r="AX162" s="43"/>
      <c r="AY162" s="43"/>
      <c r="AZ162" s="43"/>
      <c r="BA162" s="43"/>
      <c r="BB162" s="43"/>
      <c r="BC162" s="43"/>
      <c r="BD162" s="43"/>
      <c r="BE162" s="43"/>
      <c r="BF162" s="43"/>
      <c r="BG162" s="43"/>
      <c r="BH162" s="43"/>
      <c r="BI162" s="43"/>
      <c r="BJ162" s="43"/>
      <c r="BK162" s="43"/>
      <c r="BL162" s="43"/>
      <c r="BM162" s="43"/>
      <c r="BN162" s="43"/>
      <c r="BO162" s="43"/>
      <c r="BP162" s="43"/>
      <c r="BQ162" s="43"/>
      <c r="BR162" s="43"/>
      <c r="BS162" s="43"/>
      <c r="BT162" s="43"/>
      <c r="BU162" s="43"/>
      <c r="BV162" s="43"/>
      <c r="BW162" s="43"/>
      <c r="BX162" s="43"/>
      <c r="BY162" s="43"/>
      <c r="BZ162" s="43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  <c r="DF162" s="43"/>
      <c r="DG162" s="43"/>
      <c r="DH162" s="43"/>
      <c r="DI162" s="43"/>
      <c r="DJ162" s="43"/>
      <c r="DK162" s="43"/>
      <c r="DL162" s="43"/>
      <c r="DM162" s="43"/>
      <c r="DN162" s="43"/>
      <c r="DO162" s="43"/>
      <c r="DP162" s="43"/>
      <c r="DQ162" s="43"/>
      <c r="DR162" s="43"/>
      <c r="DS162" s="43"/>
      <c r="DT162" s="43"/>
      <c r="DU162" s="43"/>
      <c r="DV162" s="43"/>
      <c r="DW162" s="43"/>
      <c r="DX162" s="43"/>
      <c r="DY162" s="43"/>
      <c r="DZ162" s="43"/>
      <c r="EA162" s="43"/>
      <c r="EB162" s="43"/>
      <c r="EC162" s="43"/>
      <c r="ED162" s="43"/>
      <c r="EE162" s="43"/>
      <c r="EF162" s="43"/>
      <c r="EG162" s="43"/>
      <c r="EH162" s="43"/>
      <c r="EI162" s="43"/>
      <c r="EJ162" s="43"/>
      <c r="EK162" s="43"/>
      <c r="EL162" s="43"/>
      <c r="EM162" s="43"/>
      <c r="EN162" s="43"/>
      <c r="EO162" s="43"/>
      <c r="EP162" s="43"/>
      <c r="EQ162" s="43"/>
      <c r="ER162" s="43"/>
      <c r="ES162" s="43"/>
      <c r="ET162" s="43"/>
      <c r="EU162" s="43"/>
      <c r="EV162" s="43"/>
      <c r="EW162" s="43"/>
      <c r="EX162" s="43"/>
      <c r="EY162" s="43"/>
      <c r="EZ162" s="43"/>
      <c r="FA162" s="43"/>
      <c r="FB162" s="43"/>
      <c r="FC162" s="43"/>
      <c r="FD162" s="43"/>
      <c r="FE162" s="43"/>
      <c r="FF162" s="43"/>
      <c r="FG162" s="43"/>
      <c r="FH162" s="43"/>
      <c r="FI162" s="43"/>
      <c r="FJ162" s="43"/>
      <c r="FK162" s="43"/>
      <c r="FL162" s="43"/>
    </row>
    <row r="163" spans="2:16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43"/>
      <c r="Z163" s="43"/>
      <c r="AA163" s="43"/>
      <c r="AB163" s="43"/>
      <c r="AC163" s="43"/>
      <c r="AD163" s="43"/>
      <c r="AE163" s="43"/>
      <c r="AF163" s="43"/>
      <c r="AG163" s="43"/>
      <c r="AH163" s="43"/>
      <c r="AI163" s="43"/>
      <c r="AJ163" s="43"/>
      <c r="AK163" s="43"/>
      <c r="AL163" s="43"/>
      <c r="AM163" s="43"/>
      <c r="AN163" s="43"/>
      <c r="AO163" s="43"/>
      <c r="AP163" s="43"/>
      <c r="AQ163" s="43"/>
      <c r="AR163" s="43"/>
      <c r="AS163" s="43"/>
      <c r="AT163" s="43"/>
      <c r="AU163" s="43"/>
      <c r="AV163" s="43"/>
      <c r="AW163" s="43"/>
      <c r="AX163" s="43"/>
      <c r="AY163" s="43"/>
      <c r="AZ163" s="43"/>
      <c r="BA163" s="43"/>
      <c r="BB163" s="43"/>
      <c r="BC163" s="43"/>
      <c r="BD163" s="43"/>
      <c r="BE163" s="43"/>
      <c r="BF163" s="43"/>
      <c r="BG163" s="43"/>
      <c r="BH163" s="43"/>
      <c r="BI163" s="43"/>
      <c r="BJ163" s="43"/>
      <c r="BK163" s="43"/>
      <c r="BL163" s="43"/>
      <c r="BM163" s="43"/>
      <c r="BN163" s="43"/>
      <c r="BO163" s="43"/>
      <c r="BP163" s="43"/>
      <c r="BQ163" s="43"/>
      <c r="BR163" s="43"/>
      <c r="BS163" s="43"/>
      <c r="BT163" s="43"/>
      <c r="BU163" s="43"/>
      <c r="BV163" s="43"/>
      <c r="BW163" s="43"/>
      <c r="BX163" s="43"/>
      <c r="BY163" s="43"/>
      <c r="BZ163" s="43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  <c r="DF163" s="43"/>
      <c r="DG163" s="43"/>
      <c r="DH163" s="43"/>
      <c r="DI163" s="43"/>
      <c r="DJ163" s="43"/>
      <c r="DK163" s="43"/>
      <c r="DL163" s="43"/>
      <c r="DM163" s="43"/>
      <c r="DN163" s="43"/>
      <c r="DO163" s="43"/>
      <c r="DP163" s="43"/>
      <c r="DQ163" s="43"/>
      <c r="DR163" s="43"/>
      <c r="DS163" s="43"/>
      <c r="DT163" s="43"/>
      <c r="DU163" s="43"/>
      <c r="DV163" s="43"/>
      <c r="DW163" s="43"/>
      <c r="DX163" s="43"/>
      <c r="DY163" s="43"/>
      <c r="DZ163" s="43"/>
      <c r="EA163" s="43"/>
      <c r="EB163" s="43"/>
      <c r="EC163" s="43"/>
      <c r="ED163" s="43"/>
      <c r="EE163" s="43"/>
      <c r="EF163" s="43"/>
      <c r="EG163" s="43"/>
      <c r="EH163" s="43"/>
      <c r="EI163" s="43"/>
      <c r="EJ163" s="43"/>
      <c r="EK163" s="43"/>
      <c r="EL163" s="43"/>
      <c r="EM163" s="43"/>
      <c r="EN163" s="43"/>
      <c r="EO163" s="43"/>
      <c r="EP163" s="43"/>
      <c r="EQ163" s="43"/>
      <c r="ER163" s="43"/>
      <c r="ES163" s="43"/>
      <c r="ET163" s="43"/>
      <c r="EU163" s="43"/>
      <c r="EV163" s="43"/>
      <c r="EW163" s="43"/>
      <c r="EX163" s="43"/>
      <c r="EY163" s="43"/>
      <c r="EZ163" s="43"/>
      <c r="FA163" s="43"/>
      <c r="FB163" s="43"/>
      <c r="FC163" s="43"/>
      <c r="FD163" s="43"/>
      <c r="FE163" s="43"/>
      <c r="FF163" s="43"/>
      <c r="FG163" s="43"/>
      <c r="FH163" s="43"/>
      <c r="FI163" s="43"/>
      <c r="FJ163" s="43"/>
      <c r="FK163" s="43"/>
      <c r="FL163" s="43"/>
    </row>
    <row r="164" spans="2:16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43"/>
      <c r="Z164" s="43"/>
      <c r="AA164" s="43"/>
      <c r="AB164" s="43"/>
      <c r="AC164" s="43"/>
      <c r="AD164" s="43"/>
      <c r="AE164" s="43"/>
      <c r="AF164" s="43"/>
      <c r="AG164" s="43"/>
      <c r="AH164" s="43"/>
      <c r="AI164" s="43"/>
      <c r="AJ164" s="43"/>
      <c r="AK164" s="43"/>
      <c r="AL164" s="43"/>
      <c r="AM164" s="43"/>
      <c r="AN164" s="43"/>
      <c r="AO164" s="43"/>
      <c r="AP164" s="43"/>
      <c r="AQ164" s="43"/>
      <c r="AR164" s="43"/>
      <c r="AS164" s="43"/>
      <c r="AT164" s="43"/>
      <c r="AU164" s="43"/>
      <c r="AV164" s="43"/>
      <c r="AW164" s="43"/>
      <c r="AX164" s="43"/>
      <c r="AY164" s="43"/>
      <c r="AZ164" s="43"/>
      <c r="BA164" s="43"/>
      <c r="BB164" s="43"/>
      <c r="BC164" s="43"/>
      <c r="BD164" s="43"/>
      <c r="BE164" s="43"/>
      <c r="BF164" s="43"/>
      <c r="BG164" s="43"/>
      <c r="BH164" s="43"/>
      <c r="BI164" s="43"/>
      <c r="BJ164" s="43"/>
      <c r="BK164" s="43"/>
      <c r="BL164" s="43"/>
      <c r="BM164" s="43"/>
      <c r="BN164" s="43"/>
      <c r="BO164" s="43"/>
      <c r="BP164" s="43"/>
      <c r="BQ164" s="43"/>
      <c r="BR164" s="43"/>
      <c r="BS164" s="43"/>
      <c r="BT164" s="43"/>
      <c r="BU164" s="43"/>
      <c r="BV164" s="43"/>
      <c r="BW164" s="43"/>
      <c r="BX164" s="43"/>
      <c r="BY164" s="43"/>
      <c r="BZ164" s="43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  <c r="DF164" s="43"/>
      <c r="DG164" s="43"/>
      <c r="DH164" s="43"/>
      <c r="DI164" s="43"/>
      <c r="DJ164" s="43"/>
      <c r="DK164" s="43"/>
      <c r="DL164" s="43"/>
      <c r="DM164" s="43"/>
      <c r="DN164" s="43"/>
      <c r="DO164" s="43"/>
      <c r="DP164" s="43"/>
      <c r="DQ164" s="43"/>
      <c r="DR164" s="43"/>
      <c r="DS164" s="43"/>
      <c r="DT164" s="43"/>
      <c r="DU164" s="43"/>
      <c r="DV164" s="43"/>
      <c r="DW164" s="43"/>
      <c r="DX164" s="43"/>
      <c r="DY164" s="43"/>
      <c r="DZ164" s="43"/>
      <c r="EA164" s="43"/>
      <c r="EB164" s="43"/>
      <c r="EC164" s="43"/>
      <c r="ED164" s="43"/>
      <c r="EE164" s="43"/>
      <c r="EF164" s="43"/>
      <c r="EG164" s="43"/>
      <c r="EH164" s="43"/>
      <c r="EI164" s="43"/>
      <c r="EJ164" s="43"/>
      <c r="EK164" s="43"/>
      <c r="EL164" s="43"/>
      <c r="EM164" s="43"/>
      <c r="EN164" s="43"/>
      <c r="EO164" s="43"/>
      <c r="EP164" s="43"/>
      <c r="EQ164" s="43"/>
      <c r="ER164" s="43"/>
      <c r="ES164" s="43"/>
      <c r="ET164" s="43"/>
      <c r="EU164" s="43"/>
      <c r="EV164" s="43"/>
      <c r="EW164" s="43"/>
      <c r="EX164" s="43"/>
      <c r="EY164" s="43"/>
      <c r="EZ164" s="43"/>
      <c r="FA164" s="43"/>
      <c r="FB164" s="43"/>
      <c r="FC164" s="43"/>
      <c r="FD164" s="43"/>
      <c r="FE164" s="43"/>
      <c r="FF164" s="43"/>
      <c r="FG164" s="43"/>
      <c r="FH164" s="43"/>
      <c r="FI164" s="43"/>
      <c r="FJ164" s="43"/>
      <c r="FK164" s="43"/>
      <c r="FL164" s="43"/>
    </row>
    <row r="165" spans="2:16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43"/>
      <c r="Z165" s="43"/>
      <c r="AA165" s="43"/>
      <c r="AB165" s="43"/>
      <c r="AC165" s="43"/>
      <c r="AD165" s="43"/>
      <c r="AE165" s="43"/>
      <c r="AF165" s="43"/>
      <c r="AG165" s="43"/>
      <c r="AH165" s="43"/>
      <c r="AI165" s="43"/>
      <c r="AJ165" s="43"/>
      <c r="AK165" s="43"/>
      <c r="AL165" s="43"/>
      <c r="AM165" s="43"/>
      <c r="AN165" s="43"/>
      <c r="AO165" s="43"/>
      <c r="AP165" s="43"/>
      <c r="AQ165" s="43"/>
      <c r="AR165" s="43"/>
      <c r="AS165" s="43"/>
      <c r="AT165" s="43"/>
      <c r="AU165" s="43"/>
      <c r="AV165" s="43"/>
      <c r="AW165" s="43"/>
      <c r="AX165" s="43"/>
      <c r="AY165" s="43"/>
      <c r="AZ165" s="43"/>
      <c r="BA165" s="43"/>
      <c r="BB165" s="43"/>
      <c r="BC165" s="43"/>
      <c r="BD165" s="43"/>
      <c r="BE165" s="43"/>
      <c r="BF165" s="43"/>
      <c r="BG165" s="43"/>
      <c r="BH165" s="43"/>
      <c r="BI165" s="43"/>
      <c r="BJ165" s="43"/>
      <c r="BK165" s="43"/>
      <c r="BL165" s="43"/>
      <c r="BM165" s="43"/>
      <c r="BN165" s="43"/>
      <c r="BO165" s="43"/>
      <c r="BP165" s="43"/>
      <c r="BQ165" s="43"/>
      <c r="BR165" s="43"/>
      <c r="BS165" s="43"/>
      <c r="BT165" s="43"/>
      <c r="BU165" s="43"/>
      <c r="BV165" s="43"/>
      <c r="BW165" s="43"/>
      <c r="BX165" s="43"/>
      <c r="BY165" s="43"/>
      <c r="BZ165" s="43"/>
      <c r="CA165" s="43"/>
      <c r="CB165" s="43"/>
      <c r="CC165" s="43"/>
      <c r="CD165" s="43"/>
      <c r="CE165" s="43"/>
      <c r="CF165" s="43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3"/>
      <c r="CS165" s="43"/>
      <c r="CT165" s="43"/>
      <c r="CU165" s="43"/>
      <c r="CV165" s="43"/>
      <c r="CW165" s="43"/>
      <c r="CX165" s="43"/>
      <c r="CY165" s="43"/>
      <c r="CZ165" s="43"/>
      <c r="DA165" s="43"/>
      <c r="DB165" s="43"/>
      <c r="DC165" s="43"/>
      <c r="DD165" s="43"/>
      <c r="DE165" s="43"/>
      <c r="DF165" s="43"/>
      <c r="DG165" s="43"/>
      <c r="DH165" s="43"/>
      <c r="DI165" s="43"/>
      <c r="DJ165" s="43"/>
      <c r="DK165" s="43"/>
      <c r="DL165" s="43"/>
      <c r="DM165" s="43"/>
      <c r="DN165" s="43"/>
      <c r="DO165" s="43"/>
      <c r="DP165" s="43"/>
      <c r="DQ165" s="43"/>
      <c r="DR165" s="43"/>
      <c r="DS165" s="43"/>
      <c r="DT165" s="43"/>
      <c r="DU165" s="43"/>
      <c r="DV165" s="43"/>
      <c r="DW165" s="43"/>
      <c r="DX165" s="43"/>
      <c r="DY165" s="43"/>
      <c r="DZ165" s="43"/>
      <c r="EA165" s="43"/>
      <c r="EB165" s="43"/>
      <c r="EC165" s="43"/>
      <c r="ED165" s="43"/>
      <c r="EE165" s="43"/>
      <c r="EF165" s="43"/>
      <c r="EG165" s="43"/>
      <c r="EH165" s="43"/>
      <c r="EI165" s="43"/>
      <c r="EJ165" s="43"/>
      <c r="EK165" s="43"/>
      <c r="EL165" s="43"/>
      <c r="EM165" s="43"/>
      <c r="EN165" s="43"/>
      <c r="EO165" s="43"/>
      <c r="EP165" s="43"/>
      <c r="EQ165" s="43"/>
      <c r="ER165" s="43"/>
      <c r="ES165" s="43"/>
      <c r="ET165" s="43"/>
      <c r="EU165" s="43"/>
      <c r="EV165" s="43"/>
      <c r="EW165" s="43"/>
      <c r="EX165" s="43"/>
      <c r="EY165" s="43"/>
      <c r="EZ165" s="43"/>
      <c r="FA165" s="43"/>
      <c r="FB165" s="43"/>
      <c r="FC165" s="43"/>
      <c r="FD165" s="43"/>
      <c r="FE165" s="43"/>
      <c r="FF165" s="43"/>
      <c r="FG165" s="43"/>
      <c r="FH165" s="43"/>
      <c r="FI165" s="43"/>
      <c r="FJ165" s="43"/>
      <c r="FK165" s="43"/>
      <c r="FL165" s="43"/>
    </row>
    <row r="166" spans="2:16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43"/>
      <c r="Z166" s="43"/>
      <c r="AA166" s="43"/>
      <c r="AB166" s="43"/>
      <c r="AC166" s="43"/>
      <c r="AD166" s="43"/>
      <c r="AE166" s="43"/>
      <c r="AF166" s="43"/>
      <c r="AG166" s="43"/>
      <c r="AH166" s="43"/>
      <c r="AI166" s="43"/>
      <c r="AJ166" s="43"/>
      <c r="AK166" s="43"/>
      <c r="AL166" s="43"/>
      <c r="AM166" s="43"/>
      <c r="AN166" s="43"/>
      <c r="AO166" s="43"/>
      <c r="AP166" s="43"/>
      <c r="AQ166" s="43"/>
      <c r="AR166" s="43"/>
      <c r="AS166" s="43"/>
      <c r="AT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  <c r="EL166" s="43"/>
      <c r="EM166" s="43"/>
      <c r="EN166" s="43"/>
      <c r="EO166" s="43"/>
      <c r="EP166" s="43"/>
      <c r="EQ166" s="43"/>
      <c r="ER166" s="43"/>
      <c r="ES166" s="43"/>
      <c r="ET166" s="43"/>
      <c r="EU166" s="43"/>
      <c r="EV166" s="43"/>
      <c r="EW166" s="43"/>
      <c r="EX166" s="43"/>
      <c r="EY166" s="43"/>
      <c r="EZ166" s="43"/>
      <c r="FA166" s="43"/>
      <c r="FB166" s="43"/>
      <c r="FC166" s="43"/>
      <c r="FD166" s="43"/>
      <c r="FE166" s="43"/>
      <c r="FF166" s="43"/>
      <c r="FG166" s="43"/>
      <c r="FH166" s="43"/>
      <c r="FI166" s="43"/>
      <c r="FJ166" s="43"/>
      <c r="FK166" s="43"/>
      <c r="FL166" s="43"/>
    </row>
    <row r="167" spans="2:16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43"/>
      <c r="Z167" s="43"/>
      <c r="AA167" s="43"/>
      <c r="AB167" s="43"/>
      <c r="AC167" s="43"/>
      <c r="AD167" s="43"/>
      <c r="AE167" s="43"/>
      <c r="AF167" s="43"/>
      <c r="AG167" s="43"/>
      <c r="AH167" s="43"/>
      <c r="AI167" s="43"/>
      <c r="AJ167" s="43"/>
      <c r="AK167" s="43"/>
      <c r="AL167" s="43"/>
      <c r="AM167" s="43"/>
      <c r="AN167" s="43"/>
      <c r="AO167" s="43"/>
      <c r="AP167" s="43"/>
      <c r="AQ167" s="43"/>
      <c r="AR167" s="43"/>
      <c r="AS167" s="43"/>
      <c r="AT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  <c r="EL167" s="43"/>
      <c r="EM167" s="43"/>
      <c r="EN167" s="43"/>
      <c r="EO167" s="43"/>
      <c r="EP167" s="43"/>
      <c r="EQ167" s="43"/>
      <c r="ER167" s="43"/>
      <c r="ES167" s="43"/>
      <c r="ET167" s="43"/>
      <c r="EU167" s="43"/>
      <c r="EV167" s="43"/>
      <c r="EW167" s="43"/>
      <c r="EX167" s="43"/>
      <c r="EY167" s="43"/>
      <c r="EZ167" s="43"/>
      <c r="FA167" s="43"/>
      <c r="FB167" s="43"/>
      <c r="FC167" s="43"/>
      <c r="FD167" s="43"/>
      <c r="FE167" s="43"/>
      <c r="FF167" s="43"/>
      <c r="FG167" s="43"/>
      <c r="FH167" s="43"/>
      <c r="FI167" s="43"/>
      <c r="FJ167" s="43"/>
      <c r="FK167" s="43"/>
      <c r="FL167" s="43"/>
    </row>
    <row r="168" spans="2:16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43"/>
      <c r="Z168" s="43"/>
      <c r="AA168" s="43"/>
      <c r="AB168" s="43"/>
      <c r="AC168" s="43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  <c r="AQ168" s="43"/>
      <c r="AR168" s="43"/>
      <c r="AS168" s="43"/>
      <c r="AT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  <c r="EL168" s="43"/>
      <c r="EM168" s="43"/>
      <c r="EN168" s="43"/>
      <c r="EO168" s="43"/>
      <c r="EP168" s="43"/>
      <c r="EQ168" s="43"/>
      <c r="ER168" s="43"/>
      <c r="ES168" s="43"/>
      <c r="ET168" s="43"/>
      <c r="EU168" s="43"/>
      <c r="EV168" s="43"/>
      <c r="EW168" s="43"/>
      <c r="EX168" s="43"/>
      <c r="EY168" s="43"/>
      <c r="EZ168" s="43"/>
      <c r="FA168" s="43"/>
      <c r="FB168" s="43"/>
      <c r="FC168" s="43"/>
      <c r="FD168" s="43"/>
      <c r="FE168" s="43"/>
      <c r="FF168" s="43"/>
      <c r="FG168" s="43"/>
      <c r="FH168" s="43"/>
      <c r="FI168" s="43"/>
      <c r="FJ168" s="43"/>
      <c r="FK168" s="43"/>
      <c r="FL168" s="43"/>
    </row>
    <row r="169" spans="2:16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  <c r="AD169" s="43"/>
      <c r="AE169" s="43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  <c r="AQ169" s="43"/>
      <c r="AR169" s="43"/>
      <c r="AS169" s="43"/>
      <c r="AT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  <c r="EL169" s="43"/>
      <c r="EM169" s="43"/>
      <c r="EN169" s="43"/>
      <c r="EO169" s="43"/>
      <c r="EP169" s="43"/>
      <c r="EQ169" s="43"/>
      <c r="ER169" s="43"/>
      <c r="ES169" s="43"/>
      <c r="ET169" s="43"/>
      <c r="EU169" s="43"/>
      <c r="EV169" s="43"/>
      <c r="EW169" s="43"/>
      <c r="EX169" s="43"/>
      <c r="EY169" s="43"/>
      <c r="EZ169" s="43"/>
      <c r="FA169" s="43"/>
      <c r="FB169" s="43"/>
      <c r="FC169" s="43"/>
      <c r="FD169" s="43"/>
      <c r="FE169" s="43"/>
      <c r="FF169" s="43"/>
      <c r="FG169" s="43"/>
      <c r="FH169" s="43"/>
      <c r="FI169" s="43"/>
      <c r="FJ169" s="43"/>
      <c r="FK169" s="43"/>
      <c r="FL169" s="43"/>
    </row>
    <row r="170" spans="2:16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  <c r="AA170" s="43"/>
      <c r="AB170" s="43"/>
      <c r="AC170" s="43"/>
      <c r="AD170" s="43"/>
      <c r="AE170" s="43"/>
      <c r="AF170" s="43"/>
      <c r="AG170" s="43"/>
      <c r="AH170" s="43"/>
      <c r="AI170" s="43"/>
      <c r="AJ170" s="43"/>
      <c r="AK170" s="43"/>
      <c r="AL170" s="43"/>
      <c r="AM170" s="43"/>
      <c r="AN170" s="43"/>
      <c r="AO170" s="43"/>
      <c r="AP170" s="43"/>
      <c r="AQ170" s="43"/>
      <c r="AR170" s="43"/>
      <c r="AS170" s="43"/>
      <c r="AT170" s="43"/>
      <c r="AU170" s="43"/>
      <c r="AV170" s="43"/>
      <c r="AW170" s="43"/>
      <c r="AX170" s="43"/>
      <c r="AY170" s="43"/>
      <c r="AZ170" s="43"/>
      <c r="BA170" s="43"/>
      <c r="BB170" s="43"/>
      <c r="BC170" s="43"/>
      <c r="BD170" s="43"/>
      <c r="BE170" s="43"/>
      <c r="BF170" s="43"/>
      <c r="BG170" s="43"/>
      <c r="BH170" s="43"/>
      <c r="BI170" s="43"/>
      <c r="BJ170" s="43"/>
      <c r="BK170" s="43"/>
      <c r="BL170" s="43"/>
      <c r="BM170" s="43"/>
      <c r="BN170" s="43"/>
      <c r="BO170" s="43"/>
      <c r="BP170" s="43"/>
      <c r="BQ170" s="43"/>
      <c r="BR170" s="43"/>
      <c r="BS170" s="43"/>
      <c r="BT170" s="43"/>
      <c r="BU170" s="43"/>
      <c r="BV170" s="43"/>
      <c r="BW170" s="43"/>
      <c r="BX170" s="43"/>
      <c r="BY170" s="43"/>
      <c r="BZ170" s="43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  <c r="DF170" s="43"/>
      <c r="DG170" s="43"/>
      <c r="DH170" s="43"/>
      <c r="DI170" s="43"/>
      <c r="DJ170" s="43"/>
      <c r="DK170" s="43"/>
      <c r="DL170" s="43"/>
      <c r="DM170" s="43"/>
      <c r="DN170" s="43"/>
      <c r="DO170" s="43"/>
      <c r="DP170" s="43"/>
      <c r="DQ170" s="43"/>
      <c r="DR170" s="43"/>
      <c r="DS170" s="43"/>
      <c r="DT170" s="43"/>
      <c r="DU170" s="43"/>
      <c r="DV170" s="43"/>
      <c r="DW170" s="43"/>
      <c r="DX170" s="43"/>
      <c r="DY170" s="43"/>
      <c r="DZ170" s="43"/>
      <c r="EA170" s="43"/>
      <c r="EB170" s="43"/>
      <c r="EC170" s="43"/>
      <c r="ED170" s="43"/>
      <c r="EE170" s="43"/>
      <c r="EF170" s="43"/>
      <c r="EG170" s="43"/>
      <c r="EH170" s="43"/>
      <c r="EI170" s="43"/>
      <c r="EJ170" s="43"/>
      <c r="EK170" s="43"/>
      <c r="EL170" s="43"/>
      <c r="EM170" s="43"/>
      <c r="EN170" s="43"/>
      <c r="EO170" s="43"/>
      <c r="EP170" s="43"/>
      <c r="EQ170" s="43"/>
      <c r="ER170" s="43"/>
      <c r="ES170" s="43"/>
      <c r="ET170" s="43"/>
      <c r="EU170" s="43"/>
      <c r="EV170" s="43"/>
      <c r="EW170" s="43"/>
      <c r="EX170" s="43"/>
      <c r="EY170" s="43"/>
      <c r="EZ170" s="43"/>
      <c r="FA170" s="43"/>
      <c r="FB170" s="43"/>
      <c r="FC170" s="43"/>
      <c r="FD170" s="43"/>
      <c r="FE170" s="43"/>
      <c r="FF170" s="43"/>
      <c r="FG170" s="43"/>
      <c r="FH170" s="43"/>
      <c r="FI170" s="43"/>
      <c r="FJ170" s="43"/>
      <c r="FK170" s="43"/>
      <c r="FL170" s="43"/>
    </row>
    <row r="171" spans="2:16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  <c r="AA171" s="43"/>
      <c r="AB171" s="43"/>
      <c r="AC171" s="43"/>
      <c r="AD171" s="43"/>
      <c r="AE171" s="43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  <c r="AQ171" s="43"/>
      <c r="AR171" s="43"/>
      <c r="AS171" s="43"/>
      <c r="AT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  <c r="EL171" s="43"/>
      <c r="EM171" s="43"/>
      <c r="EN171" s="43"/>
      <c r="EO171" s="43"/>
      <c r="EP171" s="43"/>
      <c r="EQ171" s="43"/>
      <c r="ER171" s="43"/>
      <c r="ES171" s="43"/>
      <c r="ET171" s="43"/>
      <c r="EU171" s="43"/>
      <c r="EV171" s="43"/>
      <c r="EW171" s="43"/>
      <c r="EX171" s="43"/>
      <c r="EY171" s="43"/>
      <c r="EZ171" s="43"/>
      <c r="FA171" s="43"/>
      <c r="FB171" s="43"/>
      <c r="FC171" s="43"/>
      <c r="FD171" s="43"/>
      <c r="FE171" s="43"/>
      <c r="FF171" s="43"/>
      <c r="FG171" s="43"/>
      <c r="FH171" s="43"/>
      <c r="FI171" s="43"/>
      <c r="FJ171" s="43"/>
      <c r="FK171" s="43"/>
      <c r="FL171" s="43"/>
    </row>
    <row r="172" spans="2:16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  <c r="AA172" s="43"/>
      <c r="AB172" s="43"/>
      <c r="AC172" s="43"/>
      <c r="AD172" s="43"/>
      <c r="AE172" s="43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  <c r="AQ172" s="43"/>
      <c r="AR172" s="43"/>
      <c r="AS172" s="43"/>
      <c r="AT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43"/>
      <c r="EW172" s="43"/>
      <c r="EX172" s="43"/>
      <c r="EY172" s="43"/>
      <c r="EZ172" s="43"/>
      <c r="FA172" s="43"/>
      <c r="FB172" s="43"/>
      <c r="FC172" s="43"/>
      <c r="FD172" s="43"/>
      <c r="FE172" s="43"/>
      <c r="FF172" s="43"/>
      <c r="FG172" s="43"/>
      <c r="FH172" s="43"/>
      <c r="FI172" s="43"/>
      <c r="FJ172" s="43"/>
      <c r="FK172" s="43"/>
      <c r="FL172" s="43"/>
    </row>
    <row r="173" spans="2:16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  <c r="AA173" s="43"/>
      <c r="AB173" s="43"/>
      <c r="AC173" s="43"/>
      <c r="AD173" s="43"/>
      <c r="AE173" s="43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  <c r="AQ173" s="43"/>
      <c r="AR173" s="43"/>
      <c r="AS173" s="43"/>
      <c r="AT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  <c r="EL173" s="43"/>
      <c r="EM173" s="43"/>
      <c r="EN173" s="43"/>
      <c r="EO173" s="43"/>
      <c r="EP173" s="43"/>
      <c r="EQ173" s="43"/>
      <c r="ER173" s="43"/>
      <c r="ES173" s="43"/>
      <c r="ET173" s="43"/>
      <c r="EU173" s="43"/>
      <c r="EV173" s="43"/>
      <c r="EW173" s="43"/>
      <c r="EX173" s="43"/>
      <c r="EY173" s="43"/>
      <c r="EZ173" s="43"/>
      <c r="FA173" s="43"/>
      <c r="FB173" s="43"/>
      <c r="FC173" s="43"/>
      <c r="FD173" s="43"/>
      <c r="FE173" s="43"/>
      <c r="FF173" s="43"/>
      <c r="FG173" s="43"/>
      <c r="FH173" s="43"/>
      <c r="FI173" s="43"/>
      <c r="FJ173" s="43"/>
      <c r="FK173" s="43"/>
      <c r="FL173" s="43"/>
    </row>
    <row r="174" spans="2:16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  <c r="AA174" s="43"/>
      <c r="AB174" s="43"/>
      <c r="AC174" s="43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  <c r="AQ174" s="43"/>
      <c r="AR174" s="43"/>
      <c r="AS174" s="43"/>
      <c r="AT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  <c r="EL174" s="43"/>
      <c r="EM174" s="43"/>
      <c r="EN174" s="43"/>
      <c r="EO174" s="43"/>
      <c r="EP174" s="43"/>
      <c r="EQ174" s="43"/>
      <c r="ER174" s="43"/>
      <c r="ES174" s="43"/>
      <c r="ET174" s="43"/>
      <c r="EU174" s="43"/>
      <c r="EV174" s="43"/>
      <c r="EW174" s="43"/>
      <c r="EX174" s="43"/>
      <c r="EY174" s="43"/>
      <c r="EZ174" s="43"/>
      <c r="FA174" s="43"/>
      <c r="FB174" s="43"/>
      <c r="FC174" s="43"/>
      <c r="FD174" s="43"/>
      <c r="FE174" s="43"/>
      <c r="FF174" s="43"/>
      <c r="FG174" s="43"/>
      <c r="FH174" s="43"/>
      <c r="FI174" s="43"/>
      <c r="FJ174" s="43"/>
      <c r="FK174" s="43"/>
      <c r="FL174" s="43"/>
    </row>
    <row r="175" spans="2:16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  <c r="AA175" s="43"/>
      <c r="AB175" s="43"/>
      <c r="AC175" s="43"/>
      <c r="AD175" s="43"/>
      <c r="AE175" s="43"/>
      <c r="AF175" s="43"/>
      <c r="AG175" s="43"/>
      <c r="AH175" s="43"/>
      <c r="AI175" s="43"/>
      <c r="AJ175" s="43"/>
      <c r="AK175" s="43"/>
      <c r="AL175" s="43"/>
      <c r="AM175" s="43"/>
      <c r="AN175" s="43"/>
      <c r="AO175" s="43"/>
      <c r="AP175" s="43"/>
      <c r="AQ175" s="43"/>
      <c r="AR175" s="43"/>
      <c r="AS175" s="43"/>
      <c r="AT175" s="43"/>
      <c r="AU175" s="43"/>
      <c r="AV175" s="43"/>
      <c r="AW175" s="43"/>
      <c r="AX175" s="43"/>
      <c r="AY175" s="43"/>
      <c r="AZ175" s="43"/>
      <c r="BA175" s="43"/>
      <c r="BB175" s="43"/>
      <c r="BC175" s="43"/>
      <c r="BD175" s="43"/>
      <c r="BE175" s="43"/>
      <c r="BF175" s="43"/>
      <c r="BG175" s="43"/>
      <c r="BH175" s="43"/>
      <c r="BI175" s="43"/>
      <c r="BJ175" s="43"/>
      <c r="BK175" s="43"/>
      <c r="BL175" s="43"/>
      <c r="BM175" s="43"/>
      <c r="BN175" s="43"/>
      <c r="BO175" s="43"/>
      <c r="BP175" s="43"/>
      <c r="BQ175" s="43"/>
      <c r="BR175" s="43"/>
      <c r="BS175" s="43"/>
      <c r="BT175" s="43"/>
      <c r="BU175" s="43"/>
      <c r="BV175" s="43"/>
      <c r="BW175" s="43"/>
      <c r="BX175" s="43"/>
      <c r="BY175" s="43"/>
      <c r="BZ175" s="43"/>
      <c r="CA175" s="43"/>
      <c r="CB175" s="43"/>
      <c r="CC175" s="43"/>
      <c r="CD175" s="43"/>
      <c r="CE175" s="43"/>
      <c r="CF175" s="43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3"/>
      <c r="CS175" s="43"/>
      <c r="CT175" s="43"/>
      <c r="CU175" s="43"/>
      <c r="CV175" s="43"/>
      <c r="CW175" s="43"/>
      <c r="CX175" s="43"/>
      <c r="CY175" s="43"/>
      <c r="CZ175" s="43"/>
      <c r="DA175" s="43"/>
      <c r="DB175" s="43"/>
      <c r="DC175" s="43"/>
      <c r="DD175" s="43"/>
      <c r="DE175" s="43"/>
      <c r="DF175" s="43"/>
      <c r="DG175" s="43"/>
      <c r="DH175" s="43"/>
      <c r="DI175" s="43"/>
      <c r="DJ175" s="43"/>
      <c r="DK175" s="43"/>
      <c r="DL175" s="43"/>
      <c r="DM175" s="43"/>
      <c r="DN175" s="43"/>
      <c r="DO175" s="43"/>
      <c r="DP175" s="43"/>
      <c r="DQ175" s="43"/>
      <c r="DR175" s="43"/>
      <c r="DS175" s="43"/>
      <c r="DT175" s="43"/>
      <c r="DU175" s="43"/>
      <c r="DV175" s="43"/>
      <c r="DW175" s="43"/>
      <c r="DX175" s="43"/>
      <c r="DY175" s="43"/>
      <c r="DZ175" s="43"/>
      <c r="EA175" s="43"/>
      <c r="EB175" s="43"/>
      <c r="EC175" s="43"/>
      <c r="ED175" s="43"/>
      <c r="EE175" s="43"/>
      <c r="EF175" s="43"/>
      <c r="EG175" s="43"/>
      <c r="EH175" s="43"/>
      <c r="EI175" s="43"/>
      <c r="EJ175" s="43"/>
      <c r="EK175" s="43"/>
      <c r="EL175" s="43"/>
      <c r="EM175" s="43"/>
      <c r="EN175" s="43"/>
      <c r="EO175" s="43"/>
      <c r="EP175" s="43"/>
      <c r="EQ175" s="43"/>
      <c r="ER175" s="43"/>
      <c r="ES175" s="43"/>
      <c r="ET175" s="43"/>
      <c r="EU175" s="43"/>
      <c r="EV175" s="43"/>
      <c r="EW175" s="43"/>
      <c r="EX175" s="43"/>
      <c r="EY175" s="43"/>
      <c r="EZ175" s="43"/>
      <c r="FA175" s="43"/>
      <c r="FB175" s="43"/>
      <c r="FC175" s="43"/>
      <c r="FD175" s="43"/>
      <c r="FE175" s="43"/>
      <c r="FF175" s="43"/>
      <c r="FG175" s="43"/>
      <c r="FH175" s="43"/>
      <c r="FI175" s="43"/>
      <c r="FJ175" s="43"/>
      <c r="FK175" s="43"/>
      <c r="FL175" s="43"/>
    </row>
    <row r="176" spans="2:16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  <c r="AA176" s="43"/>
      <c r="AB176" s="43"/>
      <c r="AC176" s="43"/>
      <c r="AD176" s="43"/>
      <c r="AE176" s="43"/>
      <c r="AF176" s="43"/>
      <c r="AG176" s="43"/>
      <c r="AH176" s="43"/>
      <c r="AI176" s="43"/>
      <c r="AJ176" s="43"/>
      <c r="AK176" s="43"/>
      <c r="AL176" s="43"/>
      <c r="AM176" s="43"/>
      <c r="AN176" s="43"/>
      <c r="AO176" s="43"/>
      <c r="AP176" s="43"/>
      <c r="AQ176" s="43"/>
      <c r="AR176" s="43"/>
      <c r="AS176" s="43"/>
      <c r="AT176" s="43"/>
      <c r="AU176" s="43"/>
      <c r="AV176" s="43"/>
      <c r="AW176" s="43"/>
      <c r="AX176" s="43"/>
      <c r="AY176" s="43"/>
      <c r="AZ176" s="43"/>
      <c r="BA176" s="43"/>
      <c r="BB176" s="43"/>
      <c r="BC176" s="43"/>
      <c r="BD176" s="43"/>
      <c r="BE176" s="43"/>
      <c r="BF176" s="43"/>
      <c r="BG176" s="43"/>
      <c r="BH176" s="43"/>
      <c r="BI176" s="43"/>
      <c r="BJ176" s="43"/>
      <c r="BK176" s="43"/>
      <c r="BL176" s="43"/>
      <c r="BM176" s="43"/>
      <c r="BN176" s="43"/>
      <c r="BO176" s="43"/>
      <c r="BP176" s="43"/>
      <c r="BQ176" s="43"/>
      <c r="BR176" s="43"/>
      <c r="BS176" s="43"/>
      <c r="BT176" s="43"/>
      <c r="BU176" s="43"/>
      <c r="BV176" s="43"/>
      <c r="BW176" s="43"/>
      <c r="BX176" s="43"/>
      <c r="BY176" s="43"/>
      <c r="BZ176" s="43"/>
      <c r="CA176" s="43"/>
      <c r="CB176" s="43"/>
      <c r="CC176" s="43"/>
      <c r="CD176" s="43"/>
      <c r="CE176" s="43"/>
      <c r="CF176" s="43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3"/>
      <c r="CS176" s="43"/>
      <c r="CT176" s="43"/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DF176" s="43"/>
      <c r="DG176" s="43"/>
      <c r="DH176" s="43"/>
      <c r="DI176" s="43"/>
      <c r="DJ176" s="43"/>
      <c r="DK176" s="43"/>
      <c r="DL176" s="43"/>
      <c r="DM176" s="43"/>
      <c r="DN176" s="43"/>
      <c r="DO176" s="43"/>
      <c r="DP176" s="43"/>
      <c r="DQ176" s="43"/>
      <c r="DR176" s="43"/>
      <c r="DS176" s="43"/>
      <c r="DT176" s="43"/>
      <c r="DU176" s="43"/>
      <c r="DV176" s="43"/>
      <c r="DW176" s="43"/>
      <c r="DX176" s="43"/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EJ176" s="43"/>
      <c r="EK176" s="43"/>
      <c r="EL176" s="43"/>
      <c r="EM176" s="43"/>
      <c r="EN176" s="43"/>
      <c r="EO176" s="43"/>
      <c r="EP176" s="43"/>
      <c r="EQ176" s="43"/>
      <c r="ER176" s="43"/>
      <c r="ES176" s="43"/>
      <c r="ET176" s="43"/>
      <c r="EU176" s="43"/>
      <c r="EV176" s="43"/>
      <c r="EW176" s="43"/>
      <c r="EX176" s="43"/>
      <c r="EY176" s="43"/>
      <c r="EZ176" s="43"/>
      <c r="FA176" s="43"/>
      <c r="FB176" s="43"/>
      <c r="FC176" s="43"/>
      <c r="FD176" s="43"/>
      <c r="FE176" s="43"/>
      <c r="FF176" s="43"/>
      <c r="FG176" s="43"/>
      <c r="FH176" s="43"/>
      <c r="FI176" s="43"/>
      <c r="FJ176" s="43"/>
      <c r="FK176" s="43"/>
      <c r="FL176" s="43"/>
    </row>
    <row r="177" spans="2:16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  <c r="EL177" s="43"/>
      <c r="EM177" s="43"/>
      <c r="EN177" s="43"/>
      <c r="EO177" s="43"/>
      <c r="EP177" s="43"/>
      <c r="EQ177" s="43"/>
      <c r="ER177" s="43"/>
      <c r="ES177" s="43"/>
      <c r="ET177" s="43"/>
      <c r="EU177" s="43"/>
      <c r="EV177" s="43"/>
      <c r="EW177" s="43"/>
      <c r="EX177" s="43"/>
      <c r="EY177" s="43"/>
      <c r="EZ177" s="43"/>
      <c r="FA177" s="43"/>
      <c r="FB177" s="43"/>
      <c r="FC177" s="43"/>
      <c r="FD177" s="43"/>
      <c r="FE177" s="43"/>
      <c r="FF177" s="43"/>
      <c r="FG177" s="43"/>
      <c r="FH177" s="43"/>
      <c r="FI177" s="43"/>
      <c r="FJ177" s="43"/>
      <c r="FK177" s="43"/>
      <c r="FL177" s="43"/>
    </row>
    <row r="178" spans="2:16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  <c r="AQ178" s="43"/>
      <c r="AR178" s="43"/>
      <c r="AS178" s="43"/>
      <c r="AT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  <c r="EL178" s="43"/>
      <c r="EM178" s="43"/>
      <c r="EN178" s="43"/>
      <c r="EO178" s="43"/>
      <c r="EP178" s="43"/>
      <c r="EQ178" s="43"/>
      <c r="ER178" s="43"/>
      <c r="ES178" s="43"/>
      <c r="ET178" s="43"/>
      <c r="EU178" s="43"/>
      <c r="EV178" s="43"/>
      <c r="EW178" s="43"/>
      <c r="EX178" s="43"/>
      <c r="EY178" s="43"/>
      <c r="EZ178" s="43"/>
      <c r="FA178" s="43"/>
      <c r="FB178" s="43"/>
      <c r="FC178" s="43"/>
      <c r="FD178" s="43"/>
      <c r="FE178" s="43"/>
      <c r="FF178" s="43"/>
      <c r="FG178" s="43"/>
      <c r="FH178" s="43"/>
      <c r="FI178" s="43"/>
      <c r="FJ178" s="43"/>
      <c r="FK178" s="43"/>
      <c r="FL178" s="43"/>
    </row>
    <row r="179" spans="2:16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  <c r="AA179" s="43"/>
      <c r="AB179" s="43"/>
      <c r="AC179" s="43"/>
      <c r="AD179" s="43"/>
      <c r="AE179" s="43"/>
      <c r="AF179" s="43"/>
      <c r="AG179" s="43"/>
      <c r="AH179" s="43"/>
      <c r="AI179" s="43"/>
      <c r="AJ179" s="43"/>
      <c r="AK179" s="43"/>
      <c r="AL179" s="43"/>
      <c r="AM179" s="43"/>
      <c r="AN179" s="43"/>
      <c r="AO179" s="43"/>
      <c r="AP179" s="43"/>
      <c r="AQ179" s="43"/>
      <c r="AR179" s="43"/>
      <c r="AS179" s="43"/>
      <c r="AT179" s="43"/>
      <c r="AU179" s="43"/>
      <c r="AV179" s="43"/>
      <c r="AW179" s="43"/>
      <c r="AX179" s="43"/>
      <c r="AY179" s="43"/>
      <c r="AZ179" s="43"/>
      <c r="BA179" s="43"/>
      <c r="BB179" s="43"/>
      <c r="BC179" s="43"/>
      <c r="BD179" s="43"/>
      <c r="BE179" s="43"/>
      <c r="BF179" s="43"/>
      <c r="BG179" s="43"/>
      <c r="BH179" s="43"/>
      <c r="BI179" s="43"/>
      <c r="BJ179" s="43"/>
      <c r="BK179" s="43"/>
      <c r="BL179" s="43"/>
      <c r="BM179" s="43"/>
      <c r="BN179" s="43"/>
      <c r="BO179" s="43"/>
      <c r="BP179" s="43"/>
      <c r="BQ179" s="43"/>
      <c r="BR179" s="43"/>
      <c r="BS179" s="43"/>
      <c r="BT179" s="43"/>
      <c r="BU179" s="43"/>
      <c r="BV179" s="43"/>
      <c r="BW179" s="43"/>
      <c r="BX179" s="43"/>
      <c r="BY179" s="43"/>
      <c r="BZ179" s="43"/>
      <c r="CA179" s="43"/>
      <c r="CB179" s="43"/>
      <c r="CC179" s="43"/>
      <c r="CD179" s="43"/>
      <c r="CE179" s="43"/>
      <c r="CF179" s="43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3"/>
      <c r="CS179" s="43"/>
      <c r="CT179" s="43"/>
      <c r="CU179" s="43"/>
      <c r="CV179" s="43"/>
      <c r="CW179" s="43"/>
      <c r="CX179" s="43"/>
      <c r="CY179" s="43"/>
      <c r="CZ179" s="43"/>
      <c r="DA179" s="43"/>
      <c r="DB179" s="43"/>
      <c r="DC179" s="43"/>
      <c r="DD179" s="43"/>
      <c r="DE179" s="43"/>
      <c r="DF179" s="43"/>
      <c r="DG179" s="43"/>
      <c r="DH179" s="43"/>
      <c r="DI179" s="43"/>
      <c r="DJ179" s="43"/>
      <c r="DK179" s="43"/>
      <c r="DL179" s="43"/>
      <c r="DM179" s="43"/>
      <c r="DN179" s="43"/>
      <c r="DO179" s="43"/>
      <c r="DP179" s="43"/>
      <c r="DQ179" s="43"/>
      <c r="DR179" s="43"/>
      <c r="DS179" s="43"/>
      <c r="DT179" s="43"/>
      <c r="DU179" s="43"/>
      <c r="DV179" s="43"/>
      <c r="DW179" s="43"/>
      <c r="DX179" s="43"/>
      <c r="DY179" s="43"/>
      <c r="DZ179" s="43"/>
      <c r="EA179" s="43"/>
      <c r="EB179" s="43"/>
      <c r="EC179" s="43"/>
      <c r="ED179" s="43"/>
      <c r="EE179" s="43"/>
      <c r="EF179" s="43"/>
      <c r="EG179" s="43"/>
      <c r="EH179" s="43"/>
      <c r="EI179" s="43"/>
      <c r="EJ179" s="43"/>
      <c r="EK179" s="43"/>
      <c r="EL179" s="43"/>
      <c r="EM179" s="43"/>
      <c r="EN179" s="43"/>
      <c r="EO179" s="43"/>
      <c r="EP179" s="43"/>
      <c r="EQ179" s="43"/>
      <c r="ER179" s="43"/>
      <c r="ES179" s="43"/>
      <c r="ET179" s="43"/>
      <c r="EU179" s="43"/>
      <c r="EV179" s="43"/>
      <c r="EW179" s="43"/>
      <c r="EX179" s="43"/>
      <c r="EY179" s="43"/>
      <c r="EZ179" s="43"/>
      <c r="FA179" s="43"/>
      <c r="FB179" s="43"/>
      <c r="FC179" s="43"/>
      <c r="FD179" s="43"/>
      <c r="FE179" s="43"/>
      <c r="FF179" s="43"/>
      <c r="FG179" s="43"/>
      <c r="FH179" s="43"/>
      <c r="FI179" s="43"/>
      <c r="FJ179" s="43"/>
      <c r="FK179" s="43"/>
      <c r="FL179" s="43"/>
    </row>
    <row r="180" spans="2:16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  <c r="AA180" s="43"/>
      <c r="AB180" s="43"/>
      <c r="AC180" s="43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  <c r="AQ180" s="43"/>
      <c r="AR180" s="43"/>
      <c r="AS180" s="43"/>
      <c r="AT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  <c r="EL180" s="43"/>
      <c r="EM180" s="43"/>
      <c r="EN180" s="43"/>
      <c r="EO180" s="43"/>
      <c r="EP180" s="43"/>
      <c r="EQ180" s="43"/>
      <c r="ER180" s="43"/>
      <c r="ES180" s="43"/>
      <c r="ET180" s="43"/>
      <c r="EU180" s="43"/>
      <c r="EV180" s="43"/>
      <c r="EW180" s="43"/>
      <c r="EX180" s="43"/>
      <c r="EY180" s="43"/>
      <c r="EZ180" s="43"/>
      <c r="FA180" s="43"/>
      <c r="FB180" s="43"/>
      <c r="FC180" s="43"/>
      <c r="FD180" s="43"/>
      <c r="FE180" s="43"/>
      <c r="FF180" s="43"/>
      <c r="FG180" s="43"/>
      <c r="FH180" s="43"/>
      <c r="FI180" s="43"/>
      <c r="FJ180" s="43"/>
      <c r="FK180" s="43"/>
      <c r="FL180" s="43"/>
    </row>
    <row r="181" spans="2:16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  <c r="EL181" s="43"/>
      <c r="EM181" s="43"/>
      <c r="EN181" s="43"/>
      <c r="EO181" s="43"/>
      <c r="EP181" s="43"/>
      <c r="EQ181" s="43"/>
      <c r="ER181" s="43"/>
      <c r="ES181" s="43"/>
      <c r="ET181" s="43"/>
      <c r="EU181" s="43"/>
      <c r="EV181" s="43"/>
      <c r="EW181" s="43"/>
      <c r="EX181" s="43"/>
      <c r="EY181" s="43"/>
      <c r="EZ181" s="43"/>
      <c r="FA181" s="43"/>
      <c r="FB181" s="43"/>
      <c r="FC181" s="43"/>
      <c r="FD181" s="43"/>
      <c r="FE181" s="43"/>
      <c r="FF181" s="43"/>
      <c r="FG181" s="43"/>
      <c r="FH181" s="43"/>
      <c r="FI181" s="43"/>
      <c r="FJ181" s="43"/>
      <c r="FK181" s="43"/>
      <c r="FL181" s="43"/>
    </row>
    <row r="182" spans="2:16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  <c r="AA182" s="43"/>
      <c r="AB182" s="43"/>
      <c r="AC182" s="43"/>
      <c r="AD182" s="43"/>
      <c r="AE182" s="43"/>
      <c r="AF182" s="43"/>
      <c r="AG182" s="43"/>
      <c r="AH182" s="43"/>
      <c r="AI182" s="43"/>
      <c r="AJ182" s="43"/>
      <c r="AK182" s="43"/>
      <c r="AL182" s="43"/>
      <c r="AM182" s="43"/>
      <c r="AN182" s="43"/>
      <c r="AO182" s="43"/>
      <c r="AP182" s="43"/>
      <c r="AQ182" s="43"/>
      <c r="AR182" s="43"/>
      <c r="AS182" s="43"/>
      <c r="AT182" s="43"/>
      <c r="AU182" s="43"/>
      <c r="AV182" s="43"/>
      <c r="AW182" s="43"/>
      <c r="AX182" s="43"/>
      <c r="AY182" s="43"/>
      <c r="AZ182" s="43"/>
      <c r="BA182" s="43"/>
      <c r="BB182" s="43"/>
      <c r="BC182" s="43"/>
      <c r="BD182" s="43"/>
      <c r="BE182" s="43"/>
      <c r="BF182" s="43"/>
      <c r="BG182" s="43"/>
      <c r="BH182" s="43"/>
      <c r="BI182" s="43"/>
      <c r="BJ182" s="43"/>
      <c r="BK182" s="43"/>
      <c r="BL182" s="43"/>
      <c r="BM182" s="43"/>
      <c r="BN182" s="43"/>
      <c r="BO182" s="43"/>
      <c r="BP182" s="43"/>
      <c r="BQ182" s="43"/>
      <c r="BR182" s="43"/>
      <c r="BS182" s="43"/>
      <c r="BT182" s="43"/>
      <c r="BU182" s="43"/>
      <c r="BV182" s="43"/>
      <c r="BW182" s="43"/>
      <c r="BX182" s="43"/>
      <c r="BY182" s="43"/>
      <c r="BZ182" s="43"/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3"/>
      <c r="CS182" s="43"/>
      <c r="CT182" s="43"/>
      <c r="CU182" s="43"/>
      <c r="CV182" s="43"/>
      <c r="CW182" s="43"/>
      <c r="CX182" s="43"/>
      <c r="CY182" s="43"/>
      <c r="CZ182" s="43"/>
      <c r="DA182" s="43"/>
      <c r="DB182" s="43"/>
      <c r="DC182" s="43"/>
      <c r="DD182" s="43"/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DP182" s="43"/>
      <c r="DQ182" s="43"/>
      <c r="DR182" s="43"/>
      <c r="DS182" s="43"/>
      <c r="DT182" s="43"/>
      <c r="DU182" s="43"/>
      <c r="DV182" s="43"/>
      <c r="DW182" s="43"/>
      <c r="DX182" s="43"/>
      <c r="DY182" s="43"/>
      <c r="DZ182" s="43"/>
      <c r="EA182" s="43"/>
      <c r="EB182" s="43"/>
      <c r="EC182" s="43"/>
      <c r="ED182" s="43"/>
      <c r="EE182" s="43"/>
      <c r="EF182" s="43"/>
      <c r="EG182" s="43"/>
      <c r="EH182" s="43"/>
      <c r="EI182" s="43"/>
      <c r="EJ182" s="43"/>
      <c r="EK182" s="43"/>
      <c r="EL182" s="43"/>
      <c r="EM182" s="43"/>
      <c r="EN182" s="43"/>
      <c r="EO182" s="43"/>
      <c r="EP182" s="43"/>
      <c r="EQ182" s="43"/>
      <c r="ER182" s="43"/>
      <c r="ES182" s="43"/>
      <c r="ET182" s="43"/>
      <c r="EU182" s="43"/>
      <c r="EV182" s="43"/>
      <c r="EW182" s="43"/>
      <c r="EX182" s="43"/>
      <c r="EY182" s="43"/>
      <c r="EZ182" s="43"/>
      <c r="FA182" s="43"/>
      <c r="FB182" s="43"/>
      <c r="FC182" s="43"/>
      <c r="FD182" s="43"/>
      <c r="FE182" s="43"/>
      <c r="FF182" s="43"/>
      <c r="FG182" s="43"/>
      <c r="FH182" s="43"/>
      <c r="FI182" s="43"/>
      <c r="FJ182" s="43"/>
      <c r="FK182" s="43"/>
      <c r="FL182" s="43"/>
    </row>
    <row r="183" spans="2:16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  <c r="AA183" s="43"/>
      <c r="AB183" s="43"/>
      <c r="AC183" s="43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  <c r="AQ183" s="43"/>
      <c r="AR183" s="43"/>
      <c r="AS183" s="43"/>
      <c r="AT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  <c r="EL183" s="43"/>
      <c r="EM183" s="43"/>
      <c r="EN183" s="43"/>
      <c r="EO183" s="43"/>
      <c r="EP183" s="43"/>
      <c r="EQ183" s="43"/>
      <c r="ER183" s="43"/>
      <c r="ES183" s="43"/>
      <c r="ET183" s="43"/>
      <c r="EU183" s="43"/>
      <c r="EV183" s="43"/>
      <c r="EW183" s="43"/>
      <c r="EX183" s="43"/>
      <c r="EY183" s="43"/>
      <c r="EZ183" s="43"/>
      <c r="FA183" s="43"/>
      <c r="FB183" s="43"/>
      <c r="FC183" s="43"/>
      <c r="FD183" s="43"/>
      <c r="FE183" s="43"/>
      <c r="FF183" s="43"/>
      <c r="FG183" s="43"/>
      <c r="FH183" s="43"/>
      <c r="FI183" s="43"/>
      <c r="FJ183" s="43"/>
      <c r="FK183" s="43"/>
      <c r="FL183" s="43"/>
    </row>
    <row r="184" spans="2:16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  <c r="AA184" s="43"/>
      <c r="AB184" s="43"/>
      <c r="AC184" s="43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  <c r="AQ184" s="43"/>
      <c r="AR184" s="43"/>
      <c r="AS184" s="43"/>
      <c r="AT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  <c r="EL184" s="43"/>
      <c r="EM184" s="43"/>
      <c r="EN184" s="43"/>
      <c r="EO184" s="43"/>
      <c r="EP184" s="43"/>
      <c r="EQ184" s="43"/>
      <c r="ER184" s="43"/>
      <c r="ES184" s="43"/>
      <c r="ET184" s="43"/>
      <c r="EU184" s="43"/>
      <c r="EV184" s="43"/>
      <c r="EW184" s="43"/>
      <c r="EX184" s="43"/>
      <c r="EY184" s="43"/>
      <c r="EZ184" s="43"/>
      <c r="FA184" s="43"/>
      <c r="FB184" s="43"/>
      <c r="FC184" s="43"/>
      <c r="FD184" s="43"/>
      <c r="FE184" s="43"/>
      <c r="FF184" s="43"/>
      <c r="FG184" s="43"/>
      <c r="FH184" s="43"/>
      <c r="FI184" s="43"/>
      <c r="FJ184" s="43"/>
      <c r="FK184" s="43"/>
      <c r="FL184" s="43"/>
    </row>
    <row r="185" spans="2:16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  <c r="AA185" s="43"/>
      <c r="AB185" s="43"/>
      <c r="AC185" s="43"/>
      <c r="AD185" s="43"/>
      <c r="AE185" s="43"/>
      <c r="AF185" s="43"/>
      <c r="AG185" s="43"/>
      <c r="AH185" s="43"/>
      <c r="AI185" s="43"/>
      <c r="AJ185" s="43"/>
      <c r="AK185" s="43"/>
      <c r="AL185" s="43"/>
      <c r="AM185" s="43"/>
      <c r="AN185" s="43"/>
      <c r="AO185" s="43"/>
      <c r="AP185" s="43"/>
      <c r="AQ185" s="43"/>
      <c r="AR185" s="43"/>
      <c r="AS185" s="43"/>
      <c r="AT185" s="43"/>
      <c r="AU185" s="43"/>
      <c r="AV185" s="43"/>
      <c r="AW185" s="43"/>
      <c r="AX185" s="43"/>
      <c r="AY185" s="43"/>
      <c r="AZ185" s="43"/>
      <c r="BA185" s="43"/>
      <c r="BB185" s="43"/>
      <c r="BC185" s="43"/>
      <c r="BD185" s="43"/>
      <c r="BE185" s="43"/>
      <c r="BF185" s="43"/>
      <c r="BG185" s="43"/>
      <c r="BH185" s="43"/>
      <c r="BI185" s="43"/>
      <c r="BJ185" s="43"/>
      <c r="BK185" s="43"/>
      <c r="BL185" s="43"/>
      <c r="BM185" s="43"/>
      <c r="BN185" s="43"/>
      <c r="BO185" s="43"/>
      <c r="BP185" s="43"/>
      <c r="BQ185" s="43"/>
      <c r="BR185" s="43"/>
      <c r="BS185" s="43"/>
      <c r="BT185" s="43"/>
      <c r="BU185" s="43"/>
      <c r="BV185" s="43"/>
      <c r="BW185" s="43"/>
      <c r="BX185" s="43"/>
      <c r="BY185" s="43"/>
      <c r="BZ185" s="43"/>
      <c r="CA185" s="43"/>
      <c r="CB185" s="43"/>
      <c r="CC185" s="43"/>
      <c r="CD185" s="43"/>
      <c r="CE185" s="43"/>
      <c r="CF185" s="43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3"/>
      <c r="CS185" s="43"/>
      <c r="CT185" s="43"/>
      <c r="CU185" s="43"/>
      <c r="CV185" s="43"/>
      <c r="CW185" s="43"/>
      <c r="CX185" s="43"/>
      <c r="CY185" s="43"/>
      <c r="CZ185" s="43"/>
      <c r="DA185" s="43"/>
      <c r="DB185" s="43"/>
      <c r="DC185" s="43"/>
      <c r="DD185" s="43"/>
      <c r="DE185" s="43"/>
      <c r="DF185" s="43"/>
      <c r="DG185" s="43"/>
      <c r="DH185" s="43"/>
      <c r="DI185" s="43"/>
      <c r="DJ185" s="43"/>
      <c r="DK185" s="43"/>
      <c r="DL185" s="43"/>
      <c r="DM185" s="43"/>
      <c r="DN185" s="43"/>
      <c r="DO185" s="43"/>
      <c r="DP185" s="43"/>
      <c r="DQ185" s="43"/>
      <c r="DR185" s="43"/>
      <c r="DS185" s="43"/>
      <c r="DT185" s="43"/>
      <c r="DU185" s="43"/>
      <c r="DV185" s="43"/>
      <c r="DW185" s="43"/>
      <c r="DX185" s="43"/>
      <c r="DY185" s="43"/>
      <c r="DZ185" s="43"/>
      <c r="EA185" s="43"/>
      <c r="EB185" s="43"/>
      <c r="EC185" s="43"/>
      <c r="ED185" s="43"/>
      <c r="EE185" s="43"/>
      <c r="EF185" s="43"/>
      <c r="EG185" s="43"/>
      <c r="EH185" s="43"/>
      <c r="EI185" s="43"/>
      <c r="EJ185" s="43"/>
      <c r="EK185" s="43"/>
      <c r="EL185" s="43"/>
      <c r="EM185" s="43"/>
      <c r="EN185" s="43"/>
      <c r="EO185" s="43"/>
      <c r="EP185" s="43"/>
      <c r="EQ185" s="43"/>
      <c r="ER185" s="43"/>
      <c r="ES185" s="43"/>
      <c r="ET185" s="43"/>
      <c r="EU185" s="43"/>
      <c r="EV185" s="43"/>
      <c r="EW185" s="43"/>
      <c r="EX185" s="43"/>
      <c r="EY185" s="43"/>
      <c r="EZ185" s="43"/>
      <c r="FA185" s="43"/>
      <c r="FB185" s="43"/>
      <c r="FC185" s="43"/>
      <c r="FD185" s="43"/>
      <c r="FE185" s="43"/>
      <c r="FF185" s="43"/>
      <c r="FG185" s="43"/>
      <c r="FH185" s="43"/>
      <c r="FI185" s="43"/>
      <c r="FJ185" s="43"/>
      <c r="FK185" s="43"/>
      <c r="FL185" s="43"/>
    </row>
    <row r="186" spans="2:16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  <c r="AA186" s="43"/>
      <c r="AB186" s="43"/>
      <c r="AC186" s="43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  <c r="AQ186" s="43"/>
      <c r="AR186" s="43"/>
      <c r="AS186" s="43"/>
      <c r="AT186" s="43"/>
      <c r="AU186" s="43"/>
      <c r="AV186" s="43"/>
      <c r="AW186" s="43"/>
      <c r="AX186" s="43"/>
      <c r="AY186" s="43"/>
      <c r="AZ186" s="43"/>
      <c r="BA186" s="43"/>
      <c r="BB186" s="43"/>
      <c r="BC186" s="43"/>
      <c r="BD186" s="43"/>
      <c r="BE186" s="43"/>
      <c r="BF186" s="43"/>
      <c r="BG186" s="43"/>
      <c r="BH186" s="43"/>
      <c r="BI186" s="43"/>
      <c r="BJ186" s="43"/>
      <c r="BK186" s="43"/>
      <c r="BL186" s="43"/>
      <c r="BM186" s="43"/>
      <c r="BN186" s="43"/>
      <c r="BO186" s="43"/>
      <c r="BP186" s="43"/>
      <c r="BQ186" s="43"/>
      <c r="BR186" s="43"/>
      <c r="BS186" s="43"/>
      <c r="BT186" s="43"/>
      <c r="BU186" s="43"/>
      <c r="BV186" s="43"/>
      <c r="BW186" s="43"/>
      <c r="BX186" s="43"/>
      <c r="BY186" s="43"/>
      <c r="BZ186" s="43"/>
      <c r="CA186" s="43"/>
      <c r="CB186" s="43"/>
      <c r="CC186" s="43"/>
      <c r="CD186" s="43"/>
      <c r="CE186" s="43"/>
      <c r="CF186" s="43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3"/>
      <c r="CS186" s="43"/>
      <c r="CT186" s="43"/>
      <c r="CU186" s="43"/>
      <c r="CV186" s="43"/>
      <c r="CW186" s="43"/>
      <c r="CX186" s="43"/>
      <c r="CY186" s="43"/>
      <c r="CZ186" s="43"/>
      <c r="DA186" s="43"/>
      <c r="DB186" s="43"/>
      <c r="DC186" s="43"/>
      <c r="DD186" s="43"/>
      <c r="DE186" s="43"/>
      <c r="DF186" s="43"/>
      <c r="DG186" s="43"/>
      <c r="DH186" s="43"/>
      <c r="DI186" s="43"/>
      <c r="DJ186" s="43"/>
      <c r="DK186" s="43"/>
      <c r="DL186" s="43"/>
      <c r="DM186" s="43"/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  <c r="EL186" s="43"/>
      <c r="EM186" s="43"/>
      <c r="EN186" s="43"/>
      <c r="EO186" s="43"/>
      <c r="EP186" s="43"/>
      <c r="EQ186" s="43"/>
      <c r="ER186" s="43"/>
      <c r="ES186" s="43"/>
      <c r="ET186" s="43"/>
      <c r="EU186" s="43"/>
      <c r="EV186" s="43"/>
      <c r="EW186" s="43"/>
      <c r="EX186" s="43"/>
      <c r="EY186" s="43"/>
      <c r="EZ186" s="43"/>
      <c r="FA186" s="43"/>
      <c r="FB186" s="43"/>
      <c r="FC186" s="43"/>
      <c r="FD186" s="43"/>
      <c r="FE186" s="43"/>
      <c r="FF186" s="43"/>
      <c r="FG186" s="43"/>
      <c r="FH186" s="43"/>
      <c r="FI186" s="43"/>
      <c r="FJ186" s="43"/>
      <c r="FK186" s="43"/>
      <c r="FL186" s="43"/>
    </row>
    <row r="187" spans="2:16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  <c r="AA187" s="43"/>
      <c r="AB187" s="43"/>
      <c r="AC187" s="43"/>
      <c r="AD187" s="43"/>
      <c r="AE187" s="43"/>
      <c r="AF187" s="43"/>
      <c r="AG187" s="43"/>
      <c r="AH187" s="43"/>
      <c r="AI187" s="43"/>
      <c r="AJ187" s="43"/>
      <c r="AK187" s="43"/>
      <c r="AL187" s="43"/>
      <c r="AM187" s="43"/>
      <c r="AN187" s="43"/>
      <c r="AO187" s="43"/>
      <c r="AP187" s="43"/>
      <c r="AQ187" s="43"/>
      <c r="AR187" s="43"/>
      <c r="AS187" s="43"/>
      <c r="AT187" s="43"/>
      <c r="AU187" s="43"/>
      <c r="AV187" s="43"/>
      <c r="AW187" s="43"/>
      <c r="AX187" s="43"/>
      <c r="AY187" s="43"/>
      <c r="AZ187" s="43"/>
      <c r="BA187" s="43"/>
      <c r="BB187" s="43"/>
      <c r="BC187" s="43"/>
      <c r="BD187" s="43"/>
      <c r="BE187" s="43"/>
      <c r="BF187" s="43"/>
      <c r="BG187" s="43"/>
      <c r="BH187" s="43"/>
      <c r="BI187" s="43"/>
      <c r="BJ187" s="43"/>
      <c r="BK187" s="43"/>
      <c r="BL187" s="43"/>
      <c r="BM187" s="43"/>
      <c r="BN187" s="43"/>
      <c r="BO187" s="43"/>
      <c r="BP187" s="43"/>
      <c r="BQ187" s="43"/>
      <c r="BR187" s="43"/>
      <c r="BS187" s="43"/>
      <c r="BT187" s="43"/>
      <c r="BU187" s="43"/>
      <c r="BV187" s="43"/>
      <c r="BW187" s="43"/>
      <c r="BX187" s="43"/>
      <c r="BY187" s="43"/>
      <c r="BZ187" s="43"/>
      <c r="CA187" s="43"/>
      <c r="CB187" s="43"/>
      <c r="CC187" s="43"/>
      <c r="CD187" s="43"/>
      <c r="CE187" s="43"/>
      <c r="CF187" s="43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3"/>
      <c r="CS187" s="43"/>
      <c r="CT187" s="43"/>
      <c r="CU187" s="43"/>
      <c r="CV187" s="43"/>
      <c r="CW187" s="43"/>
      <c r="CX187" s="43"/>
      <c r="CY187" s="43"/>
      <c r="CZ187" s="43"/>
      <c r="DA187" s="43"/>
      <c r="DB187" s="43"/>
      <c r="DC187" s="43"/>
      <c r="DD187" s="43"/>
      <c r="DE187" s="43"/>
      <c r="DF187" s="43"/>
      <c r="DG187" s="43"/>
      <c r="DH187" s="43"/>
      <c r="DI187" s="43"/>
      <c r="DJ187" s="43"/>
      <c r="DK187" s="43"/>
      <c r="DL187" s="43"/>
      <c r="DM187" s="43"/>
      <c r="DN187" s="43"/>
      <c r="DO187" s="43"/>
      <c r="DP187" s="43"/>
      <c r="DQ187" s="43"/>
      <c r="DR187" s="43"/>
      <c r="DS187" s="43"/>
      <c r="DT187" s="43"/>
      <c r="DU187" s="43"/>
      <c r="DV187" s="43"/>
      <c r="DW187" s="43"/>
      <c r="DX187" s="43"/>
      <c r="DY187" s="43"/>
      <c r="DZ187" s="43"/>
      <c r="EA187" s="43"/>
      <c r="EB187" s="43"/>
      <c r="EC187" s="43"/>
      <c r="ED187" s="43"/>
      <c r="EE187" s="43"/>
      <c r="EF187" s="43"/>
      <c r="EG187" s="43"/>
      <c r="EH187" s="43"/>
      <c r="EI187" s="43"/>
      <c r="EJ187" s="43"/>
      <c r="EK187" s="43"/>
      <c r="EL187" s="43"/>
      <c r="EM187" s="43"/>
      <c r="EN187" s="43"/>
      <c r="EO187" s="43"/>
      <c r="EP187" s="43"/>
      <c r="EQ187" s="43"/>
      <c r="ER187" s="43"/>
      <c r="ES187" s="43"/>
      <c r="ET187" s="43"/>
      <c r="EU187" s="43"/>
      <c r="EV187" s="43"/>
      <c r="EW187" s="43"/>
      <c r="EX187" s="43"/>
      <c r="EY187" s="43"/>
      <c r="EZ187" s="43"/>
      <c r="FA187" s="43"/>
      <c r="FB187" s="43"/>
      <c r="FC187" s="43"/>
      <c r="FD187" s="43"/>
      <c r="FE187" s="43"/>
      <c r="FF187" s="43"/>
      <c r="FG187" s="43"/>
      <c r="FH187" s="43"/>
      <c r="FI187" s="43"/>
      <c r="FJ187" s="43"/>
      <c r="FK187" s="43"/>
      <c r="FL187" s="43"/>
    </row>
    <row r="188" spans="2:16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  <c r="AA188" s="43"/>
      <c r="AB188" s="43"/>
      <c r="AC188" s="43"/>
      <c r="AD188" s="43"/>
      <c r="AE188" s="43"/>
      <c r="AF188" s="43"/>
      <c r="AG188" s="43"/>
      <c r="AH188" s="43"/>
      <c r="AI188" s="43"/>
      <c r="AJ188" s="43"/>
      <c r="AK188" s="43"/>
      <c r="AL188" s="43"/>
      <c r="AM188" s="43"/>
      <c r="AN188" s="43"/>
      <c r="AO188" s="43"/>
      <c r="AP188" s="43"/>
      <c r="AQ188" s="43"/>
      <c r="AR188" s="43"/>
      <c r="AS188" s="43"/>
      <c r="AT188" s="43"/>
      <c r="AU188" s="43"/>
      <c r="AV188" s="43"/>
      <c r="AW188" s="43"/>
      <c r="AX188" s="43"/>
      <c r="AY188" s="43"/>
      <c r="AZ188" s="43"/>
      <c r="BA188" s="43"/>
      <c r="BB188" s="43"/>
      <c r="BC188" s="43"/>
      <c r="BD188" s="43"/>
      <c r="BE188" s="43"/>
      <c r="BF188" s="43"/>
      <c r="BG188" s="43"/>
      <c r="BH188" s="43"/>
      <c r="BI188" s="43"/>
      <c r="BJ188" s="43"/>
      <c r="BK188" s="43"/>
      <c r="BL188" s="43"/>
      <c r="BM188" s="43"/>
      <c r="BN188" s="43"/>
      <c r="BO188" s="43"/>
      <c r="BP188" s="43"/>
      <c r="BQ188" s="43"/>
      <c r="BR188" s="43"/>
      <c r="BS188" s="43"/>
      <c r="BT188" s="43"/>
      <c r="BU188" s="43"/>
      <c r="BV188" s="43"/>
      <c r="BW188" s="43"/>
      <c r="BX188" s="43"/>
      <c r="BY188" s="43"/>
      <c r="BZ188" s="43"/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  <c r="DF188" s="43"/>
      <c r="DG188" s="43"/>
      <c r="DH188" s="43"/>
      <c r="DI188" s="43"/>
      <c r="DJ188" s="43"/>
      <c r="DK188" s="43"/>
      <c r="DL188" s="43"/>
      <c r="DM188" s="43"/>
      <c r="DN188" s="43"/>
      <c r="DO188" s="43"/>
      <c r="DP188" s="43"/>
      <c r="DQ188" s="43"/>
      <c r="DR188" s="43"/>
      <c r="DS188" s="43"/>
      <c r="DT188" s="43"/>
      <c r="DU188" s="43"/>
      <c r="DV188" s="43"/>
      <c r="DW188" s="43"/>
      <c r="DX188" s="43"/>
      <c r="DY188" s="43"/>
      <c r="DZ188" s="43"/>
      <c r="EA188" s="43"/>
      <c r="EB188" s="43"/>
      <c r="EC188" s="43"/>
      <c r="ED188" s="43"/>
      <c r="EE188" s="43"/>
      <c r="EF188" s="43"/>
      <c r="EG188" s="43"/>
      <c r="EH188" s="43"/>
      <c r="EI188" s="43"/>
      <c r="EJ188" s="43"/>
      <c r="EK188" s="43"/>
      <c r="EL188" s="43"/>
      <c r="EM188" s="43"/>
      <c r="EN188" s="43"/>
      <c r="EO188" s="43"/>
      <c r="EP188" s="43"/>
      <c r="EQ188" s="43"/>
      <c r="ER188" s="43"/>
      <c r="ES188" s="43"/>
      <c r="ET188" s="43"/>
      <c r="EU188" s="43"/>
      <c r="EV188" s="43"/>
      <c r="EW188" s="43"/>
      <c r="EX188" s="43"/>
      <c r="EY188" s="43"/>
      <c r="EZ188" s="43"/>
      <c r="FA188" s="43"/>
      <c r="FB188" s="43"/>
      <c r="FC188" s="43"/>
      <c r="FD188" s="43"/>
      <c r="FE188" s="43"/>
      <c r="FF188" s="43"/>
      <c r="FG188" s="43"/>
      <c r="FH188" s="43"/>
      <c r="FI188" s="43"/>
      <c r="FJ188" s="43"/>
      <c r="FK188" s="43"/>
      <c r="FL188" s="43"/>
    </row>
    <row r="189" spans="2:16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  <c r="AA189" s="43"/>
      <c r="AB189" s="43"/>
      <c r="AC189" s="43"/>
      <c r="AD189" s="43"/>
      <c r="AE189" s="43"/>
      <c r="AF189" s="43"/>
      <c r="AG189" s="43"/>
      <c r="AH189" s="43"/>
      <c r="AI189" s="43"/>
      <c r="AJ189" s="43"/>
      <c r="AK189" s="43"/>
      <c r="AL189" s="43"/>
      <c r="AM189" s="43"/>
      <c r="AN189" s="43"/>
      <c r="AO189" s="43"/>
      <c r="AP189" s="43"/>
      <c r="AQ189" s="43"/>
      <c r="AR189" s="43"/>
      <c r="AS189" s="43"/>
      <c r="AT189" s="43"/>
      <c r="AU189" s="43"/>
      <c r="AV189" s="43"/>
      <c r="AW189" s="43"/>
      <c r="AX189" s="43"/>
      <c r="AY189" s="43"/>
      <c r="AZ189" s="43"/>
      <c r="BA189" s="43"/>
      <c r="BB189" s="43"/>
      <c r="BC189" s="43"/>
      <c r="BD189" s="43"/>
      <c r="BE189" s="43"/>
      <c r="BF189" s="43"/>
      <c r="BG189" s="43"/>
      <c r="BH189" s="43"/>
      <c r="BI189" s="43"/>
      <c r="BJ189" s="43"/>
      <c r="BK189" s="43"/>
      <c r="BL189" s="43"/>
      <c r="BM189" s="43"/>
      <c r="BN189" s="43"/>
      <c r="BO189" s="43"/>
      <c r="BP189" s="43"/>
      <c r="BQ189" s="43"/>
      <c r="BR189" s="43"/>
      <c r="BS189" s="43"/>
      <c r="BT189" s="43"/>
      <c r="BU189" s="43"/>
      <c r="BV189" s="43"/>
      <c r="BW189" s="43"/>
      <c r="BX189" s="43"/>
      <c r="BY189" s="43"/>
      <c r="BZ189" s="43"/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  <c r="DF189" s="43"/>
      <c r="DG189" s="43"/>
      <c r="DH189" s="43"/>
      <c r="DI189" s="43"/>
      <c r="DJ189" s="43"/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  <c r="DU189" s="43"/>
      <c r="DV189" s="43"/>
      <c r="DW189" s="43"/>
      <c r="DX189" s="43"/>
      <c r="DY189" s="43"/>
      <c r="DZ189" s="43"/>
      <c r="EA189" s="43"/>
      <c r="EB189" s="43"/>
      <c r="EC189" s="43"/>
      <c r="ED189" s="43"/>
      <c r="EE189" s="43"/>
      <c r="EF189" s="43"/>
      <c r="EG189" s="43"/>
      <c r="EH189" s="43"/>
      <c r="EI189" s="43"/>
      <c r="EJ189" s="43"/>
      <c r="EK189" s="43"/>
      <c r="EL189" s="43"/>
      <c r="EM189" s="43"/>
      <c r="EN189" s="43"/>
      <c r="EO189" s="43"/>
      <c r="EP189" s="43"/>
      <c r="EQ189" s="43"/>
      <c r="ER189" s="43"/>
      <c r="ES189" s="43"/>
      <c r="ET189" s="43"/>
      <c r="EU189" s="43"/>
      <c r="EV189" s="43"/>
      <c r="EW189" s="43"/>
      <c r="EX189" s="43"/>
      <c r="EY189" s="43"/>
      <c r="EZ189" s="43"/>
      <c r="FA189" s="43"/>
      <c r="FB189" s="43"/>
      <c r="FC189" s="43"/>
      <c r="FD189" s="43"/>
      <c r="FE189" s="43"/>
      <c r="FF189" s="43"/>
      <c r="FG189" s="43"/>
      <c r="FH189" s="43"/>
      <c r="FI189" s="43"/>
      <c r="FJ189" s="43"/>
      <c r="FK189" s="43"/>
      <c r="FL189" s="43"/>
    </row>
    <row r="190" spans="2:16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  <c r="AA190" s="43"/>
      <c r="AB190" s="43"/>
      <c r="AC190" s="43"/>
      <c r="AD190" s="43"/>
      <c r="AE190" s="43"/>
      <c r="AF190" s="43"/>
      <c r="AG190" s="43"/>
      <c r="AH190" s="43"/>
      <c r="AI190" s="43"/>
      <c r="AJ190" s="43"/>
      <c r="AK190" s="43"/>
      <c r="AL190" s="43"/>
      <c r="AM190" s="43"/>
      <c r="AN190" s="43"/>
      <c r="AO190" s="43"/>
      <c r="AP190" s="43"/>
      <c r="AQ190" s="43"/>
      <c r="AR190" s="43"/>
      <c r="AS190" s="43"/>
      <c r="AT190" s="43"/>
      <c r="AU190" s="43"/>
      <c r="AV190" s="43"/>
      <c r="AW190" s="43"/>
      <c r="AX190" s="43"/>
      <c r="AY190" s="43"/>
      <c r="AZ190" s="43"/>
      <c r="BA190" s="43"/>
      <c r="BB190" s="43"/>
      <c r="BC190" s="43"/>
      <c r="BD190" s="43"/>
      <c r="BE190" s="43"/>
      <c r="BF190" s="43"/>
      <c r="BG190" s="43"/>
      <c r="BH190" s="43"/>
      <c r="BI190" s="43"/>
      <c r="BJ190" s="43"/>
      <c r="BK190" s="43"/>
      <c r="BL190" s="43"/>
      <c r="BM190" s="43"/>
      <c r="BN190" s="43"/>
      <c r="BO190" s="43"/>
      <c r="BP190" s="43"/>
      <c r="BQ190" s="43"/>
      <c r="BR190" s="43"/>
      <c r="BS190" s="43"/>
      <c r="BT190" s="43"/>
      <c r="BU190" s="43"/>
      <c r="BV190" s="43"/>
      <c r="BW190" s="43"/>
      <c r="BX190" s="43"/>
      <c r="BY190" s="43"/>
      <c r="BZ190" s="43"/>
      <c r="CA190" s="43"/>
      <c r="CB190" s="43"/>
      <c r="CC190" s="43"/>
      <c r="CD190" s="43"/>
      <c r="CE190" s="43"/>
      <c r="CF190" s="43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3"/>
      <c r="CS190" s="43"/>
      <c r="CT190" s="43"/>
      <c r="CU190" s="43"/>
      <c r="CV190" s="43"/>
      <c r="CW190" s="43"/>
      <c r="CX190" s="43"/>
      <c r="CY190" s="43"/>
      <c r="CZ190" s="43"/>
      <c r="DA190" s="43"/>
      <c r="DB190" s="43"/>
      <c r="DC190" s="43"/>
      <c r="DD190" s="43"/>
      <c r="DE190" s="43"/>
      <c r="DF190" s="43"/>
      <c r="DG190" s="43"/>
      <c r="DH190" s="43"/>
      <c r="DI190" s="43"/>
      <c r="DJ190" s="43"/>
      <c r="DK190" s="43"/>
      <c r="DL190" s="43"/>
      <c r="DM190" s="43"/>
      <c r="DN190" s="43"/>
      <c r="DO190" s="43"/>
      <c r="DP190" s="43"/>
      <c r="DQ190" s="43"/>
      <c r="DR190" s="43"/>
      <c r="DS190" s="43"/>
      <c r="DT190" s="43"/>
      <c r="DU190" s="43"/>
      <c r="DV190" s="43"/>
      <c r="DW190" s="43"/>
      <c r="DX190" s="43"/>
      <c r="DY190" s="43"/>
      <c r="DZ190" s="43"/>
      <c r="EA190" s="43"/>
      <c r="EB190" s="43"/>
      <c r="EC190" s="43"/>
      <c r="ED190" s="43"/>
      <c r="EE190" s="43"/>
      <c r="EF190" s="43"/>
      <c r="EG190" s="43"/>
      <c r="EH190" s="43"/>
      <c r="EI190" s="43"/>
      <c r="EJ190" s="43"/>
      <c r="EK190" s="43"/>
      <c r="EL190" s="43"/>
      <c r="EM190" s="43"/>
      <c r="EN190" s="43"/>
      <c r="EO190" s="43"/>
      <c r="EP190" s="43"/>
      <c r="EQ190" s="43"/>
      <c r="ER190" s="43"/>
      <c r="ES190" s="43"/>
      <c r="ET190" s="43"/>
      <c r="EU190" s="43"/>
      <c r="EV190" s="43"/>
      <c r="EW190" s="43"/>
      <c r="EX190" s="43"/>
      <c r="EY190" s="43"/>
      <c r="EZ190" s="43"/>
      <c r="FA190" s="43"/>
      <c r="FB190" s="43"/>
      <c r="FC190" s="43"/>
      <c r="FD190" s="43"/>
      <c r="FE190" s="43"/>
      <c r="FF190" s="43"/>
      <c r="FG190" s="43"/>
      <c r="FH190" s="43"/>
      <c r="FI190" s="43"/>
      <c r="FJ190" s="43"/>
      <c r="FK190" s="43"/>
      <c r="FL190" s="43"/>
    </row>
    <row r="191" spans="2:16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  <c r="AA191" s="43"/>
      <c r="AB191" s="43"/>
      <c r="AC191" s="43"/>
      <c r="AD191" s="43"/>
      <c r="AE191" s="43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  <c r="AQ191" s="43"/>
      <c r="AR191" s="43"/>
      <c r="AS191" s="43"/>
      <c r="AT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43"/>
      <c r="BF191" s="43"/>
      <c r="BG191" s="43"/>
      <c r="BH191" s="43"/>
      <c r="BI191" s="43"/>
      <c r="BJ191" s="43"/>
      <c r="BK191" s="43"/>
      <c r="BL191" s="43"/>
      <c r="BM191" s="43"/>
      <c r="BN191" s="43"/>
      <c r="BO191" s="43"/>
      <c r="BP191" s="43"/>
      <c r="BQ191" s="43"/>
      <c r="BR191" s="43"/>
      <c r="BS191" s="43"/>
      <c r="BT191" s="43"/>
      <c r="BU191" s="43"/>
      <c r="BV191" s="43"/>
      <c r="BW191" s="43"/>
      <c r="BX191" s="43"/>
      <c r="BY191" s="43"/>
      <c r="BZ191" s="43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  <c r="DF191" s="43"/>
      <c r="DG191" s="43"/>
      <c r="DH191" s="43"/>
      <c r="DI191" s="43"/>
      <c r="DJ191" s="43"/>
      <c r="DK191" s="43"/>
      <c r="DL191" s="43"/>
      <c r="DM191" s="43"/>
      <c r="DN191" s="43"/>
      <c r="DO191" s="43"/>
      <c r="DP191" s="43"/>
      <c r="DQ191" s="43"/>
      <c r="DR191" s="43"/>
      <c r="DS191" s="43"/>
      <c r="DT191" s="43"/>
      <c r="DU191" s="43"/>
      <c r="DV191" s="43"/>
      <c r="DW191" s="43"/>
      <c r="DX191" s="43"/>
      <c r="DY191" s="43"/>
      <c r="DZ191" s="43"/>
      <c r="EA191" s="43"/>
      <c r="EB191" s="43"/>
      <c r="EC191" s="43"/>
      <c r="ED191" s="43"/>
      <c r="EE191" s="43"/>
      <c r="EF191" s="43"/>
      <c r="EG191" s="43"/>
      <c r="EH191" s="43"/>
      <c r="EI191" s="43"/>
      <c r="EJ191" s="43"/>
      <c r="EK191" s="43"/>
      <c r="EL191" s="43"/>
      <c r="EM191" s="43"/>
      <c r="EN191" s="43"/>
      <c r="EO191" s="43"/>
      <c r="EP191" s="43"/>
      <c r="EQ191" s="43"/>
      <c r="ER191" s="43"/>
      <c r="ES191" s="43"/>
      <c r="ET191" s="43"/>
      <c r="EU191" s="43"/>
      <c r="EV191" s="43"/>
      <c r="EW191" s="43"/>
      <c r="EX191" s="43"/>
      <c r="EY191" s="43"/>
      <c r="EZ191" s="43"/>
      <c r="FA191" s="43"/>
      <c r="FB191" s="43"/>
      <c r="FC191" s="43"/>
      <c r="FD191" s="43"/>
      <c r="FE191" s="43"/>
      <c r="FF191" s="43"/>
      <c r="FG191" s="43"/>
      <c r="FH191" s="43"/>
      <c r="FI191" s="43"/>
      <c r="FJ191" s="43"/>
      <c r="FK191" s="43"/>
      <c r="FL191" s="43"/>
    </row>
    <row r="192" spans="2:16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  <c r="AA192" s="43"/>
      <c r="AB192" s="43"/>
      <c r="AC192" s="43"/>
      <c r="AD192" s="43"/>
      <c r="AE192" s="43"/>
      <c r="AF192" s="43"/>
      <c r="AG192" s="43"/>
      <c r="AH192" s="43"/>
      <c r="AI192" s="43"/>
      <c r="AJ192" s="43"/>
      <c r="AK192" s="43"/>
      <c r="AL192" s="43"/>
      <c r="AM192" s="43"/>
      <c r="AN192" s="43"/>
      <c r="AO192" s="43"/>
      <c r="AP192" s="43"/>
      <c r="AQ192" s="43"/>
      <c r="AR192" s="43"/>
      <c r="AS192" s="43"/>
      <c r="AT192" s="43"/>
      <c r="AU192" s="43"/>
      <c r="AV192" s="43"/>
      <c r="AW192" s="43"/>
      <c r="AX192" s="43"/>
      <c r="AY192" s="43"/>
      <c r="AZ192" s="43"/>
      <c r="BA192" s="43"/>
      <c r="BB192" s="43"/>
      <c r="BC192" s="43"/>
      <c r="BD192" s="43"/>
      <c r="BE192" s="43"/>
      <c r="BF192" s="43"/>
      <c r="BG192" s="43"/>
      <c r="BH192" s="43"/>
      <c r="BI192" s="43"/>
      <c r="BJ192" s="43"/>
      <c r="BK192" s="43"/>
      <c r="BL192" s="43"/>
      <c r="BM192" s="43"/>
      <c r="BN192" s="43"/>
      <c r="BO192" s="43"/>
      <c r="BP192" s="43"/>
      <c r="BQ192" s="43"/>
      <c r="BR192" s="43"/>
      <c r="BS192" s="43"/>
      <c r="BT192" s="43"/>
      <c r="BU192" s="43"/>
      <c r="BV192" s="43"/>
      <c r="BW192" s="43"/>
      <c r="BX192" s="43"/>
      <c r="BY192" s="43"/>
      <c r="BZ192" s="43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  <c r="DF192" s="43"/>
      <c r="DG192" s="43"/>
      <c r="DH192" s="43"/>
      <c r="DI192" s="43"/>
      <c r="DJ192" s="43"/>
      <c r="DK192" s="43"/>
      <c r="DL192" s="43"/>
      <c r="DM192" s="43"/>
      <c r="DN192" s="43"/>
      <c r="DO192" s="43"/>
      <c r="DP192" s="43"/>
      <c r="DQ192" s="43"/>
      <c r="DR192" s="43"/>
      <c r="DS192" s="43"/>
      <c r="DT192" s="43"/>
      <c r="DU192" s="43"/>
      <c r="DV192" s="43"/>
      <c r="DW192" s="43"/>
      <c r="DX192" s="43"/>
      <c r="DY192" s="43"/>
      <c r="DZ192" s="43"/>
      <c r="EA192" s="43"/>
      <c r="EB192" s="43"/>
      <c r="EC192" s="43"/>
      <c r="ED192" s="43"/>
      <c r="EE192" s="43"/>
      <c r="EF192" s="43"/>
      <c r="EG192" s="43"/>
      <c r="EH192" s="43"/>
      <c r="EI192" s="43"/>
      <c r="EJ192" s="43"/>
      <c r="EK192" s="43"/>
      <c r="EL192" s="43"/>
      <c r="EM192" s="43"/>
      <c r="EN192" s="43"/>
      <c r="EO192" s="43"/>
      <c r="EP192" s="43"/>
      <c r="EQ192" s="43"/>
      <c r="ER192" s="43"/>
      <c r="ES192" s="43"/>
      <c r="ET192" s="43"/>
      <c r="EU192" s="43"/>
      <c r="EV192" s="43"/>
      <c r="EW192" s="43"/>
      <c r="EX192" s="43"/>
      <c r="EY192" s="43"/>
      <c r="EZ192" s="43"/>
      <c r="FA192" s="43"/>
      <c r="FB192" s="43"/>
      <c r="FC192" s="43"/>
      <c r="FD192" s="43"/>
      <c r="FE192" s="43"/>
      <c r="FF192" s="43"/>
      <c r="FG192" s="43"/>
      <c r="FH192" s="43"/>
      <c r="FI192" s="43"/>
      <c r="FJ192" s="43"/>
      <c r="FK192" s="43"/>
      <c r="FL192" s="43"/>
    </row>
    <row r="193" spans="2:16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  <c r="AA193" s="43"/>
      <c r="AB193" s="43"/>
      <c r="AC193" s="43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  <c r="AQ193" s="43"/>
      <c r="AR193" s="43"/>
      <c r="AS193" s="43"/>
      <c r="AT193" s="43"/>
      <c r="AU193" s="43"/>
      <c r="AV193" s="43"/>
      <c r="AW193" s="43"/>
      <c r="AX193" s="43"/>
      <c r="AY193" s="43"/>
      <c r="AZ193" s="43"/>
      <c r="BA193" s="43"/>
      <c r="BB193" s="43"/>
      <c r="BC193" s="43"/>
      <c r="BD193" s="43"/>
      <c r="BE193" s="43"/>
      <c r="BF193" s="43"/>
      <c r="BG193" s="43"/>
      <c r="BH193" s="43"/>
      <c r="BI193" s="43"/>
      <c r="BJ193" s="43"/>
      <c r="BK193" s="43"/>
      <c r="BL193" s="43"/>
      <c r="BM193" s="43"/>
      <c r="BN193" s="43"/>
      <c r="BO193" s="43"/>
      <c r="BP193" s="43"/>
      <c r="BQ193" s="43"/>
      <c r="BR193" s="43"/>
      <c r="BS193" s="43"/>
      <c r="BT193" s="43"/>
      <c r="BU193" s="43"/>
      <c r="BV193" s="43"/>
      <c r="BW193" s="43"/>
      <c r="BX193" s="43"/>
      <c r="BY193" s="43"/>
      <c r="BZ193" s="43"/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  <c r="DF193" s="43"/>
      <c r="DG193" s="43"/>
      <c r="DH193" s="43"/>
      <c r="DI193" s="43"/>
      <c r="DJ193" s="43"/>
      <c r="DK193" s="43"/>
      <c r="DL193" s="43"/>
      <c r="DM193" s="43"/>
      <c r="DN193" s="43"/>
      <c r="DO193" s="43"/>
      <c r="DP193" s="43"/>
      <c r="DQ193" s="43"/>
      <c r="DR193" s="43"/>
      <c r="DS193" s="43"/>
      <c r="DT193" s="43"/>
      <c r="DU193" s="43"/>
      <c r="DV193" s="43"/>
      <c r="DW193" s="43"/>
      <c r="DX193" s="43"/>
      <c r="DY193" s="43"/>
      <c r="DZ193" s="43"/>
      <c r="EA193" s="43"/>
      <c r="EB193" s="43"/>
      <c r="EC193" s="43"/>
      <c r="ED193" s="43"/>
      <c r="EE193" s="43"/>
      <c r="EF193" s="43"/>
      <c r="EG193" s="43"/>
      <c r="EH193" s="43"/>
      <c r="EI193" s="43"/>
      <c r="EJ193" s="43"/>
      <c r="EK193" s="43"/>
      <c r="EL193" s="43"/>
      <c r="EM193" s="43"/>
      <c r="EN193" s="43"/>
      <c r="EO193" s="43"/>
      <c r="EP193" s="43"/>
      <c r="EQ193" s="43"/>
      <c r="ER193" s="43"/>
      <c r="ES193" s="43"/>
      <c r="ET193" s="43"/>
      <c r="EU193" s="43"/>
      <c r="EV193" s="43"/>
      <c r="EW193" s="43"/>
      <c r="EX193" s="43"/>
      <c r="EY193" s="43"/>
      <c r="EZ193" s="43"/>
      <c r="FA193" s="43"/>
      <c r="FB193" s="43"/>
      <c r="FC193" s="43"/>
      <c r="FD193" s="43"/>
      <c r="FE193" s="43"/>
      <c r="FF193" s="43"/>
      <c r="FG193" s="43"/>
      <c r="FH193" s="43"/>
      <c r="FI193" s="43"/>
      <c r="FJ193" s="43"/>
      <c r="FK193" s="43"/>
      <c r="FL193" s="43"/>
    </row>
    <row r="194" spans="2:16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  <c r="AA194" s="43"/>
      <c r="AB194" s="43"/>
      <c r="AC194" s="43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  <c r="AQ194" s="43"/>
      <c r="AR194" s="43"/>
      <c r="AS194" s="43"/>
      <c r="AT194" s="43"/>
      <c r="AU194" s="43"/>
      <c r="AV194" s="43"/>
      <c r="AW194" s="43"/>
      <c r="AX194" s="43"/>
      <c r="AY194" s="43"/>
      <c r="AZ194" s="43"/>
      <c r="BA194" s="43"/>
      <c r="BB194" s="43"/>
      <c r="BC194" s="43"/>
      <c r="BD194" s="43"/>
      <c r="BE194" s="43"/>
      <c r="BF194" s="43"/>
      <c r="BG194" s="43"/>
      <c r="BH194" s="43"/>
      <c r="BI194" s="43"/>
      <c r="BJ194" s="43"/>
      <c r="BK194" s="43"/>
      <c r="BL194" s="43"/>
      <c r="BM194" s="43"/>
      <c r="BN194" s="43"/>
      <c r="BO194" s="43"/>
      <c r="BP194" s="43"/>
      <c r="BQ194" s="43"/>
      <c r="BR194" s="43"/>
      <c r="BS194" s="43"/>
      <c r="BT194" s="43"/>
      <c r="BU194" s="43"/>
      <c r="BV194" s="43"/>
      <c r="BW194" s="43"/>
      <c r="BX194" s="43"/>
      <c r="BY194" s="43"/>
      <c r="BZ194" s="43"/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  <c r="DF194" s="43"/>
      <c r="DG194" s="43"/>
      <c r="DH194" s="43"/>
      <c r="DI194" s="43"/>
      <c r="DJ194" s="43"/>
      <c r="DK194" s="43"/>
      <c r="DL194" s="43"/>
      <c r="DM194" s="43"/>
      <c r="DN194" s="43"/>
      <c r="DO194" s="43"/>
      <c r="DP194" s="43"/>
      <c r="DQ194" s="43"/>
      <c r="DR194" s="43"/>
      <c r="DS194" s="43"/>
      <c r="DT194" s="43"/>
      <c r="DU194" s="43"/>
      <c r="DV194" s="43"/>
      <c r="DW194" s="43"/>
      <c r="DX194" s="43"/>
      <c r="DY194" s="43"/>
      <c r="DZ194" s="43"/>
      <c r="EA194" s="43"/>
      <c r="EB194" s="43"/>
      <c r="EC194" s="43"/>
      <c r="ED194" s="43"/>
      <c r="EE194" s="43"/>
      <c r="EF194" s="43"/>
      <c r="EG194" s="43"/>
      <c r="EH194" s="43"/>
      <c r="EI194" s="43"/>
      <c r="EJ194" s="43"/>
      <c r="EK194" s="43"/>
      <c r="EL194" s="43"/>
      <c r="EM194" s="43"/>
      <c r="EN194" s="43"/>
      <c r="EO194" s="43"/>
      <c r="EP194" s="43"/>
      <c r="EQ194" s="43"/>
      <c r="ER194" s="43"/>
      <c r="ES194" s="43"/>
      <c r="ET194" s="43"/>
      <c r="EU194" s="43"/>
      <c r="EV194" s="43"/>
      <c r="EW194" s="43"/>
      <c r="EX194" s="43"/>
      <c r="EY194" s="43"/>
      <c r="EZ194" s="43"/>
      <c r="FA194" s="43"/>
      <c r="FB194" s="43"/>
      <c r="FC194" s="43"/>
      <c r="FD194" s="43"/>
      <c r="FE194" s="43"/>
      <c r="FF194" s="43"/>
      <c r="FG194" s="43"/>
      <c r="FH194" s="43"/>
      <c r="FI194" s="43"/>
      <c r="FJ194" s="43"/>
      <c r="FK194" s="43"/>
      <c r="FL194" s="43"/>
    </row>
    <row r="195" spans="2:16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  <c r="AA195" s="43"/>
      <c r="AB195" s="43"/>
      <c r="AC195" s="43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  <c r="AQ195" s="43"/>
      <c r="AR195" s="43"/>
      <c r="AS195" s="43"/>
      <c r="AT195" s="43"/>
      <c r="AU195" s="43"/>
      <c r="AV195" s="43"/>
      <c r="AW195" s="43"/>
      <c r="AX195" s="43"/>
      <c r="AY195" s="43"/>
      <c r="AZ195" s="43"/>
      <c r="BA195" s="43"/>
      <c r="BB195" s="43"/>
      <c r="BC195" s="43"/>
      <c r="BD195" s="43"/>
      <c r="BE195" s="43"/>
      <c r="BF195" s="43"/>
      <c r="BG195" s="43"/>
      <c r="BH195" s="43"/>
      <c r="BI195" s="43"/>
      <c r="BJ195" s="43"/>
      <c r="BK195" s="43"/>
      <c r="BL195" s="43"/>
      <c r="BM195" s="43"/>
      <c r="BN195" s="43"/>
      <c r="BO195" s="43"/>
      <c r="BP195" s="43"/>
      <c r="BQ195" s="43"/>
      <c r="BR195" s="43"/>
      <c r="BS195" s="43"/>
      <c r="BT195" s="43"/>
      <c r="BU195" s="43"/>
      <c r="BV195" s="43"/>
      <c r="BW195" s="43"/>
      <c r="BX195" s="43"/>
      <c r="BY195" s="43"/>
      <c r="BZ195" s="43"/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  <c r="DF195" s="43"/>
      <c r="DG195" s="43"/>
      <c r="DH195" s="43"/>
      <c r="DI195" s="43"/>
      <c r="DJ195" s="43"/>
      <c r="DK195" s="43"/>
      <c r="DL195" s="43"/>
      <c r="DM195" s="43"/>
      <c r="DN195" s="43"/>
      <c r="DO195" s="43"/>
      <c r="DP195" s="43"/>
      <c r="DQ195" s="43"/>
      <c r="DR195" s="43"/>
      <c r="DS195" s="43"/>
      <c r="DT195" s="43"/>
      <c r="DU195" s="43"/>
      <c r="DV195" s="43"/>
      <c r="DW195" s="43"/>
      <c r="DX195" s="43"/>
      <c r="DY195" s="43"/>
      <c r="DZ195" s="43"/>
      <c r="EA195" s="43"/>
      <c r="EB195" s="43"/>
      <c r="EC195" s="43"/>
      <c r="ED195" s="43"/>
      <c r="EE195" s="43"/>
      <c r="EF195" s="43"/>
      <c r="EG195" s="43"/>
      <c r="EH195" s="43"/>
      <c r="EI195" s="43"/>
      <c r="EJ195" s="43"/>
      <c r="EK195" s="43"/>
      <c r="EL195" s="43"/>
      <c r="EM195" s="43"/>
      <c r="EN195" s="43"/>
      <c r="EO195" s="43"/>
      <c r="EP195" s="43"/>
      <c r="EQ195" s="43"/>
      <c r="ER195" s="43"/>
      <c r="ES195" s="43"/>
      <c r="ET195" s="43"/>
      <c r="EU195" s="43"/>
      <c r="EV195" s="43"/>
      <c r="EW195" s="43"/>
      <c r="EX195" s="43"/>
      <c r="EY195" s="43"/>
      <c r="EZ195" s="43"/>
      <c r="FA195" s="43"/>
      <c r="FB195" s="43"/>
      <c r="FC195" s="43"/>
      <c r="FD195" s="43"/>
      <c r="FE195" s="43"/>
      <c r="FF195" s="43"/>
      <c r="FG195" s="43"/>
      <c r="FH195" s="43"/>
      <c r="FI195" s="43"/>
      <c r="FJ195" s="43"/>
      <c r="FK195" s="43"/>
      <c r="FL195" s="43"/>
    </row>
    <row r="196" spans="2:16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  <c r="AA196" s="43"/>
      <c r="AB196" s="43"/>
      <c r="AC196" s="43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  <c r="AQ196" s="43"/>
      <c r="AR196" s="43"/>
      <c r="AS196" s="43"/>
      <c r="AT196" s="43"/>
      <c r="AU196" s="43"/>
      <c r="AV196" s="43"/>
      <c r="AW196" s="43"/>
      <c r="AX196" s="43"/>
      <c r="AY196" s="43"/>
      <c r="AZ196" s="43"/>
      <c r="BA196" s="43"/>
      <c r="BB196" s="43"/>
      <c r="BC196" s="43"/>
      <c r="BD196" s="43"/>
      <c r="BE196" s="43"/>
      <c r="BF196" s="43"/>
      <c r="BG196" s="43"/>
      <c r="BH196" s="43"/>
      <c r="BI196" s="43"/>
      <c r="BJ196" s="43"/>
      <c r="BK196" s="43"/>
      <c r="BL196" s="43"/>
      <c r="BM196" s="43"/>
      <c r="BN196" s="43"/>
      <c r="BO196" s="43"/>
      <c r="BP196" s="43"/>
      <c r="BQ196" s="43"/>
      <c r="BR196" s="43"/>
      <c r="BS196" s="43"/>
      <c r="BT196" s="43"/>
      <c r="BU196" s="43"/>
      <c r="BV196" s="43"/>
      <c r="BW196" s="43"/>
      <c r="BX196" s="43"/>
      <c r="BY196" s="43"/>
      <c r="BZ196" s="43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  <c r="DF196" s="43"/>
      <c r="DG196" s="43"/>
      <c r="DH196" s="43"/>
      <c r="DI196" s="43"/>
      <c r="DJ196" s="43"/>
      <c r="DK196" s="43"/>
      <c r="DL196" s="43"/>
      <c r="DM196" s="43"/>
      <c r="DN196" s="43"/>
      <c r="DO196" s="43"/>
      <c r="DP196" s="43"/>
      <c r="DQ196" s="43"/>
      <c r="DR196" s="43"/>
      <c r="DS196" s="43"/>
      <c r="DT196" s="43"/>
      <c r="DU196" s="43"/>
      <c r="DV196" s="43"/>
      <c r="DW196" s="43"/>
      <c r="DX196" s="43"/>
      <c r="DY196" s="43"/>
      <c r="DZ196" s="43"/>
      <c r="EA196" s="43"/>
      <c r="EB196" s="43"/>
      <c r="EC196" s="43"/>
      <c r="ED196" s="43"/>
      <c r="EE196" s="43"/>
      <c r="EF196" s="43"/>
      <c r="EG196" s="43"/>
      <c r="EH196" s="43"/>
      <c r="EI196" s="43"/>
      <c r="EJ196" s="43"/>
      <c r="EK196" s="43"/>
      <c r="EL196" s="43"/>
      <c r="EM196" s="43"/>
      <c r="EN196" s="43"/>
      <c r="EO196" s="43"/>
      <c r="EP196" s="43"/>
      <c r="EQ196" s="43"/>
      <c r="ER196" s="43"/>
      <c r="ES196" s="43"/>
      <c r="ET196" s="43"/>
      <c r="EU196" s="43"/>
      <c r="EV196" s="43"/>
      <c r="EW196" s="43"/>
      <c r="EX196" s="43"/>
      <c r="EY196" s="43"/>
      <c r="EZ196" s="43"/>
      <c r="FA196" s="43"/>
      <c r="FB196" s="43"/>
      <c r="FC196" s="43"/>
      <c r="FD196" s="43"/>
      <c r="FE196" s="43"/>
      <c r="FF196" s="43"/>
      <c r="FG196" s="43"/>
      <c r="FH196" s="43"/>
      <c r="FI196" s="43"/>
      <c r="FJ196" s="43"/>
      <c r="FK196" s="43"/>
      <c r="FL196" s="43"/>
    </row>
    <row r="197" spans="2:16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  <c r="AA197" s="43"/>
      <c r="AB197" s="43"/>
      <c r="AC197" s="43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  <c r="AQ197" s="43"/>
      <c r="AR197" s="43"/>
      <c r="AS197" s="43"/>
      <c r="AT197" s="43"/>
      <c r="AU197" s="43"/>
      <c r="AV197" s="43"/>
      <c r="AW197" s="43"/>
      <c r="AX197" s="43"/>
      <c r="AY197" s="43"/>
      <c r="AZ197" s="43"/>
      <c r="BA197" s="43"/>
      <c r="BB197" s="43"/>
      <c r="BC197" s="43"/>
      <c r="BD197" s="43"/>
      <c r="BE197" s="43"/>
      <c r="BF197" s="43"/>
      <c r="BG197" s="43"/>
      <c r="BH197" s="43"/>
      <c r="BI197" s="43"/>
      <c r="BJ197" s="43"/>
      <c r="BK197" s="43"/>
      <c r="BL197" s="43"/>
      <c r="BM197" s="43"/>
      <c r="BN197" s="43"/>
      <c r="BO197" s="43"/>
      <c r="BP197" s="43"/>
      <c r="BQ197" s="43"/>
      <c r="BR197" s="43"/>
      <c r="BS197" s="43"/>
      <c r="BT197" s="43"/>
      <c r="BU197" s="43"/>
      <c r="BV197" s="43"/>
      <c r="BW197" s="43"/>
      <c r="BX197" s="43"/>
      <c r="BY197" s="43"/>
      <c r="BZ197" s="43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  <c r="DF197" s="43"/>
      <c r="DG197" s="43"/>
      <c r="DH197" s="43"/>
      <c r="DI197" s="43"/>
      <c r="DJ197" s="43"/>
      <c r="DK197" s="43"/>
      <c r="DL197" s="43"/>
      <c r="DM197" s="43"/>
      <c r="DN197" s="43"/>
      <c r="DO197" s="43"/>
      <c r="DP197" s="43"/>
      <c r="DQ197" s="43"/>
      <c r="DR197" s="43"/>
      <c r="DS197" s="43"/>
      <c r="DT197" s="43"/>
      <c r="DU197" s="43"/>
      <c r="DV197" s="43"/>
      <c r="DW197" s="43"/>
      <c r="DX197" s="43"/>
      <c r="DY197" s="43"/>
      <c r="DZ197" s="43"/>
      <c r="EA197" s="43"/>
      <c r="EB197" s="43"/>
      <c r="EC197" s="43"/>
      <c r="ED197" s="43"/>
      <c r="EE197" s="43"/>
      <c r="EF197" s="43"/>
      <c r="EG197" s="43"/>
      <c r="EH197" s="43"/>
      <c r="EI197" s="43"/>
      <c r="EJ197" s="43"/>
      <c r="EK197" s="43"/>
      <c r="EL197" s="43"/>
      <c r="EM197" s="43"/>
      <c r="EN197" s="43"/>
      <c r="EO197" s="43"/>
      <c r="EP197" s="43"/>
      <c r="EQ197" s="43"/>
      <c r="ER197" s="43"/>
      <c r="ES197" s="43"/>
      <c r="ET197" s="43"/>
      <c r="EU197" s="43"/>
      <c r="EV197" s="43"/>
      <c r="EW197" s="43"/>
      <c r="EX197" s="43"/>
      <c r="EY197" s="43"/>
      <c r="EZ197" s="43"/>
      <c r="FA197" s="43"/>
      <c r="FB197" s="43"/>
      <c r="FC197" s="43"/>
      <c r="FD197" s="43"/>
      <c r="FE197" s="43"/>
      <c r="FF197" s="43"/>
      <c r="FG197" s="43"/>
      <c r="FH197" s="43"/>
      <c r="FI197" s="43"/>
      <c r="FJ197" s="43"/>
      <c r="FK197" s="43"/>
      <c r="FL197" s="43"/>
    </row>
    <row r="198" spans="2:16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  <c r="AA198" s="43"/>
      <c r="AB198" s="43"/>
      <c r="AC198" s="43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  <c r="AQ198" s="43"/>
      <c r="AR198" s="43"/>
      <c r="AS198" s="43"/>
      <c r="AT198" s="43"/>
      <c r="AU198" s="43"/>
      <c r="AV198" s="43"/>
      <c r="AW198" s="43"/>
      <c r="AX198" s="43"/>
      <c r="AY198" s="43"/>
      <c r="AZ198" s="43"/>
      <c r="BA198" s="43"/>
      <c r="BB198" s="43"/>
      <c r="BC198" s="43"/>
      <c r="BD198" s="43"/>
      <c r="BE198" s="43"/>
      <c r="BF198" s="43"/>
      <c r="BG198" s="43"/>
      <c r="BH198" s="43"/>
      <c r="BI198" s="43"/>
      <c r="BJ198" s="43"/>
      <c r="BK198" s="43"/>
      <c r="BL198" s="43"/>
      <c r="BM198" s="43"/>
      <c r="BN198" s="43"/>
      <c r="BO198" s="43"/>
      <c r="BP198" s="43"/>
      <c r="BQ198" s="43"/>
      <c r="BR198" s="43"/>
      <c r="BS198" s="43"/>
      <c r="BT198" s="43"/>
      <c r="BU198" s="43"/>
      <c r="BV198" s="43"/>
      <c r="BW198" s="43"/>
      <c r="BX198" s="43"/>
      <c r="BY198" s="43"/>
      <c r="BZ198" s="43"/>
      <c r="CA198" s="43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  <c r="DF198" s="43"/>
      <c r="DG198" s="43"/>
      <c r="DH198" s="43"/>
      <c r="DI198" s="43"/>
      <c r="DJ198" s="43"/>
      <c r="DK198" s="43"/>
      <c r="DL198" s="43"/>
      <c r="DM198" s="43"/>
      <c r="DN198" s="43"/>
      <c r="DO198" s="43"/>
      <c r="DP198" s="43"/>
      <c r="DQ198" s="43"/>
      <c r="DR198" s="43"/>
      <c r="DS198" s="43"/>
      <c r="DT198" s="43"/>
      <c r="DU198" s="43"/>
      <c r="DV198" s="43"/>
      <c r="DW198" s="43"/>
      <c r="DX198" s="43"/>
      <c r="DY198" s="43"/>
      <c r="DZ198" s="43"/>
      <c r="EA198" s="43"/>
      <c r="EB198" s="43"/>
      <c r="EC198" s="43"/>
      <c r="ED198" s="43"/>
      <c r="EE198" s="43"/>
      <c r="EF198" s="43"/>
      <c r="EG198" s="43"/>
      <c r="EH198" s="43"/>
      <c r="EI198" s="43"/>
      <c r="EJ198" s="43"/>
      <c r="EK198" s="43"/>
      <c r="EL198" s="43"/>
      <c r="EM198" s="43"/>
      <c r="EN198" s="43"/>
      <c r="EO198" s="43"/>
      <c r="EP198" s="43"/>
      <c r="EQ198" s="43"/>
      <c r="ER198" s="43"/>
      <c r="ES198" s="43"/>
      <c r="ET198" s="43"/>
      <c r="EU198" s="43"/>
      <c r="EV198" s="43"/>
      <c r="EW198" s="43"/>
      <c r="EX198" s="43"/>
      <c r="EY198" s="43"/>
      <c r="EZ198" s="43"/>
      <c r="FA198" s="43"/>
      <c r="FB198" s="43"/>
      <c r="FC198" s="43"/>
      <c r="FD198" s="43"/>
      <c r="FE198" s="43"/>
      <c r="FF198" s="43"/>
      <c r="FG198" s="43"/>
      <c r="FH198" s="43"/>
      <c r="FI198" s="43"/>
      <c r="FJ198" s="43"/>
      <c r="FK198" s="43"/>
      <c r="FL198" s="43"/>
    </row>
    <row r="199" spans="2:16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  <c r="AA199" s="43"/>
      <c r="AB199" s="43"/>
      <c r="AC199" s="43"/>
      <c r="AD199" s="43"/>
      <c r="AE199" s="43"/>
      <c r="AF199" s="43"/>
      <c r="AG199" s="43"/>
      <c r="AH199" s="43"/>
      <c r="AI199" s="43"/>
      <c r="AJ199" s="43"/>
      <c r="AK199" s="43"/>
      <c r="AL199" s="43"/>
      <c r="AM199" s="43"/>
      <c r="AN199" s="43"/>
      <c r="AO199" s="43"/>
      <c r="AP199" s="43"/>
      <c r="AQ199" s="43"/>
      <c r="AR199" s="43"/>
      <c r="AS199" s="43"/>
      <c r="AT199" s="43"/>
      <c r="AU199" s="43"/>
      <c r="AV199" s="43"/>
      <c r="AW199" s="43"/>
      <c r="AX199" s="43"/>
      <c r="AY199" s="43"/>
      <c r="AZ199" s="43"/>
      <c r="BA199" s="43"/>
      <c r="BB199" s="43"/>
      <c r="BC199" s="43"/>
      <c r="BD199" s="43"/>
      <c r="BE199" s="43"/>
      <c r="BF199" s="43"/>
      <c r="BG199" s="43"/>
      <c r="BH199" s="43"/>
      <c r="BI199" s="43"/>
      <c r="BJ199" s="43"/>
      <c r="BK199" s="43"/>
      <c r="BL199" s="43"/>
      <c r="BM199" s="43"/>
      <c r="BN199" s="43"/>
      <c r="BO199" s="43"/>
      <c r="BP199" s="43"/>
      <c r="BQ199" s="43"/>
      <c r="BR199" s="43"/>
      <c r="BS199" s="43"/>
      <c r="BT199" s="43"/>
      <c r="BU199" s="43"/>
      <c r="BV199" s="43"/>
      <c r="BW199" s="43"/>
      <c r="BX199" s="43"/>
      <c r="BY199" s="43"/>
      <c r="BZ199" s="43"/>
      <c r="CA199" s="43"/>
      <c r="CB199" s="43"/>
      <c r="CC199" s="43"/>
      <c r="CD199" s="43"/>
      <c r="CE199" s="43"/>
      <c r="CF199" s="43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3"/>
      <c r="CS199" s="43"/>
      <c r="CT199" s="43"/>
      <c r="CU199" s="43"/>
      <c r="CV199" s="43"/>
      <c r="CW199" s="43"/>
      <c r="CX199" s="43"/>
      <c r="CY199" s="43"/>
      <c r="CZ199" s="43"/>
      <c r="DA199" s="43"/>
      <c r="DB199" s="43"/>
      <c r="DC199" s="43"/>
      <c r="DD199" s="43"/>
      <c r="DE199" s="43"/>
      <c r="DF199" s="43"/>
      <c r="DG199" s="43"/>
      <c r="DH199" s="43"/>
      <c r="DI199" s="43"/>
      <c r="DJ199" s="43"/>
      <c r="DK199" s="43"/>
      <c r="DL199" s="43"/>
      <c r="DM199" s="43"/>
      <c r="DN199" s="43"/>
      <c r="DO199" s="43"/>
      <c r="DP199" s="43"/>
      <c r="DQ199" s="43"/>
      <c r="DR199" s="43"/>
      <c r="DS199" s="43"/>
      <c r="DT199" s="43"/>
      <c r="DU199" s="43"/>
      <c r="DV199" s="43"/>
      <c r="DW199" s="43"/>
      <c r="DX199" s="43"/>
      <c r="DY199" s="43"/>
      <c r="DZ199" s="43"/>
      <c r="EA199" s="43"/>
      <c r="EB199" s="43"/>
      <c r="EC199" s="43"/>
      <c r="ED199" s="43"/>
      <c r="EE199" s="43"/>
      <c r="EF199" s="43"/>
      <c r="EG199" s="43"/>
      <c r="EH199" s="43"/>
      <c r="EI199" s="43"/>
      <c r="EJ199" s="43"/>
      <c r="EK199" s="43"/>
      <c r="EL199" s="43"/>
      <c r="EM199" s="43"/>
      <c r="EN199" s="43"/>
      <c r="EO199" s="43"/>
      <c r="EP199" s="43"/>
      <c r="EQ199" s="43"/>
      <c r="ER199" s="43"/>
      <c r="ES199" s="43"/>
      <c r="ET199" s="43"/>
      <c r="EU199" s="43"/>
      <c r="EV199" s="43"/>
      <c r="EW199" s="43"/>
      <c r="EX199" s="43"/>
      <c r="EY199" s="43"/>
      <c r="EZ199" s="43"/>
      <c r="FA199" s="43"/>
      <c r="FB199" s="43"/>
      <c r="FC199" s="43"/>
      <c r="FD199" s="43"/>
      <c r="FE199" s="43"/>
      <c r="FF199" s="43"/>
      <c r="FG199" s="43"/>
      <c r="FH199" s="43"/>
      <c r="FI199" s="43"/>
      <c r="FJ199" s="43"/>
      <c r="FK199" s="43"/>
      <c r="FL199" s="43"/>
    </row>
    <row r="200" spans="2:16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  <c r="AA200" s="43"/>
      <c r="AB200" s="43"/>
      <c r="AC200" s="43"/>
      <c r="AD200" s="43"/>
      <c r="AE200" s="43"/>
      <c r="AF200" s="43"/>
      <c r="AG200" s="43"/>
      <c r="AH200" s="43"/>
      <c r="AI200" s="43"/>
      <c r="AJ200" s="43"/>
      <c r="AK200" s="43"/>
      <c r="AL200" s="43"/>
      <c r="AM200" s="43"/>
      <c r="AN200" s="43"/>
      <c r="AO200" s="43"/>
      <c r="AP200" s="43"/>
      <c r="AQ200" s="43"/>
      <c r="AR200" s="43"/>
      <c r="AS200" s="43"/>
      <c r="AT200" s="43"/>
      <c r="AU200" s="43"/>
      <c r="AV200" s="43"/>
      <c r="AW200" s="43"/>
      <c r="AX200" s="43"/>
      <c r="AY200" s="43"/>
      <c r="AZ200" s="43"/>
      <c r="BA200" s="43"/>
      <c r="BB200" s="43"/>
      <c r="BC200" s="43"/>
      <c r="BD200" s="43"/>
      <c r="BE200" s="43"/>
      <c r="BF200" s="43"/>
      <c r="BG200" s="43"/>
      <c r="BH200" s="43"/>
      <c r="BI200" s="43"/>
      <c r="BJ200" s="43"/>
      <c r="BK200" s="43"/>
      <c r="BL200" s="43"/>
      <c r="BM200" s="43"/>
      <c r="BN200" s="43"/>
      <c r="BO200" s="43"/>
      <c r="BP200" s="43"/>
      <c r="BQ200" s="43"/>
      <c r="BR200" s="43"/>
      <c r="BS200" s="43"/>
      <c r="BT200" s="43"/>
      <c r="BU200" s="43"/>
      <c r="BV200" s="43"/>
      <c r="BW200" s="43"/>
      <c r="BX200" s="43"/>
      <c r="BY200" s="43"/>
      <c r="BZ200" s="43"/>
      <c r="CA200" s="43"/>
      <c r="CB200" s="43"/>
      <c r="CC200" s="43"/>
      <c r="CD200" s="43"/>
      <c r="CE200" s="43"/>
      <c r="CF200" s="43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3"/>
      <c r="CS200" s="43"/>
      <c r="CT200" s="43"/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DP200" s="43"/>
      <c r="DQ200" s="43"/>
      <c r="DR200" s="43"/>
      <c r="DS200" s="43"/>
      <c r="DT200" s="43"/>
      <c r="DU200" s="43"/>
      <c r="DV200" s="43"/>
      <c r="DW200" s="43"/>
      <c r="DX200" s="43"/>
      <c r="DY200" s="43"/>
      <c r="DZ200" s="43"/>
      <c r="EA200" s="43"/>
      <c r="EB200" s="43"/>
      <c r="EC200" s="43"/>
      <c r="ED200" s="43"/>
      <c r="EE200" s="43"/>
      <c r="EF200" s="43"/>
      <c r="EG200" s="43"/>
      <c r="EH200" s="43"/>
      <c r="EI200" s="43"/>
      <c r="EJ200" s="43"/>
      <c r="EK200" s="43"/>
      <c r="EL200" s="43"/>
      <c r="EM200" s="43"/>
      <c r="EN200" s="43"/>
      <c r="EO200" s="43"/>
      <c r="EP200" s="43"/>
      <c r="EQ200" s="43"/>
      <c r="ER200" s="43"/>
      <c r="ES200" s="43"/>
      <c r="ET200" s="43"/>
      <c r="EU200" s="43"/>
      <c r="EV200" s="43"/>
      <c r="EW200" s="43"/>
      <c r="EX200" s="43"/>
      <c r="EY200" s="43"/>
      <c r="EZ200" s="43"/>
      <c r="FA200" s="43"/>
      <c r="FB200" s="43"/>
      <c r="FC200" s="43"/>
      <c r="FD200" s="43"/>
      <c r="FE200" s="43"/>
      <c r="FF200" s="43"/>
      <c r="FG200" s="43"/>
      <c r="FH200" s="43"/>
      <c r="FI200" s="43"/>
      <c r="FJ200" s="43"/>
      <c r="FK200" s="43"/>
      <c r="FL200" s="43"/>
    </row>
    <row r="201" spans="2:16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  <c r="AA201" s="43"/>
      <c r="AB201" s="43"/>
      <c r="AC201" s="43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  <c r="AQ201" s="43"/>
      <c r="AR201" s="43"/>
      <c r="AS201" s="43"/>
      <c r="AT201" s="43"/>
      <c r="AU201" s="43"/>
      <c r="AV201" s="43"/>
      <c r="AW201" s="43"/>
      <c r="AX201" s="43"/>
      <c r="AY201" s="43"/>
      <c r="AZ201" s="43"/>
      <c r="BA201" s="43"/>
      <c r="BB201" s="43"/>
      <c r="BC201" s="43"/>
      <c r="BD201" s="43"/>
      <c r="BE201" s="43"/>
      <c r="BF201" s="43"/>
      <c r="BG201" s="43"/>
      <c r="BH201" s="43"/>
      <c r="BI201" s="43"/>
      <c r="BJ201" s="43"/>
      <c r="BK201" s="43"/>
      <c r="BL201" s="43"/>
      <c r="BM201" s="43"/>
      <c r="BN201" s="43"/>
      <c r="BO201" s="43"/>
      <c r="BP201" s="43"/>
      <c r="BQ201" s="43"/>
      <c r="BR201" s="43"/>
      <c r="BS201" s="43"/>
      <c r="BT201" s="43"/>
      <c r="BU201" s="43"/>
      <c r="BV201" s="43"/>
      <c r="BW201" s="43"/>
      <c r="BX201" s="43"/>
      <c r="BY201" s="43"/>
      <c r="BZ201" s="43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  <c r="DF201" s="43"/>
      <c r="DG201" s="43"/>
      <c r="DH201" s="43"/>
      <c r="DI201" s="43"/>
      <c r="DJ201" s="43"/>
      <c r="DK201" s="43"/>
      <c r="DL201" s="43"/>
      <c r="DM201" s="43"/>
      <c r="DN201" s="43"/>
      <c r="DO201" s="43"/>
      <c r="DP201" s="43"/>
      <c r="DQ201" s="43"/>
      <c r="DR201" s="43"/>
      <c r="DS201" s="43"/>
      <c r="DT201" s="43"/>
      <c r="DU201" s="43"/>
      <c r="DV201" s="43"/>
      <c r="DW201" s="43"/>
      <c r="DX201" s="43"/>
      <c r="DY201" s="43"/>
      <c r="DZ201" s="43"/>
      <c r="EA201" s="43"/>
      <c r="EB201" s="43"/>
      <c r="EC201" s="43"/>
      <c r="ED201" s="43"/>
      <c r="EE201" s="43"/>
      <c r="EF201" s="43"/>
      <c r="EG201" s="43"/>
      <c r="EH201" s="43"/>
      <c r="EI201" s="43"/>
      <c r="EJ201" s="43"/>
      <c r="EK201" s="43"/>
      <c r="EL201" s="43"/>
      <c r="EM201" s="43"/>
      <c r="EN201" s="43"/>
      <c r="EO201" s="43"/>
      <c r="EP201" s="43"/>
      <c r="EQ201" s="43"/>
      <c r="ER201" s="43"/>
      <c r="ES201" s="43"/>
      <c r="ET201" s="43"/>
      <c r="EU201" s="43"/>
      <c r="EV201" s="43"/>
      <c r="EW201" s="43"/>
      <c r="EX201" s="43"/>
      <c r="EY201" s="43"/>
      <c r="EZ201" s="43"/>
      <c r="FA201" s="43"/>
      <c r="FB201" s="43"/>
      <c r="FC201" s="43"/>
      <c r="FD201" s="43"/>
      <c r="FE201" s="43"/>
      <c r="FF201" s="43"/>
      <c r="FG201" s="43"/>
      <c r="FH201" s="43"/>
      <c r="FI201" s="43"/>
      <c r="FJ201" s="43"/>
      <c r="FK201" s="43"/>
      <c r="FL201" s="43"/>
    </row>
    <row r="202" spans="2:16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  <c r="AA202" s="43"/>
      <c r="AB202" s="43"/>
      <c r="AC202" s="43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  <c r="AQ202" s="43"/>
      <c r="AR202" s="43"/>
      <c r="AS202" s="43"/>
      <c r="AT202" s="43"/>
      <c r="AU202" s="43"/>
      <c r="AV202" s="43"/>
      <c r="AW202" s="43"/>
      <c r="AX202" s="43"/>
      <c r="AY202" s="43"/>
      <c r="AZ202" s="43"/>
      <c r="BA202" s="43"/>
      <c r="BB202" s="43"/>
      <c r="BC202" s="43"/>
      <c r="BD202" s="43"/>
      <c r="BE202" s="43"/>
      <c r="BF202" s="43"/>
      <c r="BG202" s="43"/>
      <c r="BH202" s="43"/>
      <c r="BI202" s="43"/>
      <c r="BJ202" s="43"/>
      <c r="BK202" s="43"/>
      <c r="BL202" s="43"/>
      <c r="BM202" s="43"/>
      <c r="BN202" s="43"/>
      <c r="BO202" s="43"/>
      <c r="BP202" s="43"/>
      <c r="BQ202" s="43"/>
      <c r="BR202" s="43"/>
      <c r="BS202" s="43"/>
      <c r="BT202" s="43"/>
      <c r="BU202" s="43"/>
      <c r="BV202" s="43"/>
      <c r="BW202" s="43"/>
      <c r="BX202" s="43"/>
      <c r="BY202" s="43"/>
      <c r="BZ202" s="43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  <c r="DF202" s="43"/>
      <c r="DG202" s="43"/>
      <c r="DH202" s="43"/>
      <c r="DI202" s="43"/>
      <c r="DJ202" s="43"/>
      <c r="DK202" s="43"/>
      <c r="DL202" s="43"/>
      <c r="DM202" s="43"/>
      <c r="DN202" s="43"/>
      <c r="DO202" s="43"/>
      <c r="DP202" s="43"/>
      <c r="DQ202" s="43"/>
      <c r="DR202" s="43"/>
      <c r="DS202" s="43"/>
      <c r="DT202" s="43"/>
      <c r="DU202" s="43"/>
      <c r="DV202" s="43"/>
      <c r="DW202" s="43"/>
      <c r="DX202" s="43"/>
      <c r="DY202" s="43"/>
      <c r="DZ202" s="43"/>
      <c r="EA202" s="43"/>
      <c r="EB202" s="43"/>
      <c r="EC202" s="43"/>
      <c r="ED202" s="43"/>
      <c r="EE202" s="43"/>
      <c r="EF202" s="43"/>
      <c r="EG202" s="43"/>
      <c r="EH202" s="43"/>
      <c r="EI202" s="43"/>
      <c r="EJ202" s="43"/>
      <c r="EK202" s="43"/>
      <c r="EL202" s="43"/>
      <c r="EM202" s="43"/>
      <c r="EN202" s="43"/>
      <c r="EO202" s="43"/>
      <c r="EP202" s="43"/>
      <c r="EQ202" s="43"/>
      <c r="ER202" s="43"/>
      <c r="ES202" s="43"/>
      <c r="ET202" s="43"/>
      <c r="EU202" s="43"/>
      <c r="EV202" s="43"/>
      <c r="EW202" s="43"/>
      <c r="EX202" s="43"/>
      <c r="EY202" s="43"/>
      <c r="EZ202" s="43"/>
      <c r="FA202" s="43"/>
      <c r="FB202" s="43"/>
      <c r="FC202" s="43"/>
      <c r="FD202" s="43"/>
      <c r="FE202" s="43"/>
      <c r="FF202" s="43"/>
      <c r="FG202" s="43"/>
      <c r="FH202" s="43"/>
      <c r="FI202" s="43"/>
      <c r="FJ202" s="43"/>
      <c r="FK202" s="43"/>
      <c r="FL202" s="43"/>
    </row>
    <row r="203" spans="2:16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  <c r="AA203" s="43"/>
      <c r="AB203" s="43"/>
      <c r="AC203" s="43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  <c r="AQ203" s="43"/>
      <c r="AR203" s="43"/>
      <c r="AS203" s="43"/>
      <c r="AT203" s="43"/>
      <c r="AU203" s="43"/>
      <c r="AV203" s="43"/>
      <c r="AW203" s="43"/>
      <c r="AX203" s="43"/>
      <c r="AY203" s="43"/>
      <c r="AZ203" s="43"/>
      <c r="BA203" s="43"/>
      <c r="BB203" s="43"/>
      <c r="BC203" s="43"/>
      <c r="BD203" s="43"/>
      <c r="BE203" s="43"/>
      <c r="BF203" s="43"/>
      <c r="BG203" s="43"/>
      <c r="BH203" s="43"/>
      <c r="BI203" s="43"/>
      <c r="BJ203" s="43"/>
      <c r="BK203" s="43"/>
      <c r="BL203" s="43"/>
      <c r="BM203" s="43"/>
      <c r="BN203" s="43"/>
      <c r="BO203" s="43"/>
      <c r="BP203" s="43"/>
      <c r="BQ203" s="43"/>
      <c r="BR203" s="43"/>
      <c r="BS203" s="43"/>
      <c r="BT203" s="43"/>
      <c r="BU203" s="43"/>
      <c r="BV203" s="43"/>
      <c r="BW203" s="43"/>
      <c r="BX203" s="43"/>
      <c r="BY203" s="43"/>
      <c r="BZ203" s="43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  <c r="DF203" s="43"/>
      <c r="DG203" s="43"/>
      <c r="DH203" s="43"/>
      <c r="DI203" s="43"/>
      <c r="DJ203" s="43"/>
      <c r="DK203" s="43"/>
      <c r="DL203" s="43"/>
      <c r="DM203" s="43"/>
      <c r="DN203" s="43"/>
      <c r="DO203" s="43"/>
      <c r="DP203" s="43"/>
      <c r="DQ203" s="43"/>
      <c r="DR203" s="43"/>
      <c r="DS203" s="43"/>
      <c r="DT203" s="43"/>
      <c r="DU203" s="43"/>
      <c r="DV203" s="43"/>
      <c r="DW203" s="43"/>
      <c r="DX203" s="43"/>
      <c r="DY203" s="43"/>
      <c r="DZ203" s="43"/>
      <c r="EA203" s="43"/>
      <c r="EB203" s="43"/>
      <c r="EC203" s="43"/>
      <c r="ED203" s="43"/>
      <c r="EE203" s="43"/>
      <c r="EF203" s="43"/>
      <c r="EG203" s="43"/>
      <c r="EH203" s="43"/>
      <c r="EI203" s="43"/>
      <c r="EJ203" s="43"/>
      <c r="EK203" s="43"/>
      <c r="EL203" s="43"/>
      <c r="EM203" s="43"/>
      <c r="EN203" s="43"/>
      <c r="EO203" s="43"/>
      <c r="EP203" s="43"/>
      <c r="EQ203" s="43"/>
      <c r="ER203" s="43"/>
      <c r="ES203" s="43"/>
      <c r="ET203" s="43"/>
      <c r="EU203" s="43"/>
      <c r="EV203" s="43"/>
      <c r="EW203" s="43"/>
      <c r="EX203" s="43"/>
      <c r="EY203" s="43"/>
      <c r="EZ203" s="43"/>
      <c r="FA203" s="43"/>
      <c r="FB203" s="43"/>
      <c r="FC203" s="43"/>
      <c r="FD203" s="43"/>
      <c r="FE203" s="43"/>
      <c r="FF203" s="43"/>
      <c r="FG203" s="43"/>
      <c r="FH203" s="43"/>
      <c r="FI203" s="43"/>
      <c r="FJ203" s="43"/>
      <c r="FK203" s="43"/>
      <c r="FL203" s="43"/>
    </row>
    <row r="204" spans="2:16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  <c r="AA204" s="43"/>
      <c r="AB204" s="43"/>
      <c r="AC204" s="43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  <c r="AQ204" s="43"/>
      <c r="AR204" s="43"/>
      <c r="AS204" s="43"/>
      <c r="AT204" s="43"/>
      <c r="AU204" s="43"/>
      <c r="AV204" s="43"/>
      <c r="AW204" s="43"/>
      <c r="AX204" s="43"/>
      <c r="AY204" s="43"/>
      <c r="AZ204" s="43"/>
      <c r="BA204" s="43"/>
      <c r="BB204" s="43"/>
      <c r="BC204" s="43"/>
      <c r="BD204" s="43"/>
      <c r="BE204" s="43"/>
      <c r="BF204" s="43"/>
      <c r="BG204" s="43"/>
      <c r="BH204" s="43"/>
      <c r="BI204" s="43"/>
      <c r="BJ204" s="43"/>
      <c r="BK204" s="43"/>
      <c r="BL204" s="43"/>
      <c r="BM204" s="43"/>
      <c r="BN204" s="43"/>
      <c r="BO204" s="43"/>
      <c r="BP204" s="43"/>
      <c r="BQ204" s="43"/>
      <c r="BR204" s="43"/>
      <c r="BS204" s="43"/>
      <c r="BT204" s="43"/>
      <c r="BU204" s="43"/>
      <c r="BV204" s="43"/>
      <c r="BW204" s="43"/>
      <c r="BX204" s="43"/>
      <c r="BY204" s="43"/>
      <c r="BZ204" s="43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  <c r="DF204" s="43"/>
      <c r="DG204" s="43"/>
      <c r="DH204" s="43"/>
      <c r="DI204" s="43"/>
      <c r="DJ204" s="43"/>
      <c r="DK204" s="43"/>
      <c r="DL204" s="43"/>
      <c r="DM204" s="43"/>
      <c r="DN204" s="43"/>
      <c r="DO204" s="43"/>
      <c r="DP204" s="43"/>
      <c r="DQ204" s="43"/>
      <c r="DR204" s="43"/>
      <c r="DS204" s="43"/>
      <c r="DT204" s="43"/>
      <c r="DU204" s="43"/>
      <c r="DV204" s="43"/>
      <c r="DW204" s="43"/>
      <c r="DX204" s="43"/>
      <c r="DY204" s="43"/>
      <c r="DZ204" s="43"/>
      <c r="EA204" s="43"/>
      <c r="EB204" s="43"/>
      <c r="EC204" s="43"/>
      <c r="ED204" s="43"/>
      <c r="EE204" s="43"/>
      <c r="EF204" s="43"/>
      <c r="EG204" s="43"/>
      <c r="EH204" s="43"/>
      <c r="EI204" s="43"/>
      <c r="EJ204" s="43"/>
      <c r="EK204" s="43"/>
      <c r="EL204" s="43"/>
      <c r="EM204" s="43"/>
      <c r="EN204" s="43"/>
      <c r="EO204" s="43"/>
      <c r="EP204" s="43"/>
      <c r="EQ204" s="43"/>
      <c r="ER204" s="43"/>
      <c r="ES204" s="43"/>
      <c r="ET204" s="43"/>
      <c r="EU204" s="43"/>
      <c r="EV204" s="43"/>
      <c r="EW204" s="43"/>
      <c r="EX204" s="43"/>
      <c r="EY204" s="43"/>
      <c r="EZ204" s="43"/>
      <c r="FA204" s="43"/>
      <c r="FB204" s="43"/>
      <c r="FC204" s="43"/>
      <c r="FD204" s="43"/>
      <c r="FE204" s="43"/>
      <c r="FF204" s="43"/>
      <c r="FG204" s="43"/>
      <c r="FH204" s="43"/>
      <c r="FI204" s="43"/>
      <c r="FJ204" s="43"/>
      <c r="FK204" s="43"/>
      <c r="FL204" s="43"/>
    </row>
    <row r="205" spans="2:16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  <c r="AA205" s="43"/>
      <c r="AB205" s="43"/>
      <c r="AC205" s="43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  <c r="AQ205" s="43"/>
      <c r="AR205" s="43"/>
      <c r="AS205" s="43"/>
      <c r="AT205" s="43"/>
      <c r="AU205" s="43"/>
      <c r="AV205" s="43"/>
      <c r="AW205" s="43"/>
      <c r="AX205" s="43"/>
      <c r="AY205" s="43"/>
      <c r="AZ205" s="43"/>
      <c r="BA205" s="43"/>
      <c r="BB205" s="43"/>
      <c r="BC205" s="43"/>
      <c r="BD205" s="43"/>
      <c r="BE205" s="43"/>
      <c r="BF205" s="43"/>
      <c r="BG205" s="43"/>
      <c r="BH205" s="43"/>
      <c r="BI205" s="43"/>
      <c r="BJ205" s="43"/>
      <c r="BK205" s="43"/>
      <c r="BL205" s="43"/>
      <c r="BM205" s="43"/>
      <c r="BN205" s="43"/>
      <c r="BO205" s="43"/>
      <c r="BP205" s="43"/>
      <c r="BQ205" s="43"/>
      <c r="BR205" s="43"/>
      <c r="BS205" s="43"/>
      <c r="BT205" s="43"/>
      <c r="BU205" s="43"/>
      <c r="BV205" s="43"/>
      <c r="BW205" s="43"/>
      <c r="BX205" s="43"/>
      <c r="BY205" s="43"/>
      <c r="BZ205" s="43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  <c r="DF205" s="43"/>
      <c r="DG205" s="43"/>
      <c r="DH205" s="43"/>
      <c r="DI205" s="43"/>
      <c r="DJ205" s="43"/>
      <c r="DK205" s="43"/>
      <c r="DL205" s="43"/>
      <c r="DM205" s="43"/>
      <c r="DN205" s="43"/>
      <c r="DO205" s="43"/>
      <c r="DP205" s="43"/>
      <c r="DQ205" s="43"/>
      <c r="DR205" s="43"/>
      <c r="DS205" s="43"/>
      <c r="DT205" s="43"/>
      <c r="DU205" s="43"/>
      <c r="DV205" s="43"/>
      <c r="DW205" s="43"/>
      <c r="DX205" s="43"/>
      <c r="DY205" s="43"/>
      <c r="DZ205" s="43"/>
      <c r="EA205" s="43"/>
      <c r="EB205" s="43"/>
      <c r="EC205" s="43"/>
      <c r="ED205" s="43"/>
      <c r="EE205" s="43"/>
      <c r="EF205" s="43"/>
      <c r="EG205" s="43"/>
      <c r="EH205" s="43"/>
      <c r="EI205" s="43"/>
      <c r="EJ205" s="43"/>
      <c r="EK205" s="43"/>
      <c r="EL205" s="43"/>
      <c r="EM205" s="43"/>
      <c r="EN205" s="43"/>
      <c r="EO205" s="43"/>
      <c r="EP205" s="43"/>
      <c r="EQ205" s="43"/>
      <c r="ER205" s="43"/>
      <c r="ES205" s="43"/>
      <c r="ET205" s="43"/>
      <c r="EU205" s="43"/>
      <c r="EV205" s="43"/>
      <c r="EW205" s="43"/>
      <c r="EX205" s="43"/>
      <c r="EY205" s="43"/>
      <c r="EZ205" s="43"/>
      <c r="FA205" s="43"/>
      <c r="FB205" s="43"/>
      <c r="FC205" s="43"/>
      <c r="FD205" s="43"/>
      <c r="FE205" s="43"/>
      <c r="FF205" s="43"/>
      <c r="FG205" s="43"/>
      <c r="FH205" s="43"/>
      <c r="FI205" s="43"/>
      <c r="FJ205" s="43"/>
      <c r="FK205" s="43"/>
      <c r="FL205" s="43"/>
    </row>
    <row r="206" spans="2:16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  <c r="AA206" s="43"/>
      <c r="AB206" s="43"/>
      <c r="AC206" s="43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  <c r="AQ206" s="43"/>
      <c r="AR206" s="43"/>
      <c r="AS206" s="43"/>
      <c r="AT206" s="43"/>
      <c r="AU206" s="43"/>
      <c r="AV206" s="43"/>
      <c r="AW206" s="43"/>
      <c r="AX206" s="43"/>
      <c r="AY206" s="43"/>
      <c r="AZ206" s="43"/>
      <c r="BA206" s="43"/>
      <c r="BB206" s="43"/>
      <c r="BC206" s="43"/>
      <c r="BD206" s="43"/>
      <c r="BE206" s="43"/>
      <c r="BF206" s="43"/>
      <c r="BG206" s="43"/>
      <c r="BH206" s="43"/>
      <c r="BI206" s="43"/>
      <c r="BJ206" s="43"/>
      <c r="BK206" s="43"/>
      <c r="BL206" s="43"/>
      <c r="BM206" s="43"/>
      <c r="BN206" s="43"/>
      <c r="BO206" s="43"/>
      <c r="BP206" s="43"/>
      <c r="BQ206" s="43"/>
      <c r="BR206" s="43"/>
      <c r="BS206" s="43"/>
      <c r="BT206" s="43"/>
      <c r="BU206" s="43"/>
      <c r="BV206" s="43"/>
      <c r="BW206" s="43"/>
      <c r="BX206" s="43"/>
      <c r="BY206" s="43"/>
      <c r="BZ206" s="43"/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  <c r="DF206" s="43"/>
      <c r="DG206" s="43"/>
      <c r="DH206" s="43"/>
      <c r="DI206" s="43"/>
      <c r="DJ206" s="43"/>
      <c r="DK206" s="43"/>
      <c r="DL206" s="43"/>
      <c r="DM206" s="43"/>
      <c r="DN206" s="43"/>
      <c r="DO206" s="43"/>
      <c r="DP206" s="43"/>
      <c r="DQ206" s="43"/>
      <c r="DR206" s="43"/>
      <c r="DS206" s="43"/>
      <c r="DT206" s="43"/>
      <c r="DU206" s="43"/>
      <c r="DV206" s="43"/>
      <c r="DW206" s="43"/>
      <c r="DX206" s="43"/>
      <c r="DY206" s="43"/>
      <c r="DZ206" s="43"/>
      <c r="EA206" s="43"/>
      <c r="EB206" s="43"/>
      <c r="EC206" s="43"/>
      <c r="ED206" s="43"/>
      <c r="EE206" s="43"/>
      <c r="EF206" s="43"/>
      <c r="EG206" s="43"/>
      <c r="EH206" s="43"/>
      <c r="EI206" s="43"/>
      <c r="EJ206" s="43"/>
      <c r="EK206" s="43"/>
      <c r="EL206" s="43"/>
      <c r="EM206" s="43"/>
      <c r="EN206" s="43"/>
      <c r="EO206" s="43"/>
      <c r="EP206" s="43"/>
      <c r="EQ206" s="43"/>
      <c r="ER206" s="43"/>
      <c r="ES206" s="43"/>
      <c r="ET206" s="43"/>
      <c r="EU206" s="43"/>
      <c r="EV206" s="43"/>
      <c r="EW206" s="43"/>
      <c r="EX206" s="43"/>
      <c r="EY206" s="43"/>
      <c r="EZ206" s="43"/>
      <c r="FA206" s="43"/>
      <c r="FB206" s="43"/>
      <c r="FC206" s="43"/>
      <c r="FD206" s="43"/>
      <c r="FE206" s="43"/>
      <c r="FF206" s="43"/>
      <c r="FG206" s="43"/>
      <c r="FH206" s="43"/>
      <c r="FI206" s="43"/>
      <c r="FJ206" s="43"/>
      <c r="FK206" s="43"/>
      <c r="FL206" s="43"/>
    </row>
    <row r="207" spans="2:16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  <c r="AA207" s="43"/>
      <c r="AB207" s="43"/>
      <c r="AC207" s="43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  <c r="AQ207" s="43"/>
      <c r="AR207" s="43"/>
      <c r="AS207" s="43"/>
      <c r="AT207" s="43"/>
      <c r="AU207" s="43"/>
      <c r="AV207" s="43"/>
      <c r="AW207" s="43"/>
      <c r="AX207" s="43"/>
      <c r="AY207" s="43"/>
      <c r="AZ207" s="43"/>
      <c r="BA207" s="43"/>
      <c r="BB207" s="43"/>
      <c r="BC207" s="43"/>
      <c r="BD207" s="43"/>
      <c r="BE207" s="43"/>
      <c r="BF207" s="43"/>
      <c r="BG207" s="43"/>
      <c r="BH207" s="43"/>
      <c r="BI207" s="43"/>
      <c r="BJ207" s="43"/>
      <c r="BK207" s="43"/>
      <c r="BL207" s="43"/>
      <c r="BM207" s="43"/>
      <c r="BN207" s="43"/>
      <c r="BO207" s="43"/>
      <c r="BP207" s="43"/>
      <c r="BQ207" s="43"/>
      <c r="BR207" s="43"/>
      <c r="BS207" s="43"/>
      <c r="BT207" s="43"/>
      <c r="BU207" s="43"/>
      <c r="BV207" s="43"/>
      <c r="BW207" s="43"/>
      <c r="BX207" s="43"/>
      <c r="BY207" s="43"/>
      <c r="BZ207" s="43"/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  <c r="DF207" s="43"/>
      <c r="DG207" s="43"/>
      <c r="DH207" s="43"/>
      <c r="DI207" s="43"/>
      <c r="DJ207" s="43"/>
      <c r="DK207" s="43"/>
      <c r="DL207" s="43"/>
      <c r="DM207" s="43"/>
      <c r="DN207" s="43"/>
      <c r="DO207" s="43"/>
      <c r="DP207" s="43"/>
      <c r="DQ207" s="43"/>
      <c r="DR207" s="43"/>
      <c r="DS207" s="43"/>
      <c r="DT207" s="43"/>
      <c r="DU207" s="43"/>
      <c r="DV207" s="43"/>
      <c r="DW207" s="43"/>
      <c r="DX207" s="43"/>
      <c r="DY207" s="43"/>
      <c r="DZ207" s="43"/>
      <c r="EA207" s="43"/>
      <c r="EB207" s="43"/>
      <c r="EC207" s="43"/>
      <c r="ED207" s="43"/>
      <c r="EE207" s="43"/>
      <c r="EF207" s="43"/>
      <c r="EG207" s="43"/>
      <c r="EH207" s="43"/>
      <c r="EI207" s="43"/>
      <c r="EJ207" s="43"/>
      <c r="EK207" s="43"/>
      <c r="EL207" s="43"/>
      <c r="EM207" s="43"/>
      <c r="EN207" s="43"/>
      <c r="EO207" s="43"/>
      <c r="EP207" s="43"/>
      <c r="EQ207" s="43"/>
      <c r="ER207" s="43"/>
      <c r="ES207" s="43"/>
      <c r="ET207" s="43"/>
      <c r="EU207" s="43"/>
      <c r="EV207" s="43"/>
      <c r="EW207" s="43"/>
      <c r="EX207" s="43"/>
      <c r="EY207" s="43"/>
      <c r="EZ207" s="43"/>
      <c r="FA207" s="43"/>
      <c r="FB207" s="43"/>
      <c r="FC207" s="43"/>
      <c r="FD207" s="43"/>
      <c r="FE207" s="43"/>
      <c r="FF207" s="43"/>
      <c r="FG207" s="43"/>
      <c r="FH207" s="43"/>
      <c r="FI207" s="43"/>
      <c r="FJ207" s="43"/>
      <c r="FK207" s="43"/>
      <c r="FL207" s="43"/>
    </row>
    <row r="208" spans="2:16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  <c r="AA208" s="43"/>
      <c r="AB208" s="43"/>
      <c r="AC208" s="43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  <c r="AQ208" s="43"/>
      <c r="AR208" s="43"/>
      <c r="AS208" s="43"/>
      <c r="AT208" s="43"/>
      <c r="AU208" s="43"/>
      <c r="AV208" s="43"/>
      <c r="AW208" s="43"/>
      <c r="AX208" s="43"/>
      <c r="AY208" s="43"/>
      <c r="AZ208" s="43"/>
      <c r="BA208" s="43"/>
      <c r="BB208" s="43"/>
      <c r="BC208" s="43"/>
      <c r="BD208" s="43"/>
      <c r="BE208" s="43"/>
      <c r="BF208" s="43"/>
      <c r="BG208" s="43"/>
      <c r="BH208" s="43"/>
      <c r="BI208" s="43"/>
      <c r="BJ208" s="43"/>
      <c r="BK208" s="43"/>
      <c r="BL208" s="43"/>
      <c r="BM208" s="43"/>
      <c r="BN208" s="43"/>
      <c r="BO208" s="43"/>
      <c r="BP208" s="43"/>
      <c r="BQ208" s="43"/>
      <c r="BR208" s="43"/>
      <c r="BS208" s="43"/>
      <c r="BT208" s="43"/>
      <c r="BU208" s="43"/>
      <c r="BV208" s="43"/>
      <c r="BW208" s="43"/>
      <c r="BX208" s="43"/>
      <c r="BY208" s="43"/>
      <c r="BZ208" s="43"/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  <c r="DF208" s="43"/>
      <c r="DG208" s="43"/>
      <c r="DH208" s="43"/>
      <c r="DI208" s="43"/>
      <c r="DJ208" s="43"/>
      <c r="DK208" s="43"/>
      <c r="DL208" s="43"/>
      <c r="DM208" s="43"/>
      <c r="DN208" s="43"/>
      <c r="DO208" s="43"/>
      <c r="DP208" s="43"/>
      <c r="DQ208" s="43"/>
      <c r="DR208" s="43"/>
      <c r="DS208" s="43"/>
      <c r="DT208" s="43"/>
      <c r="DU208" s="43"/>
      <c r="DV208" s="43"/>
      <c r="DW208" s="43"/>
      <c r="DX208" s="43"/>
      <c r="DY208" s="43"/>
      <c r="DZ208" s="43"/>
      <c r="EA208" s="43"/>
      <c r="EB208" s="43"/>
      <c r="EC208" s="43"/>
      <c r="ED208" s="43"/>
      <c r="EE208" s="43"/>
      <c r="EF208" s="43"/>
      <c r="EG208" s="43"/>
      <c r="EH208" s="43"/>
      <c r="EI208" s="43"/>
      <c r="EJ208" s="43"/>
      <c r="EK208" s="43"/>
      <c r="EL208" s="43"/>
      <c r="EM208" s="43"/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</row>
    <row r="209" spans="2:16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  <c r="AA209" s="43"/>
      <c r="AB209" s="43"/>
      <c r="AC209" s="43"/>
      <c r="AD209" s="43"/>
      <c r="AE209" s="43"/>
      <c r="AF209" s="43"/>
      <c r="AG209" s="43"/>
      <c r="AH209" s="43"/>
      <c r="AI209" s="43"/>
      <c r="AJ209" s="43"/>
      <c r="AK209" s="43"/>
      <c r="AL209" s="43"/>
      <c r="AM209" s="43"/>
      <c r="AN209" s="43"/>
      <c r="AO209" s="43"/>
      <c r="AP209" s="43"/>
      <c r="AQ209" s="43"/>
      <c r="AR209" s="43"/>
      <c r="AS209" s="43"/>
      <c r="AT209" s="43"/>
      <c r="AU209" s="43"/>
      <c r="AV209" s="43"/>
      <c r="AW209" s="43"/>
      <c r="AX209" s="43"/>
      <c r="AY209" s="43"/>
      <c r="AZ209" s="43"/>
      <c r="BA209" s="43"/>
      <c r="BB209" s="43"/>
      <c r="BC209" s="43"/>
      <c r="BD209" s="43"/>
      <c r="BE209" s="43"/>
      <c r="BF209" s="43"/>
      <c r="BG209" s="43"/>
      <c r="BH209" s="43"/>
      <c r="BI209" s="43"/>
      <c r="BJ209" s="43"/>
      <c r="BK209" s="43"/>
      <c r="BL209" s="43"/>
      <c r="BM209" s="43"/>
      <c r="BN209" s="43"/>
      <c r="BO209" s="43"/>
      <c r="BP209" s="43"/>
      <c r="BQ209" s="43"/>
      <c r="BR209" s="43"/>
      <c r="BS209" s="43"/>
      <c r="BT209" s="43"/>
      <c r="BU209" s="43"/>
      <c r="BV209" s="43"/>
      <c r="BW209" s="43"/>
      <c r="BX209" s="43"/>
      <c r="BY209" s="43"/>
      <c r="BZ209" s="43"/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  <c r="DF209" s="43"/>
      <c r="DG209" s="43"/>
      <c r="DH209" s="43"/>
      <c r="DI209" s="43"/>
      <c r="DJ209" s="43"/>
      <c r="DK209" s="43"/>
      <c r="DL209" s="43"/>
      <c r="DM209" s="43"/>
      <c r="DN209" s="43"/>
      <c r="DO209" s="43"/>
      <c r="DP209" s="43"/>
      <c r="DQ209" s="43"/>
      <c r="DR209" s="43"/>
      <c r="DS209" s="43"/>
      <c r="DT209" s="43"/>
      <c r="DU209" s="43"/>
      <c r="DV209" s="43"/>
      <c r="DW209" s="43"/>
      <c r="DX209" s="43"/>
      <c r="DY209" s="43"/>
      <c r="DZ209" s="43"/>
      <c r="EA209" s="43"/>
      <c r="EB209" s="43"/>
      <c r="EC209" s="43"/>
      <c r="ED209" s="43"/>
      <c r="EE209" s="43"/>
      <c r="EF209" s="43"/>
      <c r="EG209" s="43"/>
      <c r="EH209" s="43"/>
      <c r="EI209" s="43"/>
      <c r="EJ209" s="43"/>
      <c r="EK209" s="43"/>
      <c r="EL209" s="43"/>
      <c r="EM209" s="43"/>
      <c r="EN209" s="43"/>
      <c r="EO209" s="43"/>
      <c r="EP209" s="43"/>
      <c r="EQ209" s="43"/>
      <c r="ER209" s="43"/>
      <c r="ES209" s="43"/>
      <c r="ET209" s="43"/>
      <c r="EU209" s="43"/>
      <c r="EV209" s="43"/>
      <c r="EW209" s="43"/>
      <c r="EX209" s="43"/>
      <c r="EY209" s="43"/>
      <c r="EZ209" s="43"/>
      <c r="FA209" s="43"/>
      <c r="FB209" s="43"/>
      <c r="FC209" s="43"/>
      <c r="FD209" s="43"/>
      <c r="FE209" s="43"/>
      <c r="FF209" s="43"/>
      <c r="FG209" s="43"/>
      <c r="FH209" s="43"/>
      <c r="FI209" s="43"/>
      <c r="FJ209" s="43"/>
      <c r="FK209" s="43"/>
      <c r="FL209" s="43"/>
    </row>
    <row r="210" spans="2:16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  <c r="AA210" s="43"/>
      <c r="AB210" s="43"/>
      <c r="AC210" s="43"/>
      <c r="AD210" s="43"/>
      <c r="AE210" s="43"/>
      <c r="AF210" s="43"/>
      <c r="AG210" s="43"/>
      <c r="AH210" s="43"/>
      <c r="AI210" s="43"/>
      <c r="AJ210" s="43"/>
      <c r="AK210" s="43"/>
      <c r="AL210" s="43"/>
      <c r="AM210" s="43"/>
      <c r="AN210" s="43"/>
      <c r="AO210" s="43"/>
      <c r="AP210" s="43"/>
      <c r="AQ210" s="43"/>
      <c r="AR210" s="43"/>
      <c r="AS210" s="43"/>
      <c r="AT210" s="43"/>
      <c r="AU210" s="43"/>
      <c r="AV210" s="43"/>
      <c r="AW210" s="43"/>
      <c r="AX210" s="43"/>
      <c r="AY210" s="43"/>
      <c r="AZ210" s="43"/>
      <c r="BA210" s="43"/>
      <c r="BB210" s="43"/>
      <c r="BC210" s="43"/>
      <c r="BD210" s="43"/>
      <c r="BE210" s="43"/>
      <c r="BF210" s="43"/>
      <c r="BG210" s="43"/>
      <c r="BH210" s="43"/>
      <c r="BI210" s="43"/>
      <c r="BJ210" s="43"/>
      <c r="BK210" s="43"/>
      <c r="BL210" s="43"/>
      <c r="BM210" s="43"/>
      <c r="BN210" s="43"/>
      <c r="BO210" s="43"/>
      <c r="BP210" s="43"/>
      <c r="BQ210" s="43"/>
      <c r="BR210" s="43"/>
      <c r="BS210" s="43"/>
      <c r="BT210" s="43"/>
      <c r="BU210" s="43"/>
      <c r="BV210" s="43"/>
      <c r="BW210" s="43"/>
      <c r="BX210" s="43"/>
      <c r="BY210" s="43"/>
      <c r="BZ210" s="43"/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  <c r="DF210" s="43"/>
      <c r="DG210" s="43"/>
      <c r="DH210" s="43"/>
      <c r="DI210" s="43"/>
      <c r="DJ210" s="43"/>
      <c r="DK210" s="43"/>
      <c r="DL210" s="43"/>
      <c r="DM210" s="43"/>
      <c r="DN210" s="43"/>
      <c r="DO210" s="43"/>
      <c r="DP210" s="43"/>
      <c r="DQ210" s="43"/>
      <c r="DR210" s="43"/>
      <c r="DS210" s="43"/>
      <c r="DT210" s="43"/>
      <c r="DU210" s="43"/>
      <c r="DV210" s="43"/>
      <c r="DW210" s="43"/>
      <c r="DX210" s="43"/>
      <c r="DY210" s="43"/>
      <c r="DZ210" s="43"/>
      <c r="EA210" s="43"/>
      <c r="EB210" s="43"/>
      <c r="EC210" s="43"/>
      <c r="ED210" s="43"/>
      <c r="EE210" s="43"/>
      <c r="EF210" s="43"/>
      <c r="EG210" s="43"/>
      <c r="EH210" s="43"/>
      <c r="EI210" s="43"/>
      <c r="EJ210" s="43"/>
      <c r="EK210" s="43"/>
      <c r="EL210" s="43"/>
      <c r="EM210" s="43"/>
      <c r="EN210" s="43"/>
      <c r="EO210" s="43"/>
      <c r="EP210" s="43"/>
      <c r="EQ210" s="43"/>
      <c r="ER210" s="43"/>
      <c r="ES210" s="43"/>
      <c r="ET210" s="43"/>
      <c r="EU210" s="43"/>
      <c r="EV210" s="43"/>
      <c r="EW210" s="43"/>
      <c r="EX210" s="43"/>
      <c r="EY210" s="43"/>
      <c r="EZ210" s="43"/>
      <c r="FA210" s="43"/>
      <c r="FB210" s="43"/>
      <c r="FC210" s="43"/>
      <c r="FD210" s="43"/>
      <c r="FE210" s="43"/>
      <c r="FF210" s="43"/>
      <c r="FG210" s="43"/>
      <c r="FH210" s="43"/>
      <c r="FI210" s="43"/>
      <c r="FJ210" s="43"/>
      <c r="FK210" s="43"/>
      <c r="FL210" s="43"/>
    </row>
    <row r="211" spans="2:16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  <c r="AA211" s="43"/>
      <c r="AB211" s="43"/>
      <c r="AC211" s="43"/>
      <c r="AD211" s="43"/>
      <c r="AE211" s="43"/>
      <c r="AF211" s="43"/>
      <c r="AG211" s="43"/>
      <c r="AH211" s="43"/>
      <c r="AI211" s="43"/>
      <c r="AJ211" s="43"/>
      <c r="AK211" s="43"/>
      <c r="AL211" s="43"/>
      <c r="AM211" s="43"/>
      <c r="AN211" s="43"/>
      <c r="AO211" s="43"/>
      <c r="AP211" s="43"/>
      <c r="AQ211" s="43"/>
      <c r="AR211" s="43"/>
      <c r="AS211" s="43"/>
      <c r="AT211" s="43"/>
      <c r="AU211" s="43"/>
      <c r="AV211" s="43"/>
      <c r="AW211" s="43"/>
      <c r="AX211" s="43"/>
      <c r="AY211" s="43"/>
      <c r="AZ211" s="43"/>
      <c r="BA211" s="43"/>
      <c r="BB211" s="43"/>
      <c r="BC211" s="43"/>
      <c r="BD211" s="43"/>
      <c r="BE211" s="43"/>
      <c r="BF211" s="43"/>
      <c r="BG211" s="43"/>
      <c r="BH211" s="43"/>
      <c r="BI211" s="43"/>
      <c r="BJ211" s="43"/>
      <c r="BK211" s="43"/>
      <c r="BL211" s="43"/>
      <c r="BM211" s="43"/>
      <c r="BN211" s="43"/>
      <c r="BO211" s="43"/>
      <c r="BP211" s="43"/>
      <c r="BQ211" s="43"/>
      <c r="BR211" s="43"/>
      <c r="BS211" s="43"/>
      <c r="BT211" s="43"/>
      <c r="BU211" s="43"/>
      <c r="BV211" s="43"/>
      <c r="BW211" s="43"/>
      <c r="BX211" s="43"/>
      <c r="BY211" s="43"/>
      <c r="BZ211" s="43"/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  <c r="DF211" s="43"/>
      <c r="DG211" s="43"/>
      <c r="DH211" s="43"/>
      <c r="DI211" s="43"/>
      <c r="DJ211" s="43"/>
      <c r="DK211" s="43"/>
      <c r="DL211" s="43"/>
      <c r="DM211" s="43"/>
      <c r="DN211" s="43"/>
      <c r="DO211" s="43"/>
      <c r="DP211" s="43"/>
      <c r="DQ211" s="43"/>
      <c r="DR211" s="43"/>
      <c r="DS211" s="43"/>
      <c r="DT211" s="43"/>
      <c r="DU211" s="43"/>
      <c r="DV211" s="43"/>
      <c r="DW211" s="43"/>
      <c r="DX211" s="43"/>
      <c r="DY211" s="43"/>
      <c r="DZ211" s="43"/>
      <c r="EA211" s="43"/>
      <c r="EB211" s="43"/>
      <c r="EC211" s="43"/>
      <c r="ED211" s="43"/>
      <c r="EE211" s="43"/>
      <c r="EF211" s="43"/>
      <c r="EG211" s="43"/>
      <c r="EH211" s="43"/>
      <c r="EI211" s="43"/>
      <c r="EJ211" s="43"/>
      <c r="EK211" s="43"/>
      <c r="EL211" s="43"/>
      <c r="EM211" s="43"/>
      <c r="EN211" s="43"/>
      <c r="EO211" s="43"/>
      <c r="EP211" s="43"/>
      <c r="EQ211" s="43"/>
      <c r="ER211" s="43"/>
      <c r="ES211" s="43"/>
      <c r="ET211" s="43"/>
      <c r="EU211" s="43"/>
      <c r="EV211" s="43"/>
      <c r="EW211" s="43"/>
      <c r="EX211" s="43"/>
      <c r="EY211" s="43"/>
      <c r="EZ211" s="43"/>
      <c r="FA211" s="43"/>
      <c r="FB211" s="43"/>
      <c r="FC211" s="43"/>
      <c r="FD211" s="43"/>
      <c r="FE211" s="43"/>
      <c r="FF211" s="43"/>
      <c r="FG211" s="43"/>
      <c r="FH211" s="43"/>
      <c r="FI211" s="43"/>
      <c r="FJ211" s="43"/>
      <c r="FK211" s="43"/>
      <c r="FL211" s="43"/>
    </row>
    <row r="212" spans="2:16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  <c r="AA212" s="43"/>
      <c r="AB212" s="43"/>
      <c r="AC212" s="43"/>
      <c r="AD212" s="43"/>
      <c r="AE212" s="43"/>
      <c r="AF212" s="43"/>
      <c r="AG212" s="43"/>
      <c r="AH212" s="43"/>
      <c r="AI212" s="43"/>
      <c r="AJ212" s="43"/>
      <c r="AK212" s="43"/>
      <c r="AL212" s="43"/>
      <c r="AM212" s="43"/>
      <c r="AN212" s="43"/>
      <c r="AO212" s="43"/>
      <c r="AP212" s="43"/>
      <c r="AQ212" s="43"/>
      <c r="AR212" s="43"/>
      <c r="AS212" s="43"/>
      <c r="AT212" s="43"/>
      <c r="AU212" s="43"/>
      <c r="AV212" s="43"/>
      <c r="AW212" s="43"/>
      <c r="AX212" s="43"/>
      <c r="AY212" s="43"/>
      <c r="AZ212" s="43"/>
      <c r="BA212" s="43"/>
      <c r="BB212" s="43"/>
      <c r="BC212" s="43"/>
      <c r="BD212" s="43"/>
      <c r="BE212" s="43"/>
      <c r="BF212" s="43"/>
      <c r="BG212" s="43"/>
      <c r="BH212" s="43"/>
      <c r="BI212" s="43"/>
      <c r="BJ212" s="43"/>
      <c r="BK212" s="43"/>
      <c r="BL212" s="43"/>
      <c r="BM212" s="43"/>
      <c r="BN212" s="43"/>
      <c r="BO212" s="43"/>
      <c r="BP212" s="43"/>
      <c r="BQ212" s="43"/>
      <c r="BR212" s="43"/>
      <c r="BS212" s="43"/>
      <c r="BT212" s="43"/>
      <c r="BU212" s="43"/>
      <c r="BV212" s="43"/>
      <c r="BW212" s="43"/>
      <c r="BX212" s="43"/>
      <c r="BY212" s="43"/>
      <c r="BZ212" s="43"/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  <c r="DF212" s="43"/>
      <c r="DG212" s="43"/>
      <c r="DH212" s="43"/>
      <c r="DI212" s="43"/>
      <c r="DJ212" s="43"/>
      <c r="DK212" s="43"/>
      <c r="DL212" s="43"/>
      <c r="DM212" s="43"/>
      <c r="DN212" s="43"/>
      <c r="DO212" s="43"/>
      <c r="DP212" s="43"/>
      <c r="DQ212" s="43"/>
      <c r="DR212" s="43"/>
      <c r="DS212" s="43"/>
      <c r="DT212" s="43"/>
      <c r="DU212" s="43"/>
      <c r="DV212" s="43"/>
      <c r="DW212" s="43"/>
      <c r="DX212" s="43"/>
      <c r="DY212" s="43"/>
      <c r="DZ212" s="43"/>
      <c r="EA212" s="43"/>
      <c r="EB212" s="43"/>
      <c r="EC212" s="43"/>
      <c r="ED212" s="43"/>
      <c r="EE212" s="43"/>
      <c r="EF212" s="43"/>
      <c r="EG212" s="43"/>
      <c r="EH212" s="43"/>
      <c r="EI212" s="43"/>
      <c r="EJ212" s="43"/>
      <c r="EK212" s="43"/>
      <c r="EL212" s="43"/>
      <c r="EM212" s="43"/>
      <c r="EN212" s="43"/>
      <c r="EO212" s="43"/>
      <c r="EP212" s="43"/>
      <c r="EQ212" s="43"/>
      <c r="ER212" s="43"/>
      <c r="ES212" s="43"/>
      <c r="ET212" s="43"/>
      <c r="EU212" s="43"/>
      <c r="EV212" s="43"/>
      <c r="EW212" s="43"/>
      <c r="EX212" s="43"/>
      <c r="EY212" s="43"/>
      <c r="EZ212" s="43"/>
      <c r="FA212" s="43"/>
      <c r="FB212" s="43"/>
      <c r="FC212" s="43"/>
      <c r="FD212" s="43"/>
      <c r="FE212" s="43"/>
      <c r="FF212" s="43"/>
      <c r="FG212" s="43"/>
      <c r="FH212" s="43"/>
      <c r="FI212" s="43"/>
      <c r="FJ212" s="43"/>
      <c r="FK212" s="43"/>
      <c r="FL212" s="43"/>
    </row>
    <row r="213" spans="2:16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  <c r="EL213" s="43"/>
      <c r="EM213" s="43"/>
      <c r="EN213" s="43"/>
      <c r="EO213" s="43"/>
      <c r="EP213" s="43"/>
      <c r="EQ213" s="43"/>
      <c r="ER213" s="43"/>
      <c r="ES213" s="43"/>
      <c r="ET213" s="43"/>
      <c r="EU213" s="43"/>
      <c r="EV213" s="43"/>
      <c r="EW213" s="43"/>
      <c r="EX213" s="43"/>
      <c r="EY213" s="43"/>
      <c r="EZ213" s="43"/>
      <c r="FA213" s="43"/>
      <c r="FB213" s="43"/>
      <c r="FC213" s="43"/>
      <c r="FD213" s="43"/>
      <c r="FE213" s="43"/>
      <c r="FF213" s="43"/>
      <c r="FG213" s="43"/>
      <c r="FH213" s="43"/>
      <c r="FI213" s="43"/>
      <c r="FJ213" s="43"/>
      <c r="FK213" s="43"/>
      <c r="FL213" s="43"/>
    </row>
    <row r="214" spans="2:16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  <c r="EL214" s="43"/>
      <c r="EM214" s="43"/>
      <c r="EN214" s="43"/>
      <c r="EO214" s="43"/>
      <c r="EP214" s="43"/>
      <c r="EQ214" s="43"/>
      <c r="ER214" s="43"/>
      <c r="ES214" s="43"/>
      <c r="ET214" s="43"/>
      <c r="EU214" s="43"/>
      <c r="EV214" s="43"/>
      <c r="EW214" s="43"/>
      <c r="EX214" s="43"/>
      <c r="EY214" s="43"/>
      <c r="EZ214" s="43"/>
      <c r="FA214" s="43"/>
      <c r="FB214" s="43"/>
      <c r="FC214" s="43"/>
      <c r="FD214" s="43"/>
      <c r="FE214" s="43"/>
      <c r="FF214" s="43"/>
      <c r="FG214" s="43"/>
      <c r="FH214" s="43"/>
      <c r="FI214" s="43"/>
      <c r="FJ214" s="43"/>
      <c r="FK214" s="43"/>
      <c r="FL214" s="43"/>
    </row>
    <row r="215" spans="2:16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  <c r="EL215" s="43"/>
      <c r="EM215" s="43"/>
      <c r="EN215" s="43"/>
      <c r="EO215" s="43"/>
      <c r="EP215" s="43"/>
      <c r="EQ215" s="43"/>
      <c r="ER215" s="43"/>
      <c r="ES215" s="43"/>
      <c r="ET215" s="43"/>
      <c r="EU215" s="43"/>
      <c r="EV215" s="43"/>
      <c r="EW215" s="43"/>
      <c r="EX215" s="43"/>
      <c r="EY215" s="43"/>
      <c r="EZ215" s="43"/>
      <c r="FA215" s="43"/>
      <c r="FB215" s="43"/>
      <c r="FC215" s="43"/>
      <c r="FD215" s="43"/>
      <c r="FE215" s="43"/>
      <c r="FF215" s="43"/>
      <c r="FG215" s="43"/>
      <c r="FH215" s="43"/>
      <c r="FI215" s="43"/>
      <c r="FJ215" s="43"/>
      <c r="FK215" s="43"/>
      <c r="FL215" s="43"/>
    </row>
    <row r="216" spans="2:16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43"/>
      <c r="EY216" s="43"/>
      <c r="EZ216" s="43"/>
      <c r="FA216" s="43"/>
      <c r="FB216" s="43"/>
      <c r="FC216" s="43"/>
      <c r="FD216" s="43"/>
      <c r="FE216" s="43"/>
      <c r="FF216" s="43"/>
      <c r="FG216" s="43"/>
      <c r="FH216" s="43"/>
      <c r="FI216" s="43"/>
      <c r="FJ216" s="43"/>
      <c r="FK216" s="43"/>
      <c r="FL216" s="43"/>
    </row>
    <row r="217" spans="2:16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  <c r="EL217" s="43"/>
      <c r="EM217" s="43"/>
      <c r="EN217" s="43"/>
      <c r="EO217" s="43"/>
      <c r="EP217" s="43"/>
      <c r="EQ217" s="43"/>
      <c r="ER217" s="43"/>
      <c r="ES217" s="43"/>
      <c r="ET217" s="43"/>
      <c r="EU217" s="43"/>
      <c r="EV217" s="43"/>
      <c r="EW217" s="43"/>
      <c r="EX217" s="43"/>
      <c r="EY217" s="43"/>
      <c r="EZ217" s="43"/>
      <c r="FA217" s="43"/>
      <c r="FB217" s="43"/>
      <c r="FC217" s="43"/>
      <c r="FD217" s="43"/>
      <c r="FE217" s="43"/>
      <c r="FF217" s="43"/>
      <c r="FG217" s="43"/>
      <c r="FH217" s="43"/>
      <c r="FI217" s="43"/>
      <c r="FJ217" s="43"/>
      <c r="FK217" s="43"/>
      <c r="FL217" s="43"/>
    </row>
    <row r="218" spans="2:16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  <c r="EL218" s="43"/>
      <c r="EM218" s="43"/>
      <c r="EN218" s="43"/>
      <c r="EO218" s="43"/>
      <c r="EP218" s="43"/>
      <c r="EQ218" s="43"/>
      <c r="ER218" s="43"/>
      <c r="ES218" s="43"/>
      <c r="ET218" s="43"/>
      <c r="EU218" s="43"/>
      <c r="EV218" s="43"/>
      <c r="EW218" s="43"/>
      <c r="EX218" s="43"/>
      <c r="EY218" s="43"/>
      <c r="EZ218" s="43"/>
      <c r="FA218" s="43"/>
      <c r="FB218" s="43"/>
      <c r="FC218" s="43"/>
      <c r="FD218" s="43"/>
      <c r="FE218" s="43"/>
      <c r="FF218" s="43"/>
      <c r="FG218" s="43"/>
      <c r="FH218" s="43"/>
      <c r="FI218" s="43"/>
      <c r="FJ218" s="43"/>
      <c r="FK218" s="43"/>
      <c r="FL218" s="43"/>
    </row>
    <row r="219" spans="2:16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  <c r="EL219" s="43"/>
      <c r="EM219" s="43"/>
      <c r="EN219" s="43"/>
      <c r="EO219" s="43"/>
      <c r="EP219" s="43"/>
      <c r="EQ219" s="43"/>
      <c r="ER219" s="43"/>
      <c r="ES219" s="43"/>
      <c r="ET219" s="43"/>
      <c r="EU219" s="43"/>
      <c r="EV219" s="43"/>
      <c r="EW219" s="43"/>
      <c r="EX219" s="43"/>
      <c r="EY219" s="43"/>
      <c r="EZ219" s="43"/>
      <c r="FA219" s="43"/>
      <c r="FB219" s="43"/>
      <c r="FC219" s="43"/>
      <c r="FD219" s="43"/>
      <c r="FE219" s="43"/>
      <c r="FF219" s="43"/>
      <c r="FG219" s="43"/>
      <c r="FH219" s="43"/>
      <c r="FI219" s="43"/>
      <c r="FJ219" s="43"/>
      <c r="FK219" s="43"/>
      <c r="FL219" s="43"/>
    </row>
    <row r="220" spans="2:16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  <c r="AA220" s="43"/>
      <c r="AB220" s="43"/>
      <c r="AC220" s="43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  <c r="AQ220" s="43"/>
      <c r="AR220" s="43"/>
      <c r="AS220" s="43"/>
      <c r="AT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  <c r="EL220" s="43"/>
      <c r="EM220" s="43"/>
      <c r="EN220" s="43"/>
      <c r="EO220" s="43"/>
      <c r="EP220" s="43"/>
      <c r="EQ220" s="43"/>
      <c r="ER220" s="43"/>
      <c r="ES220" s="43"/>
      <c r="ET220" s="43"/>
      <c r="EU220" s="43"/>
      <c r="EV220" s="43"/>
      <c r="EW220" s="43"/>
      <c r="EX220" s="43"/>
      <c r="EY220" s="43"/>
      <c r="EZ220" s="43"/>
      <c r="FA220" s="43"/>
      <c r="FB220" s="43"/>
      <c r="FC220" s="43"/>
      <c r="FD220" s="43"/>
      <c r="FE220" s="43"/>
      <c r="FF220" s="43"/>
      <c r="FG220" s="43"/>
      <c r="FH220" s="43"/>
      <c r="FI220" s="43"/>
      <c r="FJ220" s="43"/>
      <c r="FK220" s="43"/>
      <c r="FL220" s="43"/>
    </row>
    <row r="221" spans="2:16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  <c r="EL221" s="43"/>
      <c r="EM221" s="43"/>
      <c r="EN221" s="43"/>
      <c r="EO221" s="43"/>
      <c r="EP221" s="43"/>
      <c r="EQ221" s="43"/>
      <c r="ER221" s="43"/>
      <c r="ES221" s="43"/>
      <c r="ET221" s="43"/>
      <c r="EU221" s="43"/>
      <c r="EV221" s="43"/>
      <c r="EW221" s="43"/>
      <c r="EX221" s="43"/>
      <c r="EY221" s="43"/>
      <c r="EZ221" s="43"/>
      <c r="FA221" s="43"/>
      <c r="FB221" s="43"/>
      <c r="FC221" s="43"/>
      <c r="FD221" s="43"/>
      <c r="FE221" s="43"/>
      <c r="FF221" s="43"/>
      <c r="FG221" s="43"/>
      <c r="FH221" s="43"/>
      <c r="FI221" s="43"/>
      <c r="FJ221" s="43"/>
      <c r="FK221" s="43"/>
      <c r="FL221" s="43"/>
    </row>
    <row r="222" spans="2:16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  <c r="AA222" s="43"/>
      <c r="AB222" s="43"/>
      <c r="AC222" s="43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  <c r="AQ222" s="43"/>
      <c r="AR222" s="43"/>
      <c r="AS222" s="43"/>
      <c r="AT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  <c r="EL222" s="43"/>
      <c r="EM222" s="43"/>
      <c r="EN222" s="43"/>
      <c r="EO222" s="43"/>
      <c r="EP222" s="43"/>
      <c r="EQ222" s="43"/>
      <c r="ER222" s="43"/>
      <c r="ES222" s="43"/>
      <c r="ET222" s="43"/>
      <c r="EU222" s="43"/>
      <c r="EV222" s="43"/>
      <c r="EW222" s="43"/>
      <c r="EX222" s="43"/>
      <c r="EY222" s="43"/>
      <c r="EZ222" s="43"/>
      <c r="FA222" s="43"/>
      <c r="FB222" s="43"/>
      <c r="FC222" s="43"/>
      <c r="FD222" s="43"/>
      <c r="FE222" s="43"/>
      <c r="FF222" s="43"/>
      <c r="FG222" s="43"/>
      <c r="FH222" s="43"/>
      <c r="FI222" s="43"/>
      <c r="FJ222" s="43"/>
      <c r="FK222" s="43"/>
      <c r="FL222" s="43"/>
    </row>
    <row r="223" spans="2:16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  <c r="AA223" s="43"/>
      <c r="AB223" s="43"/>
      <c r="AC223" s="43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  <c r="AQ223" s="43"/>
      <c r="AR223" s="43"/>
      <c r="AS223" s="43"/>
      <c r="AT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  <c r="EL223" s="43"/>
      <c r="EM223" s="43"/>
      <c r="EN223" s="43"/>
      <c r="EO223" s="43"/>
      <c r="EP223" s="43"/>
      <c r="EQ223" s="43"/>
      <c r="ER223" s="43"/>
      <c r="ES223" s="43"/>
      <c r="ET223" s="43"/>
      <c r="EU223" s="43"/>
      <c r="EV223" s="43"/>
      <c r="EW223" s="43"/>
      <c r="EX223" s="43"/>
      <c r="EY223" s="43"/>
      <c r="EZ223" s="43"/>
      <c r="FA223" s="43"/>
      <c r="FB223" s="43"/>
      <c r="FC223" s="43"/>
      <c r="FD223" s="43"/>
      <c r="FE223" s="43"/>
      <c r="FF223" s="43"/>
      <c r="FG223" s="43"/>
      <c r="FH223" s="43"/>
      <c r="FI223" s="43"/>
      <c r="FJ223" s="43"/>
      <c r="FK223" s="43"/>
      <c r="FL223" s="43"/>
    </row>
    <row r="224" spans="2:16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  <c r="AA224" s="43"/>
      <c r="AB224" s="43"/>
      <c r="AC224" s="43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  <c r="AQ224" s="43"/>
      <c r="AR224" s="43"/>
      <c r="AS224" s="43"/>
      <c r="AT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  <c r="EL224" s="43"/>
      <c r="EM224" s="43"/>
      <c r="EN224" s="43"/>
      <c r="EO224" s="43"/>
      <c r="EP224" s="43"/>
      <c r="EQ224" s="43"/>
      <c r="ER224" s="43"/>
      <c r="ES224" s="43"/>
      <c r="ET224" s="43"/>
      <c r="EU224" s="43"/>
      <c r="EV224" s="43"/>
      <c r="EW224" s="43"/>
      <c r="EX224" s="43"/>
      <c r="EY224" s="43"/>
      <c r="EZ224" s="43"/>
      <c r="FA224" s="43"/>
      <c r="FB224" s="43"/>
      <c r="FC224" s="43"/>
      <c r="FD224" s="43"/>
      <c r="FE224" s="43"/>
      <c r="FF224" s="43"/>
      <c r="FG224" s="43"/>
      <c r="FH224" s="43"/>
      <c r="FI224" s="43"/>
      <c r="FJ224" s="43"/>
      <c r="FK224" s="43"/>
      <c r="FL224" s="43"/>
    </row>
    <row r="225" spans="2:16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  <c r="AA225" s="43"/>
      <c r="AB225" s="43"/>
      <c r="AC225" s="43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  <c r="AQ225" s="43"/>
      <c r="AR225" s="43"/>
      <c r="AS225" s="43"/>
      <c r="AT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  <c r="EL225" s="43"/>
      <c r="EM225" s="43"/>
      <c r="EN225" s="43"/>
      <c r="EO225" s="43"/>
      <c r="EP225" s="43"/>
      <c r="EQ225" s="43"/>
      <c r="ER225" s="43"/>
      <c r="ES225" s="43"/>
      <c r="ET225" s="43"/>
      <c r="EU225" s="43"/>
      <c r="EV225" s="43"/>
      <c r="EW225" s="43"/>
      <c r="EX225" s="43"/>
      <c r="EY225" s="43"/>
      <c r="EZ225" s="43"/>
      <c r="FA225" s="43"/>
      <c r="FB225" s="43"/>
      <c r="FC225" s="43"/>
      <c r="FD225" s="43"/>
      <c r="FE225" s="43"/>
      <c r="FF225" s="43"/>
      <c r="FG225" s="43"/>
      <c r="FH225" s="43"/>
      <c r="FI225" s="43"/>
      <c r="FJ225" s="43"/>
      <c r="FK225" s="43"/>
      <c r="FL225" s="43"/>
    </row>
    <row r="226" spans="2:16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  <c r="EL226" s="43"/>
      <c r="EM226" s="43"/>
      <c r="EN226" s="43"/>
      <c r="EO226" s="43"/>
      <c r="EP226" s="43"/>
      <c r="EQ226" s="43"/>
      <c r="ER226" s="43"/>
      <c r="ES226" s="43"/>
      <c r="ET226" s="43"/>
      <c r="EU226" s="43"/>
      <c r="EV226" s="43"/>
      <c r="EW226" s="43"/>
      <c r="EX226" s="43"/>
      <c r="EY226" s="43"/>
      <c r="EZ226" s="43"/>
      <c r="FA226" s="43"/>
      <c r="FB226" s="43"/>
      <c r="FC226" s="43"/>
      <c r="FD226" s="43"/>
      <c r="FE226" s="43"/>
      <c r="FF226" s="43"/>
      <c r="FG226" s="43"/>
      <c r="FH226" s="43"/>
      <c r="FI226" s="43"/>
      <c r="FJ226" s="43"/>
      <c r="FK226" s="43"/>
      <c r="FL226" s="43"/>
    </row>
    <row r="227" spans="2:16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  <c r="AA227" s="43"/>
      <c r="AB227" s="43"/>
      <c r="AC227" s="43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  <c r="AQ227" s="43"/>
      <c r="AR227" s="43"/>
      <c r="AS227" s="43"/>
      <c r="AT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  <c r="EL227" s="43"/>
      <c r="EM227" s="43"/>
      <c r="EN227" s="43"/>
      <c r="EO227" s="43"/>
      <c r="EP227" s="43"/>
      <c r="EQ227" s="43"/>
      <c r="ER227" s="43"/>
      <c r="ES227" s="43"/>
      <c r="ET227" s="43"/>
      <c r="EU227" s="43"/>
      <c r="EV227" s="43"/>
      <c r="EW227" s="43"/>
      <c r="EX227" s="43"/>
      <c r="EY227" s="43"/>
      <c r="EZ227" s="43"/>
      <c r="FA227" s="43"/>
      <c r="FB227" s="43"/>
      <c r="FC227" s="43"/>
      <c r="FD227" s="43"/>
      <c r="FE227" s="43"/>
      <c r="FF227" s="43"/>
      <c r="FG227" s="43"/>
      <c r="FH227" s="43"/>
      <c r="FI227" s="43"/>
      <c r="FJ227" s="43"/>
      <c r="FK227" s="43"/>
      <c r="FL227" s="43"/>
    </row>
    <row r="228" spans="2:16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  <c r="AA228" s="43"/>
      <c r="AB228" s="43"/>
      <c r="AC228" s="43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  <c r="AQ228" s="43"/>
      <c r="AR228" s="43"/>
      <c r="AS228" s="43"/>
      <c r="AT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  <c r="EL228" s="43"/>
      <c r="EM228" s="43"/>
      <c r="EN228" s="43"/>
      <c r="EO228" s="43"/>
      <c r="EP228" s="43"/>
      <c r="EQ228" s="43"/>
      <c r="ER228" s="43"/>
      <c r="ES228" s="43"/>
      <c r="ET228" s="43"/>
      <c r="EU228" s="43"/>
      <c r="EV228" s="43"/>
      <c r="EW228" s="43"/>
      <c r="EX228" s="43"/>
      <c r="EY228" s="43"/>
      <c r="EZ228" s="43"/>
      <c r="FA228" s="43"/>
      <c r="FB228" s="43"/>
      <c r="FC228" s="43"/>
      <c r="FD228" s="43"/>
      <c r="FE228" s="43"/>
      <c r="FF228" s="43"/>
      <c r="FG228" s="43"/>
      <c r="FH228" s="43"/>
      <c r="FI228" s="43"/>
      <c r="FJ228" s="43"/>
      <c r="FK228" s="43"/>
      <c r="FL228" s="43"/>
    </row>
    <row r="229" spans="2:16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  <c r="AA229" s="43"/>
      <c r="AB229" s="43"/>
      <c r="AC229" s="43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  <c r="AQ229" s="43"/>
      <c r="AR229" s="43"/>
      <c r="AS229" s="43"/>
      <c r="AT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  <c r="EL229" s="43"/>
      <c r="EM229" s="43"/>
      <c r="EN229" s="43"/>
      <c r="EO229" s="43"/>
      <c r="EP229" s="43"/>
      <c r="EQ229" s="43"/>
      <c r="ER229" s="43"/>
      <c r="ES229" s="43"/>
      <c r="ET229" s="43"/>
      <c r="EU229" s="43"/>
      <c r="EV229" s="43"/>
      <c r="EW229" s="43"/>
      <c r="EX229" s="43"/>
      <c r="EY229" s="43"/>
      <c r="EZ229" s="43"/>
      <c r="FA229" s="43"/>
      <c r="FB229" s="43"/>
      <c r="FC229" s="43"/>
      <c r="FD229" s="43"/>
      <c r="FE229" s="43"/>
      <c r="FF229" s="43"/>
      <c r="FG229" s="43"/>
      <c r="FH229" s="43"/>
      <c r="FI229" s="43"/>
      <c r="FJ229" s="43"/>
      <c r="FK229" s="43"/>
      <c r="FL229" s="43"/>
    </row>
    <row r="230" spans="2:16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  <c r="AA230" s="43"/>
      <c r="AB230" s="43"/>
      <c r="AC230" s="43"/>
      <c r="AD230" s="43"/>
      <c r="AE230" s="43"/>
      <c r="AF230" s="43"/>
      <c r="AG230" s="43"/>
      <c r="AH230" s="43"/>
      <c r="AI230" s="43"/>
      <c r="AJ230" s="43"/>
      <c r="AK230" s="43"/>
      <c r="AL230" s="43"/>
      <c r="AM230" s="43"/>
      <c r="AN230" s="43"/>
      <c r="AO230" s="43"/>
      <c r="AP230" s="43"/>
      <c r="AQ230" s="43"/>
      <c r="AR230" s="43"/>
      <c r="AS230" s="43"/>
      <c r="AT230" s="43"/>
      <c r="AU230" s="43"/>
      <c r="AV230" s="43"/>
      <c r="AW230" s="43"/>
      <c r="AX230" s="43"/>
      <c r="AY230" s="43"/>
      <c r="AZ230" s="43"/>
      <c r="BA230" s="43"/>
      <c r="BB230" s="43"/>
      <c r="BC230" s="43"/>
      <c r="BD230" s="43"/>
      <c r="BE230" s="43"/>
      <c r="BF230" s="43"/>
      <c r="BG230" s="43"/>
      <c r="BH230" s="43"/>
      <c r="BI230" s="43"/>
      <c r="BJ230" s="43"/>
      <c r="BK230" s="43"/>
      <c r="BL230" s="43"/>
      <c r="BM230" s="43"/>
      <c r="BN230" s="43"/>
      <c r="BO230" s="43"/>
      <c r="BP230" s="43"/>
      <c r="BQ230" s="43"/>
      <c r="BR230" s="43"/>
      <c r="BS230" s="43"/>
      <c r="BT230" s="43"/>
      <c r="BU230" s="43"/>
      <c r="BV230" s="43"/>
      <c r="BW230" s="43"/>
      <c r="BX230" s="43"/>
      <c r="BY230" s="43"/>
      <c r="BZ230" s="43"/>
      <c r="CA230" s="43"/>
      <c r="CB230" s="43"/>
      <c r="CC230" s="43"/>
      <c r="CD230" s="43"/>
      <c r="CE230" s="43"/>
      <c r="CF230" s="43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3"/>
      <c r="CS230" s="43"/>
      <c r="CT230" s="43"/>
      <c r="CU230" s="43"/>
      <c r="CV230" s="43"/>
      <c r="CW230" s="43"/>
      <c r="CX230" s="43"/>
      <c r="CY230" s="43"/>
      <c r="CZ230" s="43"/>
      <c r="DA230" s="43"/>
      <c r="DB230" s="43"/>
      <c r="DC230" s="43"/>
      <c r="DD230" s="43"/>
      <c r="DE230" s="43"/>
      <c r="DF230" s="43"/>
      <c r="DG230" s="43"/>
      <c r="DH230" s="43"/>
      <c r="DI230" s="43"/>
      <c r="DJ230" s="43"/>
      <c r="DK230" s="43"/>
      <c r="DL230" s="43"/>
      <c r="DM230" s="43"/>
      <c r="DN230" s="43"/>
      <c r="DO230" s="43"/>
      <c r="DP230" s="43"/>
      <c r="DQ230" s="43"/>
      <c r="DR230" s="43"/>
      <c r="DS230" s="43"/>
      <c r="DT230" s="43"/>
      <c r="DU230" s="43"/>
      <c r="DV230" s="43"/>
      <c r="DW230" s="43"/>
      <c r="DX230" s="43"/>
      <c r="DY230" s="43"/>
      <c r="DZ230" s="43"/>
      <c r="EA230" s="43"/>
      <c r="EB230" s="43"/>
      <c r="EC230" s="43"/>
      <c r="ED230" s="43"/>
      <c r="EE230" s="43"/>
      <c r="EF230" s="43"/>
      <c r="EG230" s="43"/>
      <c r="EH230" s="43"/>
      <c r="EI230" s="43"/>
      <c r="EJ230" s="43"/>
      <c r="EK230" s="43"/>
      <c r="EL230" s="43"/>
      <c r="EM230" s="43"/>
      <c r="EN230" s="43"/>
      <c r="EO230" s="43"/>
      <c r="EP230" s="43"/>
      <c r="EQ230" s="43"/>
      <c r="ER230" s="43"/>
      <c r="ES230" s="43"/>
      <c r="ET230" s="43"/>
      <c r="EU230" s="43"/>
      <c r="EV230" s="43"/>
      <c r="EW230" s="43"/>
      <c r="EX230" s="43"/>
      <c r="EY230" s="43"/>
      <c r="EZ230" s="43"/>
      <c r="FA230" s="43"/>
      <c r="FB230" s="43"/>
      <c r="FC230" s="43"/>
      <c r="FD230" s="43"/>
      <c r="FE230" s="43"/>
      <c r="FF230" s="43"/>
      <c r="FG230" s="43"/>
      <c r="FH230" s="43"/>
      <c r="FI230" s="43"/>
      <c r="FJ230" s="43"/>
      <c r="FK230" s="43"/>
      <c r="FL230" s="43"/>
    </row>
    <row r="231" spans="2:16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  <c r="AA231" s="43"/>
      <c r="AB231" s="43"/>
      <c r="AC231" s="43"/>
      <c r="AD231" s="43"/>
      <c r="AE231" s="43"/>
      <c r="AF231" s="43"/>
      <c r="AG231" s="43"/>
      <c r="AH231" s="43"/>
      <c r="AI231" s="43"/>
      <c r="AJ231" s="43"/>
      <c r="AK231" s="43"/>
      <c r="AL231" s="43"/>
      <c r="AM231" s="43"/>
      <c r="AN231" s="43"/>
      <c r="AO231" s="43"/>
      <c r="AP231" s="43"/>
      <c r="AQ231" s="43"/>
      <c r="AR231" s="43"/>
      <c r="AS231" s="43"/>
      <c r="AT231" s="43"/>
      <c r="AU231" s="43"/>
      <c r="AV231" s="43"/>
      <c r="AW231" s="43"/>
      <c r="AX231" s="43"/>
      <c r="AY231" s="43"/>
      <c r="AZ231" s="43"/>
      <c r="BA231" s="43"/>
      <c r="BB231" s="43"/>
      <c r="BC231" s="43"/>
      <c r="BD231" s="43"/>
      <c r="BE231" s="43"/>
      <c r="BF231" s="43"/>
      <c r="BG231" s="43"/>
      <c r="BH231" s="43"/>
      <c r="BI231" s="43"/>
      <c r="BJ231" s="43"/>
      <c r="BK231" s="43"/>
      <c r="BL231" s="43"/>
      <c r="BM231" s="43"/>
      <c r="BN231" s="43"/>
      <c r="BO231" s="43"/>
      <c r="BP231" s="43"/>
      <c r="BQ231" s="43"/>
      <c r="BR231" s="43"/>
      <c r="BS231" s="43"/>
      <c r="BT231" s="43"/>
      <c r="BU231" s="43"/>
      <c r="BV231" s="43"/>
      <c r="BW231" s="43"/>
      <c r="BX231" s="43"/>
      <c r="BY231" s="43"/>
      <c r="BZ231" s="43"/>
      <c r="CA231" s="43"/>
      <c r="CB231" s="43"/>
      <c r="CC231" s="43"/>
      <c r="CD231" s="43"/>
      <c r="CE231" s="43"/>
      <c r="CF231" s="43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3"/>
      <c r="CS231" s="43"/>
      <c r="CT231" s="43"/>
      <c r="CU231" s="43"/>
      <c r="CV231" s="43"/>
      <c r="CW231" s="43"/>
      <c r="CX231" s="43"/>
      <c r="CY231" s="43"/>
      <c r="CZ231" s="43"/>
      <c r="DA231" s="43"/>
      <c r="DB231" s="43"/>
      <c r="DC231" s="43"/>
      <c r="DD231" s="43"/>
      <c r="DE231" s="43"/>
      <c r="DF231" s="43"/>
      <c r="DG231" s="43"/>
      <c r="DH231" s="43"/>
      <c r="DI231" s="43"/>
      <c r="DJ231" s="43"/>
      <c r="DK231" s="43"/>
      <c r="DL231" s="43"/>
      <c r="DM231" s="43"/>
      <c r="DN231" s="43"/>
      <c r="DO231" s="43"/>
      <c r="DP231" s="43"/>
      <c r="DQ231" s="43"/>
      <c r="DR231" s="43"/>
      <c r="DS231" s="43"/>
      <c r="DT231" s="43"/>
      <c r="DU231" s="43"/>
      <c r="DV231" s="43"/>
      <c r="DW231" s="43"/>
      <c r="DX231" s="43"/>
      <c r="DY231" s="43"/>
      <c r="DZ231" s="43"/>
      <c r="EA231" s="43"/>
      <c r="EB231" s="43"/>
      <c r="EC231" s="43"/>
      <c r="ED231" s="43"/>
      <c r="EE231" s="43"/>
      <c r="EF231" s="43"/>
      <c r="EG231" s="43"/>
      <c r="EH231" s="43"/>
      <c r="EI231" s="43"/>
      <c r="EJ231" s="43"/>
      <c r="EK231" s="43"/>
      <c r="EL231" s="43"/>
      <c r="EM231" s="43"/>
      <c r="EN231" s="43"/>
      <c r="EO231" s="43"/>
      <c r="EP231" s="43"/>
      <c r="EQ231" s="43"/>
      <c r="ER231" s="43"/>
      <c r="ES231" s="43"/>
      <c r="ET231" s="43"/>
      <c r="EU231" s="43"/>
      <c r="EV231" s="43"/>
      <c r="EW231" s="43"/>
      <c r="EX231" s="43"/>
      <c r="EY231" s="43"/>
      <c r="EZ231" s="43"/>
      <c r="FA231" s="43"/>
      <c r="FB231" s="43"/>
      <c r="FC231" s="43"/>
      <c r="FD231" s="43"/>
      <c r="FE231" s="43"/>
      <c r="FF231" s="43"/>
      <c r="FG231" s="43"/>
      <c r="FH231" s="43"/>
      <c r="FI231" s="43"/>
      <c r="FJ231" s="43"/>
      <c r="FK231" s="43"/>
      <c r="FL231" s="43"/>
    </row>
    <row r="232" spans="2:16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  <c r="AA232" s="43"/>
      <c r="AB232" s="43"/>
      <c r="AC232" s="43"/>
      <c r="AD232" s="43"/>
      <c r="AE232" s="43"/>
      <c r="AF232" s="43"/>
      <c r="AG232" s="43"/>
      <c r="AH232" s="43"/>
      <c r="AI232" s="43"/>
      <c r="AJ232" s="43"/>
      <c r="AK232" s="43"/>
      <c r="AL232" s="43"/>
      <c r="AM232" s="43"/>
      <c r="AN232" s="43"/>
      <c r="AO232" s="43"/>
      <c r="AP232" s="43"/>
      <c r="AQ232" s="43"/>
      <c r="AR232" s="43"/>
      <c r="AS232" s="43"/>
      <c r="AT232" s="43"/>
      <c r="AU232" s="43"/>
      <c r="AV232" s="43"/>
      <c r="AW232" s="43"/>
      <c r="AX232" s="43"/>
      <c r="AY232" s="43"/>
      <c r="AZ232" s="43"/>
      <c r="BA232" s="43"/>
      <c r="BB232" s="43"/>
      <c r="BC232" s="43"/>
      <c r="BD232" s="43"/>
      <c r="BE232" s="43"/>
      <c r="BF232" s="43"/>
      <c r="BG232" s="43"/>
      <c r="BH232" s="43"/>
      <c r="BI232" s="43"/>
      <c r="BJ232" s="43"/>
      <c r="BK232" s="43"/>
      <c r="BL232" s="43"/>
      <c r="BM232" s="43"/>
      <c r="BN232" s="43"/>
      <c r="BO232" s="43"/>
      <c r="BP232" s="43"/>
      <c r="BQ232" s="43"/>
      <c r="BR232" s="43"/>
      <c r="BS232" s="43"/>
      <c r="BT232" s="43"/>
      <c r="BU232" s="43"/>
      <c r="BV232" s="43"/>
      <c r="BW232" s="43"/>
      <c r="BX232" s="43"/>
      <c r="BY232" s="43"/>
      <c r="BZ232" s="43"/>
      <c r="CA232" s="43"/>
      <c r="CB232" s="43"/>
      <c r="CC232" s="43"/>
      <c r="CD232" s="43"/>
      <c r="CE232" s="43"/>
      <c r="CF232" s="43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3"/>
      <c r="CS232" s="43"/>
      <c r="CT232" s="43"/>
      <c r="CU232" s="43"/>
      <c r="CV232" s="43"/>
      <c r="CW232" s="43"/>
      <c r="CX232" s="43"/>
      <c r="CY232" s="43"/>
      <c r="CZ232" s="43"/>
      <c r="DA232" s="43"/>
      <c r="DB232" s="43"/>
      <c r="DC232" s="43"/>
      <c r="DD232" s="43"/>
      <c r="DE232" s="43"/>
      <c r="DF232" s="43"/>
      <c r="DG232" s="43"/>
      <c r="DH232" s="43"/>
      <c r="DI232" s="43"/>
      <c r="DJ232" s="43"/>
      <c r="DK232" s="43"/>
      <c r="DL232" s="43"/>
      <c r="DM232" s="43"/>
      <c r="DN232" s="43"/>
      <c r="DO232" s="43"/>
      <c r="DP232" s="43"/>
      <c r="DQ232" s="43"/>
      <c r="DR232" s="43"/>
      <c r="DS232" s="43"/>
      <c r="DT232" s="43"/>
      <c r="DU232" s="43"/>
      <c r="DV232" s="43"/>
      <c r="DW232" s="43"/>
      <c r="DX232" s="43"/>
      <c r="DY232" s="43"/>
      <c r="DZ232" s="43"/>
      <c r="EA232" s="43"/>
      <c r="EB232" s="43"/>
      <c r="EC232" s="43"/>
      <c r="ED232" s="43"/>
      <c r="EE232" s="43"/>
      <c r="EF232" s="43"/>
      <c r="EG232" s="43"/>
      <c r="EH232" s="43"/>
      <c r="EI232" s="43"/>
      <c r="EJ232" s="43"/>
      <c r="EK232" s="43"/>
      <c r="EL232" s="43"/>
      <c r="EM232" s="43"/>
      <c r="EN232" s="43"/>
      <c r="EO232" s="43"/>
      <c r="EP232" s="43"/>
      <c r="EQ232" s="43"/>
      <c r="ER232" s="43"/>
      <c r="ES232" s="43"/>
      <c r="ET232" s="43"/>
      <c r="EU232" s="43"/>
      <c r="EV232" s="43"/>
      <c r="EW232" s="43"/>
      <c r="EX232" s="43"/>
      <c r="EY232" s="43"/>
      <c r="EZ232" s="43"/>
      <c r="FA232" s="43"/>
      <c r="FB232" s="43"/>
      <c r="FC232" s="43"/>
      <c r="FD232" s="43"/>
      <c r="FE232" s="43"/>
      <c r="FF232" s="43"/>
      <c r="FG232" s="43"/>
      <c r="FH232" s="43"/>
      <c r="FI232" s="43"/>
      <c r="FJ232" s="43"/>
      <c r="FK232" s="43"/>
      <c r="FL232" s="43"/>
    </row>
    <row r="233" spans="2:16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  <c r="AA233" s="43"/>
      <c r="AB233" s="43"/>
      <c r="AC233" s="43"/>
      <c r="AD233" s="43"/>
      <c r="AE233" s="43"/>
      <c r="AF233" s="43"/>
      <c r="AG233" s="43"/>
      <c r="AH233" s="43"/>
      <c r="AI233" s="43"/>
      <c r="AJ233" s="43"/>
      <c r="AK233" s="43"/>
      <c r="AL233" s="43"/>
      <c r="AM233" s="43"/>
      <c r="AN233" s="43"/>
      <c r="AO233" s="43"/>
      <c r="AP233" s="43"/>
      <c r="AQ233" s="43"/>
      <c r="AR233" s="43"/>
      <c r="AS233" s="43"/>
      <c r="AT233" s="43"/>
      <c r="AU233" s="43"/>
      <c r="AV233" s="43"/>
      <c r="AW233" s="43"/>
      <c r="AX233" s="43"/>
      <c r="AY233" s="43"/>
      <c r="AZ233" s="43"/>
      <c r="BA233" s="43"/>
      <c r="BB233" s="43"/>
      <c r="BC233" s="43"/>
      <c r="BD233" s="43"/>
      <c r="BE233" s="43"/>
      <c r="BF233" s="43"/>
      <c r="BG233" s="43"/>
      <c r="BH233" s="43"/>
      <c r="BI233" s="43"/>
      <c r="BJ233" s="43"/>
      <c r="BK233" s="43"/>
      <c r="BL233" s="43"/>
      <c r="BM233" s="43"/>
      <c r="BN233" s="43"/>
      <c r="BO233" s="43"/>
      <c r="BP233" s="43"/>
      <c r="BQ233" s="43"/>
      <c r="BR233" s="43"/>
      <c r="BS233" s="43"/>
      <c r="BT233" s="43"/>
      <c r="BU233" s="43"/>
      <c r="BV233" s="43"/>
      <c r="BW233" s="43"/>
      <c r="BX233" s="43"/>
      <c r="BY233" s="43"/>
      <c r="BZ233" s="43"/>
      <c r="CA233" s="43"/>
      <c r="CB233" s="43"/>
      <c r="CC233" s="43"/>
      <c r="CD233" s="43"/>
      <c r="CE233" s="43"/>
      <c r="CF233" s="43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3"/>
      <c r="CS233" s="43"/>
      <c r="CT233" s="43"/>
      <c r="CU233" s="43"/>
      <c r="CV233" s="43"/>
      <c r="CW233" s="43"/>
      <c r="CX233" s="43"/>
      <c r="CY233" s="43"/>
      <c r="CZ233" s="43"/>
      <c r="DA233" s="43"/>
      <c r="DB233" s="43"/>
      <c r="DC233" s="43"/>
      <c r="DD233" s="43"/>
      <c r="DE233" s="43"/>
      <c r="DF233" s="43"/>
      <c r="DG233" s="43"/>
      <c r="DH233" s="43"/>
      <c r="DI233" s="43"/>
      <c r="DJ233" s="43"/>
      <c r="DK233" s="43"/>
      <c r="DL233" s="43"/>
      <c r="DM233" s="43"/>
      <c r="DN233" s="43"/>
      <c r="DO233" s="43"/>
      <c r="DP233" s="43"/>
      <c r="DQ233" s="43"/>
      <c r="DR233" s="43"/>
      <c r="DS233" s="43"/>
      <c r="DT233" s="43"/>
      <c r="DU233" s="43"/>
      <c r="DV233" s="43"/>
      <c r="DW233" s="43"/>
      <c r="DX233" s="43"/>
      <c r="DY233" s="43"/>
      <c r="DZ233" s="43"/>
      <c r="EA233" s="43"/>
      <c r="EB233" s="43"/>
      <c r="EC233" s="43"/>
      <c r="ED233" s="43"/>
      <c r="EE233" s="43"/>
      <c r="EF233" s="43"/>
      <c r="EG233" s="43"/>
      <c r="EH233" s="43"/>
      <c r="EI233" s="43"/>
      <c r="EJ233" s="43"/>
      <c r="EK233" s="43"/>
      <c r="EL233" s="43"/>
      <c r="EM233" s="43"/>
      <c r="EN233" s="43"/>
      <c r="EO233" s="43"/>
      <c r="EP233" s="43"/>
      <c r="EQ233" s="43"/>
      <c r="ER233" s="43"/>
      <c r="ES233" s="43"/>
      <c r="ET233" s="43"/>
      <c r="EU233" s="43"/>
      <c r="EV233" s="43"/>
      <c r="EW233" s="43"/>
      <c r="EX233" s="43"/>
      <c r="EY233" s="43"/>
      <c r="EZ233" s="43"/>
      <c r="FA233" s="43"/>
      <c r="FB233" s="43"/>
      <c r="FC233" s="43"/>
      <c r="FD233" s="43"/>
      <c r="FE233" s="43"/>
      <c r="FF233" s="43"/>
      <c r="FG233" s="43"/>
      <c r="FH233" s="43"/>
      <c r="FI233" s="43"/>
      <c r="FJ233" s="43"/>
      <c r="FK233" s="43"/>
      <c r="FL233" s="43"/>
    </row>
    <row r="234" spans="2:16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  <c r="AA234" s="43"/>
      <c r="AB234" s="43"/>
      <c r="AC234" s="43"/>
      <c r="AD234" s="43"/>
      <c r="AE234" s="43"/>
      <c r="AF234" s="43"/>
      <c r="AG234" s="43"/>
      <c r="AH234" s="43"/>
      <c r="AI234" s="43"/>
      <c r="AJ234" s="43"/>
      <c r="AK234" s="43"/>
      <c r="AL234" s="43"/>
      <c r="AM234" s="43"/>
      <c r="AN234" s="43"/>
      <c r="AO234" s="43"/>
      <c r="AP234" s="43"/>
      <c r="AQ234" s="43"/>
      <c r="AR234" s="43"/>
      <c r="AS234" s="43"/>
      <c r="AT234" s="43"/>
      <c r="AU234" s="43"/>
      <c r="AV234" s="43"/>
      <c r="AW234" s="43"/>
      <c r="AX234" s="43"/>
      <c r="AY234" s="43"/>
      <c r="AZ234" s="43"/>
      <c r="BA234" s="43"/>
      <c r="BB234" s="43"/>
      <c r="BC234" s="43"/>
      <c r="BD234" s="43"/>
      <c r="BE234" s="43"/>
      <c r="BF234" s="43"/>
      <c r="BG234" s="43"/>
      <c r="BH234" s="43"/>
      <c r="BI234" s="43"/>
      <c r="BJ234" s="43"/>
      <c r="BK234" s="43"/>
      <c r="BL234" s="43"/>
      <c r="BM234" s="43"/>
      <c r="BN234" s="43"/>
      <c r="BO234" s="43"/>
      <c r="BP234" s="43"/>
      <c r="BQ234" s="43"/>
      <c r="BR234" s="43"/>
      <c r="BS234" s="43"/>
      <c r="BT234" s="43"/>
      <c r="BU234" s="43"/>
      <c r="BV234" s="43"/>
      <c r="BW234" s="43"/>
      <c r="BX234" s="43"/>
      <c r="BY234" s="43"/>
      <c r="BZ234" s="43"/>
      <c r="CA234" s="43"/>
      <c r="CB234" s="43"/>
      <c r="CC234" s="43"/>
      <c r="CD234" s="43"/>
      <c r="CE234" s="43"/>
      <c r="CF234" s="43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3"/>
      <c r="CS234" s="43"/>
      <c r="CT234" s="43"/>
      <c r="CU234" s="43"/>
      <c r="CV234" s="43"/>
      <c r="CW234" s="43"/>
      <c r="CX234" s="43"/>
      <c r="CY234" s="43"/>
      <c r="CZ234" s="43"/>
      <c r="DA234" s="43"/>
      <c r="DB234" s="43"/>
      <c r="DC234" s="43"/>
      <c r="DD234" s="43"/>
      <c r="DE234" s="43"/>
      <c r="DF234" s="43"/>
      <c r="DG234" s="43"/>
      <c r="DH234" s="43"/>
      <c r="DI234" s="43"/>
      <c r="DJ234" s="43"/>
      <c r="DK234" s="43"/>
      <c r="DL234" s="43"/>
      <c r="DM234" s="43"/>
      <c r="DN234" s="43"/>
      <c r="DO234" s="43"/>
      <c r="DP234" s="43"/>
      <c r="DQ234" s="43"/>
      <c r="DR234" s="43"/>
      <c r="DS234" s="43"/>
      <c r="DT234" s="43"/>
      <c r="DU234" s="43"/>
      <c r="DV234" s="43"/>
      <c r="DW234" s="43"/>
      <c r="DX234" s="43"/>
      <c r="DY234" s="43"/>
      <c r="DZ234" s="43"/>
      <c r="EA234" s="43"/>
      <c r="EB234" s="43"/>
      <c r="EC234" s="43"/>
      <c r="ED234" s="43"/>
      <c r="EE234" s="43"/>
      <c r="EF234" s="43"/>
      <c r="EG234" s="43"/>
      <c r="EH234" s="43"/>
      <c r="EI234" s="43"/>
      <c r="EJ234" s="43"/>
      <c r="EK234" s="43"/>
      <c r="EL234" s="43"/>
      <c r="EM234" s="43"/>
      <c r="EN234" s="43"/>
      <c r="EO234" s="43"/>
      <c r="EP234" s="43"/>
      <c r="EQ234" s="43"/>
      <c r="ER234" s="43"/>
      <c r="ES234" s="43"/>
      <c r="ET234" s="43"/>
      <c r="EU234" s="43"/>
      <c r="EV234" s="43"/>
      <c r="EW234" s="43"/>
      <c r="EX234" s="43"/>
      <c r="EY234" s="43"/>
      <c r="EZ234" s="43"/>
      <c r="FA234" s="43"/>
      <c r="FB234" s="43"/>
      <c r="FC234" s="43"/>
      <c r="FD234" s="43"/>
      <c r="FE234" s="43"/>
      <c r="FF234" s="43"/>
      <c r="FG234" s="43"/>
      <c r="FH234" s="43"/>
      <c r="FI234" s="43"/>
      <c r="FJ234" s="43"/>
      <c r="FK234" s="43"/>
      <c r="FL234" s="43"/>
    </row>
    <row r="235" spans="2:16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  <c r="AA235" s="43"/>
      <c r="AB235" s="43"/>
      <c r="AC235" s="43"/>
      <c r="AD235" s="43"/>
      <c r="AE235" s="43"/>
      <c r="AF235" s="43"/>
      <c r="AG235" s="43"/>
      <c r="AH235" s="43"/>
      <c r="AI235" s="43"/>
      <c r="AJ235" s="43"/>
      <c r="AK235" s="43"/>
      <c r="AL235" s="43"/>
      <c r="AM235" s="43"/>
      <c r="AN235" s="43"/>
      <c r="AO235" s="43"/>
      <c r="AP235" s="43"/>
      <c r="AQ235" s="43"/>
      <c r="AR235" s="43"/>
      <c r="AS235" s="43"/>
      <c r="AT235" s="43"/>
      <c r="AU235" s="43"/>
      <c r="AV235" s="43"/>
      <c r="AW235" s="43"/>
      <c r="AX235" s="43"/>
      <c r="AY235" s="43"/>
      <c r="AZ235" s="43"/>
      <c r="BA235" s="43"/>
      <c r="BB235" s="43"/>
      <c r="BC235" s="43"/>
      <c r="BD235" s="43"/>
      <c r="BE235" s="43"/>
      <c r="BF235" s="43"/>
      <c r="BG235" s="43"/>
      <c r="BH235" s="43"/>
      <c r="BI235" s="43"/>
      <c r="BJ235" s="43"/>
      <c r="BK235" s="43"/>
      <c r="BL235" s="43"/>
      <c r="BM235" s="43"/>
      <c r="BN235" s="43"/>
      <c r="BO235" s="43"/>
      <c r="BP235" s="43"/>
      <c r="BQ235" s="43"/>
      <c r="BR235" s="43"/>
      <c r="BS235" s="43"/>
      <c r="BT235" s="43"/>
      <c r="BU235" s="43"/>
      <c r="BV235" s="43"/>
      <c r="BW235" s="43"/>
      <c r="BX235" s="43"/>
      <c r="BY235" s="43"/>
      <c r="BZ235" s="43"/>
      <c r="CA235" s="43"/>
      <c r="CB235" s="43"/>
      <c r="CC235" s="43"/>
      <c r="CD235" s="43"/>
      <c r="CE235" s="43"/>
      <c r="CF235" s="43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3"/>
      <c r="CS235" s="43"/>
      <c r="CT235" s="43"/>
      <c r="CU235" s="43"/>
      <c r="CV235" s="43"/>
      <c r="CW235" s="43"/>
      <c r="CX235" s="43"/>
      <c r="CY235" s="43"/>
      <c r="CZ235" s="43"/>
      <c r="DA235" s="43"/>
      <c r="DB235" s="43"/>
      <c r="DC235" s="43"/>
      <c r="DD235" s="43"/>
      <c r="DE235" s="43"/>
      <c r="DF235" s="43"/>
      <c r="DG235" s="43"/>
      <c r="DH235" s="43"/>
      <c r="DI235" s="43"/>
      <c r="DJ235" s="43"/>
      <c r="DK235" s="43"/>
      <c r="DL235" s="43"/>
      <c r="DM235" s="43"/>
      <c r="DN235" s="43"/>
      <c r="DO235" s="43"/>
      <c r="DP235" s="43"/>
      <c r="DQ235" s="43"/>
      <c r="DR235" s="43"/>
      <c r="DS235" s="43"/>
      <c r="DT235" s="43"/>
      <c r="DU235" s="43"/>
      <c r="DV235" s="43"/>
      <c r="DW235" s="43"/>
      <c r="DX235" s="43"/>
      <c r="DY235" s="43"/>
      <c r="DZ235" s="43"/>
      <c r="EA235" s="43"/>
      <c r="EB235" s="43"/>
      <c r="EC235" s="43"/>
      <c r="ED235" s="43"/>
      <c r="EE235" s="43"/>
      <c r="EF235" s="43"/>
      <c r="EG235" s="43"/>
      <c r="EH235" s="43"/>
      <c r="EI235" s="43"/>
      <c r="EJ235" s="43"/>
      <c r="EK235" s="43"/>
      <c r="EL235" s="43"/>
      <c r="EM235" s="43"/>
      <c r="EN235" s="43"/>
      <c r="EO235" s="43"/>
      <c r="EP235" s="43"/>
      <c r="EQ235" s="43"/>
      <c r="ER235" s="43"/>
      <c r="ES235" s="43"/>
      <c r="ET235" s="43"/>
      <c r="EU235" s="43"/>
      <c r="EV235" s="43"/>
      <c r="EW235" s="43"/>
      <c r="EX235" s="43"/>
      <c r="EY235" s="43"/>
      <c r="EZ235" s="43"/>
      <c r="FA235" s="43"/>
      <c r="FB235" s="43"/>
      <c r="FC235" s="43"/>
      <c r="FD235" s="43"/>
      <c r="FE235" s="43"/>
      <c r="FF235" s="43"/>
      <c r="FG235" s="43"/>
      <c r="FH235" s="43"/>
      <c r="FI235" s="43"/>
      <c r="FJ235" s="43"/>
      <c r="FK235" s="43"/>
      <c r="FL235" s="43"/>
    </row>
    <row r="236" spans="2:16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  <c r="AA236" s="43"/>
      <c r="AB236" s="43"/>
      <c r="AC236" s="43"/>
      <c r="AD236" s="43"/>
      <c r="AE236" s="43"/>
      <c r="AF236" s="43"/>
      <c r="AG236" s="43"/>
      <c r="AH236" s="43"/>
      <c r="AI236" s="43"/>
      <c r="AJ236" s="43"/>
      <c r="AK236" s="43"/>
      <c r="AL236" s="43"/>
      <c r="AM236" s="43"/>
      <c r="AN236" s="43"/>
      <c r="AO236" s="43"/>
      <c r="AP236" s="43"/>
      <c r="AQ236" s="43"/>
      <c r="AR236" s="43"/>
      <c r="AS236" s="43"/>
      <c r="AT236" s="43"/>
      <c r="AU236" s="43"/>
      <c r="AV236" s="43"/>
      <c r="AW236" s="43"/>
      <c r="AX236" s="43"/>
      <c r="AY236" s="43"/>
      <c r="AZ236" s="43"/>
      <c r="BA236" s="43"/>
      <c r="BB236" s="43"/>
      <c r="BC236" s="43"/>
      <c r="BD236" s="43"/>
      <c r="BE236" s="43"/>
      <c r="BF236" s="43"/>
      <c r="BG236" s="43"/>
      <c r="BH236" s="43"/>
      <c r="BI236" s="43"/>
      <c r="BJ236" s="43"/>
      <c r="BK236" s="43"/>
      <c r="BL236" s="43"/>
      <c r="BM236" s="43"/>
      <c r="BN236" s="43"/>
      <c r="BO236" s="43"/>
      <c r="BP236" s="43"/>
      <c r="BQ236" s="43"/>
      <c r="BR236" s="43"/>
      <c r="BS236" s="43"/>
      <c r="BT236" s="43"/>
      <c r="BU236" s="43"/>
      <c r="BV236" s="43"/>
      <c r="BW236" s="43"/>
      <c r="BX236" s="43"/>
      <c r="BY236" s="43"/>
      <c r="BZ236" s="43"/>
      <c r="CA236" s="43"/>
      <c r="CB236" s="43"/>
      <c r="CC236" s="43"/>
      <c r="CD236" s="43"/>
      <c r="CE236" s="43"/>
      <c r="CF236" s="43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3"/>
      <c r="CS236" s="43"/>
      <c r="CT236" s="43"/>
      <c r="CU236" s="43"/>
      <c r="CV236" s="43"/>
      <c r="CW236" s="43"/>
      <c r="CX236" s="43"/>
      <c r="CY236" s="43"/>
      <c r="CZ236" s="43"/>
      <c r="DA236" s="43"/>
      <c r="DB236" s="43"/>
      <c r="DC236" s="43"/>
      <c r="DD236" s="43"/>
      <c r="DE236" s="43"/>
      <c r="DF236" s="43"/>
      <c r="DG236" s="43"/>
      <c r="DH236" s="43"/>
      <c r="DI236" s="43"/>
      <c r="DJ236" s="43"/>
      <c r="DK236" s="43"/>
      <c r="DL236" s="43"/>
      <c r="DM236" s="43"/>
      <c r="DN236" s="43"/>
      <c r="DO236" s="43"/>
      <c r="DP236" s="43"/>
      <c r="DQ236" s="43"/>
      <c r="DR236" s="43"/>
      <c r="DS236" s="43"/>
      <c r="DT236" s="43"/>
      <c r="DU236" s="43"/>
      <c r="DV236" s="43"/>
      <c r="DW236" s="43"/>
      <c r="DX236" s="43"/>
      <c r="DY236" s="43"/>
      <c r="DZ236" s="43"/>
      <c r="EA236" s="43"/>
      <c r="EB236" s="43"/>
      <c r="EC236" s="43"/>
      <c r="ED236" s="43"/>
      <c r="EE236" s="43"/>
      <c r="EF236" s="43"/>
      <c r="EG236" s="43"/>
      <c r="EH236" s="43"/>
      <c r="EI236" s="43"/>
      <c r="EJ236" s="43"/>
      <c r="EK236" s="43"/>
      <c r="EL236" s="43"/>
      <c r="EM236" s="43"/>
      <c r="EN236" s="43"/>
      <c r="EO236" s="43"/>
      <c r="EP236" s="43"/>
      <c r="EQ236" s="43"/>
      <c r="ER236" s="43"/>
      <c r="ES236" s="43"/>
      <c r="ET236" s="43"/>
      <c r="EU236" s="43"/>
      <c r="EV236" s="43"/>
      <c r="EW236" s="43"/>
      <c r="EX236" s="43"/>
      <c r="EY236" s="43"/>
      <c r="EZ236" s="43"/>
      <c r="FA236" s="43"/>
      <c r="FB236" s="43"/>
      <c r="FC236" s="43"/>
      <c r="FD236" s="43"/>
      <c r="FE236" s="43"/>
      <c r="FF236" s="43"/>
      <c r="FG236" s="43"/>
      <c r="FH236" s="43"/>
      <c r="FI236" s="43"/>
      <c r="FJ236" s="43"/>
      <c r="FK236" s="43"/>
      <c r="FL236" s="43"/>
    </row>
    <row r="237" spans="2:16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  <c r="AA237" s="43"/>
      <c r="AB237" s="43"/>
      <c r="AC237" s="43"/>
      <c r="AD237" s="43"/>
      <c r="AE237" s="43"/>
      <c r="AF237" s="43"/>
      <c r="AG237" s="43"/>
      <c r="AH237" s="43"/>
      <c r="AI237" s="43"/>
      <c r="AJ237" s="43"/>
      <c r="AK237" s="43"/>
      <c r="AL237" s="43"/>
      <c r="AM237" s="43"/>
      <c r="AN237" s="43"/>
      <c r="AO237" s="43"/>
      <c r="AP237" s="43"/>
      <c r="AQ237" s="43"/>
      <c r="AR237" s="43"/>
      <c r="AS237" s="43"/>
      <c r="AT237" s="43"/>
      <c r="AU237" s="43"/>
      <c r="AV237" s="43"/>
      <c r="AW237" s="43"/>
      <c r="AX237" s="43"/>
      <c r="AY237" s="43"/>
      <c r="AZ237" s="43"/>
      <c r="BA237" s="43"/>
      <c r="BB237" s="43"/>
      <c r="BC237" s="43"/>
      <c r="BD237" s="43"/>
      <c r="BE237" s="43"/>
      <c r="BF237" s="43"/>
      <c r="BG237" s="43"/>
      <c r="BH237" s="43"/>
      <c r="BI237" s="43"/>
      <c r="BJ237" s="43"/>
      <c r="BK237" s="43"/>
      <c r="BL237" s="43"/>
      <c r="BM237" s="43"/>
      <c r="BN237" s="43"/>
      <c r="BO237" s="43"/>
      <c r="BP237" s="43"/>
      <c r="BQ237" s="43"/>
      <c r="BR237" s="43"/>
      <c r="BS237" s="43"/>
      <c r="BT237" s="43"/>
      <c r="BU237" s="43"/>
      <c r="BV237" s="43"/>
      <c r="BW237" s="43"/>
      <c r="BX237" s="43"/>
      <c r="BY237" s="43"/>
      <c r="BZ237" s="43"/>
      <c r="CA237" s="43"/>
      <c r="CB237" s="43"/>
      <c r="CC237" s="43"/>
      <c r="CD237" s="43"/>
      <c r="CE237" s="43"/>
      <c r="CF237" s="43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3"/>
      <c r="CS237" s="43"/>
      <c r="CT237" s="43"/>
      <c r="CU237" s="43"/>
      <c r="CV237" s="43"/>
      <c r="CW237" s="43"/>
      <c r="CX237" s="43"/>
      <c r="CY237" s="43"/>
      <c r="CZ237" s="43"/>
      <c r="DA237" s="43"/>
      <c r="DB237" s="43"/>
      <c r="DC237" s="43"/>
      <c r="DD237" s="43"/>
      <c r="DE237" s="43"/>
      <c r="DF237" s="43"/>
      <c r="DG237" s="43"/>
      <c r="DH237" s="43"/>
      <c r="DI237" s="43"/>
      <c r="DJ237" s="43"/>
      <c r="DK237" s="43"/>
      <c r="DL237" s="43"/>
      <c r="DM237" s="43"/>
      <c r="DN237" s="43"/>
      <c r="DO237" s="43"/>
      <c r="DP237" s="43"/>
      <c r="DQ237" s="43"/>
      <c r="DR237" s="43"/>
      <c r="DS237" s="43"/>
      <c r="DT237" s="43"/>
      <c r="DU237" s="43"/>
      <c r="DV237" s="43"/>
      <c r="DW237" s="43"/>
      <c r="DX237" s="43"/>
      <c r="DY237" s="43"/>
      <c r="DZ237" s="43"/>
      <c r="EA237" s="43"/>
      <c r="EB237" s="43"/>
      <c r="EC237" s="43"/>
      <c r="ED237" s="43"/>
      <c r="EE237" s="43"/>
      <c r="EF237" s="43"/>
      <c r="EG237" s="43"/>
      <c r="EH237" s="43"/>
      <c r="EI237" s="43"/>
      <c r="EJ237" s="43"/>
      <c r="EK237" s="43"/>
      <c r="EL237" s="43"/>
      <c r="EM237" s="43"/>
      <c r="EN237" s="43"/>
      <c r="EO237" s="43"/>
      <c r="EP237" s="43"/>
      <c r="EQ237" s="43"/>
      <c r="ER237" s="43"/>
      <c r="ES237" s="43"/>
      <c r="ET237" s="43"/>
      <c r="EU237" s="43"/>
      <c r="EV237" s="43"/>
      <c r="EW237" s="43"/>
      <c r="EX237" s="43"/>
      <c r="EY237" s="43"/>
      <c r="EZ237" s="43"/>
      <c r="FA237" s="43"/>
      <c r="FB237" s="43"/>
      <c r="FC237" s="43"/>
      <c r="FD237" s="43"/>
      <c r="FE237" s="43"/>
      <c r="FF237" s="43"/>
      <c r="FG237" s="43"/>
      <c r="FH237" s="43"/>
      <c r="FI237" s="43"/>
      <c r="FJ237" s="43"/>
      <c r="FK237" s="43"/>
      <c r="FL237" s="43"/>
    </row>
    <row r="238" spans="2:16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  <c r="AA238" s="43"/>
      <c r="AB238" s="43"/>
      <c r="AC238" s="43"/>
      <c r="AD238" s="43"/>
      <c r="AE238" s="43"/>
      <c r="AF238" s="43"/>
      <c r="AG238" s="43"/>
      <c r="AH238" s="43"/>
      <c r="AI238" s="43"/>
      <c r="AJ238" s="43"/>
      <c r="AK238" s="43"/>
      <c r="AL238" s="43"/>
      <c r="AM238" s="43"/>
      <c r="AN238" s="43"/>
      <c r="AO238" s="43"/>
      <c r="AP238" s="43"/>
      <c r="AQ238" s="43"/>
      <c r="AR238" s="43"/>
      <c r="AS238" s="43"/>
      <c r="AT238" s="43"/>
      <c r="AU238" s="43"/>
      <c r="AV238" s="43"/>
      <c r="AW238" s="43"/>
      <c r="AX238" s="43"/>
      <c r="AY238" s="43"/>
      <c r="AZ238" s="43"/>
      <c r="BA238" s="43"/>
      <c r="BB238" s="43"/>
      <c r="BC238" s="43"/>
      <c r="BD238" s="43"/>
      <c r="BE238" s="43"/>
      <c r="BF238" s="43"/>
      <c r="BG238" s="43"/>
      <c r="BH238" s="43"/>
      <c r="BI238" s="43"/>
      <c r="BJ238" s="43"/>
      <c r="BK238" s="43"/>
      <c r="BL238" s="43"/>
      <c r="BM238" s="43"/>
      <c r="BN238" s="43"/>
      <c r="BO238" s="43"/>
      <c r="BP238" s="43"/>
      <c r="BQ238" s="43"/>
      <c r="BR238" s="43"/>
      <c r="BS238" s="43"/>
      <c r="BT238" s="43"/>
      <c r="BU238" s="43"/>
      <c r="BV238" s="43"/>
      <c r="BW238" s="43"/>
      <c r="BX238" s="43"/>
      <c r="BY238" s="43"/>
      <c r="BZ238" s="43"/>
      <c r="CA238" s="43"/>
      <c r="CB238" s="43"/>
      <c r="CC238" s="43"/>
      <c r="CD238" s="43"/>
      <c r="CE238" s="43"/>
      <c r="CF238" s="43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3"/>
      <c r="CS238" s="43"/>
      <c r="CT238" s="43"/>
      <c r="CU238" s="43"/>
      <c r="CV238" s="43"/>
      <c r="CW238" s="43"/>
      <c r="CX238" s="43"/>
      <c r="CY238" s="43"/>
      <c r="CZ238" s="43"/>
      <c r="DA238" s="43"/>
      <c r="DB238" s="43"/>
      <c r="DC238" s="43"/>
      <c r="DD238" s="43"/>
      <c r="DE238" s="43"/>
      <c r="DF238" s="43"/>
      <c r="DG238" s="43"/>
      <c r="DH238" s="43"/>
      <c r="DI238" s="43"/>
      <c r="DJ238" s="43"/>
      <c r="DK238" s="43"/>
      <c r="DL238" s="43"/>
      <c r="DM238" s="43"/>
      <c r="DN238" s="43"/>
      <c r="DO238" s="43"/>
      <c r="DP238" s="43"/>
      <c r="DQ238" s="43"/>
      <c r="DR238" s="43"/>
      <c r="DS238" s="43"/>
      <c r="DT238" s="43"/>
      <c r="DU238" s="43"/>
      <c r="DV238" s="43"/>
      <c r="DW238" s="43"/>
      <c r="DX238" s="43"/>
      <c r="DY238" s="43"/>
      <c r="DZ238" s="43"/>
      <c r="EA238" s="43"/>
      <c r="EB238" s="43"/>
      <c r="EC238" s="43"/>
      <c r="ED238" s="43"/>
      <c r="EE238" s="43"/>
      <c r="EF238" s="43"/>
      <c r="EG238" s="43"/>
      <c r="EH238" s="43"/>
      <c r="EI238" s="43"/>
      <c r="EJ238" s="43"/>
      <c r="EK238" s="43"/>
      <c r="EL238" s="43"/>
      <c r="EM238" s="43"/>
      <c r="EN238" s="43"/>
      <c r="EO238" s="43"/>
      <c r="EP238" s="43"/>
      <c r="EQ238" s="43"/>
      <c r="ER238" s="43"/>
      <c r="ES238" s="43"/>
      <c r="ET238" s="43"/>
      <c r="EU238" s="43"/>
      <c r="EV238" s="43"/>
      <c r="EW238" s="43"/>
      <c r="EX238" s="43"/>
      <c r="EY238" s="43"/>
      <c r="EZ238" s="43"/>
      <c r="FA238" s="43"/>
      <c r="FB238" s="43"/>
      <c r="FC238" s="43"/>
      <c r="FD238" s="43"/>
      <c r="FE238" s="43"/>
      <c r="FF238" s="43"/>
      <c r="FG238" s="43"/>
      <c r="FH238" s="43"/>
      <c r="FI238" s="43"/>
      <c r="FJ238" s="43"/>
      <c r="FK238" s="43"/>
      <c r="FL238" s="43"/>
    </row>
    <row r="239" spans="2:16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  <c r="AA239" s="43"/>
      <c r="AB239" s="43"/>
      <c r="AC239" s="43"/>
      <c r="AD239" s="43"/>
      <c r="AE239" s="43"/>
      <c r="AF239" s="43"/>
      <c r="AG239" s="43"/>
      <c r="AH239" s="43"/>
      <c r="AI239" s="43"/>
      <c r="AJ239" s="43"/>
      <c r="AK239" s="43"/>
      <c r="AL239" s="43"/>
      <c r="AM239" s="43"/>
      <c r="AN239" s="43"/>
      <c r="AO239" s="43"/>
      <c r="AP239" s="43"/>
      <c r="AQ239" s="43"/>
      <c r="AR239" s="43"/>
      <c r="AS239" s="43"/>
      <c r="AT239" s="43"/>
      <c r="AU239" s="43"/>
      <c r="AV239" s="43"/>
      <c r="AW239" s="43"/>
      <c r="AX239" s="43"/>
      <c r="AY239" s="43"/>
      <c r="AZ239" s="43"/>
      <c r="BA239" s="43"/>
      <c r="BB239" s="43"/>
      <c r="BC239" s="43"/>
      <c r="BD239" s="43"/>
      <c r="BE239" s="43"/>
      <c r="BF239" s="43"/>
      <c r="BG239" s="43"/>
      <c r="BH239" s="43"/>
      <c r="BI239" s="43"/>
      <c r="BJ239" s="43"/>
      <c r="BK239" s="43"/>
      <c r="BL239" s="43"/>
      <c r="BM239" s="43"/>
      <c r="BN239" s="43"/>
      <c r="BO239" s="43"/>
      <c r="BP239" s="43"/>
      <c r="BQ239" s="43"/>
      <c r="BR239" s="43"/>
      <c r="BS239" s="43"/>
      <c r="BT239" s="43"/>
      <c r="BU239" s="43"/>
      <c r="BV239" s="43"/>
      <c r="BW239" s="43"/>
      <c r="BX239" s="43"/>
      <c r="BY239" s="43"/>
      <c r="BZ239" s="43"/>
      <c r="CA239" s="43"/>
      <c r="CB239" s="43"/>
      <c r="CC239" s="43"/>
      <c r="CD239" s="43"/>
      <c r="CE239" s="43"/>
      <c r="CF239" s="43"/>
      <c r="CG239" s="43"/>
      <c r="CH239" s="43"/>
      <c r="CI239" s="43"/>
      <c r="CJ239" s="43"/>
      <c r="CK239" s="43"/>
      <c r="CL239" s="43"/>
      <c r="CM239" s="43"/>
      <c r="CN239" s="43"/>
      <c r="CO239" s="43"/>
      <c r="CP239" s="43"/>
      <c r="CQ239" s="43"/>
      <c r="CR239" s="43"/>
      <c r="CS239" s="43"/>
      <c r="CT239" s="43"/>
      <c r="CU239" s="43"/>
      <c r="CV239" s="43"/>
      <c r="CW239" s="43"/>
      <c r="CX239" s="43"/>
      <c r="CY239" s="43"/>
      <c r="CZ239" s="43"/>
      <c r="DA239" s="43"/>
      <c r="DB239" s="43"/>
      <c r="DC239" s="43"/>
      <c r="DD239" s="43"/>
      <c r="DE239" s="43"/>
      <c r="DF239" s="43"/>
      <c r="DG239" s="43"/>
      <c r="DH239" s="43"/>
      <c r="DI239" s="43"/>
      <c r="DJ239" s="43"/>
      <c r="DK239" s="43"/>
      <c r="DL239" s="43"/>
      <c r="DM239" s="43"/>
      <c r="DN239" s="43"/>
      <c r="DO239" s="43"/>
      <c r="DP239" s="43"/>
      <c r="DQ239" s="43"/>
      <c r="DR239" s="43"/>
      <c r="DS239" s="43"/>
      <c r="DT239" s="43"/>
      <c r="DU239" s="43"/>
      <c r="DV239" s="43"/>
      <c r="DW239" s="43"/>
      <c r="DX239" s="43"/>
      <c r="DY239" s="43"/>
      <c r="DZ239" s="43"/>
      <c r="EA239" s="43"/>
      <c r="EB239" s="43"/>
      <c r="EC239" s="43"/>
      <c r="ED239" s="43"/>
      <c r="EE239" s="43"/>
      <c r="EF239" s="43"/>
      <c r="EG239" s="43"/>
      <c r="EH239" s="43"/>
      <c r="EI239" s="43"/>
      <c r="EJ239" s="43"/>
      <c r="EK239" s="43"/>
      <c r="EL239" s="43"/>
      <c r="EM239" s="43"/>
      <c r="EN239" s="43"/>
      <c r="EO239" s="43"/>
      <c r="EP239" s="43"/>
      <c r="EQ239" s="43"/>
      <c r="ER239" s="43"/>
      <c r="ES239" s="43"/>
      <c r="ET239" s="43"/>
      <c r="EU239" s="43"/>
      <c r="EV239" s="43"/>
      <c r="EW239" s="43"/>
      <c r="EX239" s="43"/>
      <c r="EY239" s="43"/>
      <c r="EZ239" s="43"/>
      <c r="FA239" s="43"/>
      <c r="FB239" s="43"/>
      <c r="FC239" s="43"/>
      <c r="FD239" s="43"/>
      <c r="FE239" s="43"/>
      <c r="FF239" s="43"/>
      <c r="FG239" s="43"/>
      <c r="FH239" s="43"/>
      <c r="FI239" s="43"/>
      <c r="FJ239" s="43"/>
      <c r="FK239" s="43"/>
      <c r="FL239" s="43"/>
    </row>
    <row r="240" spans="2:16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  <c r="AA240" s="43"/>
      <c r="AB240" s="43"/>
      <c r="AC240" s="43"/>
      <c r="AD240" s="43"/>
      <c r="AE240" s="43"/>
      <c r="AF240" s="43"/>
      <c r="AG240" s="43"/>
      <c r="AH240" s="43"/>
      <c r="AI240" s="43"/>
      <c r="AJ240" s="43"/>
      <c r="AK240" s="43"/>
      <c r="AL240" s="43"/>
      <c r="AM240" s="43"/>
      <c r="AN240" s="43"/>
      <c r="AO240" s="43"/>
      <c r="AP240" s="43"/>
      <c r="AQ240" s="43"/>
      <c r="AR240" s="43"/>
      <c r="AS240" s="43"/>
      <c r="AT240" s="43"/>
      <c r="AU240" s="43"/>
      <c r="AV240" s="43"/>
      <c r="AW240" s="43"/>
      <c r="AX240" s="43"/>
      <c r="AY240" s="43"/>
      <c r="AZ240" s="43"/>
      <c r="BA240" s="43"/>
      <c r="BB240" s="43"/>
      <c r="BC240" s="43"/>
      <c r="BD240" s="43"/>
      <c r="BE240" s="43"/>
      <c r="BF240" s="43"/>
      <c r="BG240" s="43"/>
      <c r="BH240" s="43"/>
      <c r="BI240" s="43"/>
      <c r="BJ240" s="43"/>
      <c r="BK240" s="43"/>
      <c r="BL240" s="43"/>
      <c r="BM240" s="43"/>
      <c r="BN240" s="43"/>
      <c r="BO240" s="43"/>
      <c r="BP240" s="43"/>
      <c r="BQ240" s="43"/>
      <c r="BR240" s="43"/>
      <c r="BS240" s="43"/>
      <c r="BT240" s="43"/>
      <c r="BU240" s="43"/>
      <c r="BV240" s="43"/>
      <c r="BW240" s="43"/>
      <c r="BX240" s="43"/>
      <c r="BY240" s="43"/>
      <c r="BZ240" s="43"/>
      <c r="CA240" s="43"/>
      <c r="CB240" s="43"/>
      <c r="CC240" s="43"/>
      <c r="CD240" s="43"/>
      <c r="CE240" s="43"/>
      <c r="CF240" s="43"/>
      <c r="CG240" s="43"/>
      <c r="CH240" s="43"/>
      <c r="CI240" s="43"/>
      <c r="CJ240" s="43"/>
      <c r="CK240" s="43"/>
      <c r="CL240" s="43"/>
      <c r="CM240" s="43"/>
      <c r="CN240" s="43"/>
      <c r="CO240" s="43"/>
      <c r="CP240" s="43"/>
      <c r="CQ240" s="43"/>
      <c r="CR240" s="43"/>
      <c r="CS240" s="43"/>
      <c r="CT240" s="43"/>
      <c r="CU240" s="43"/>
      <c r="CV240" s="43"/>
      <c r="CW240" s="43"/>
      <c r="CX240" s="43"/>
      <c r="CY240" s="43"/>
      <c r="CZ240" s="43"/>
      <c r="DA240" s="43"/>
      <c r="DB240" s="43"/>
      <c r="DC240" s="43"/>
      <c r="DD240" s="43"/>
      <c r="DE240" s="43"/>
      <c r="DF240" s="43"/>
      <c r="DG240" s="43"/>
      <c r="DH240" s="43"/>
      <c r="DI240" s="43"/>
      <c r="DJ240" s="43"/>
      <c r="DK240" s="43"/>
      <c r="DL240" s="43"/>
      <c r="DM240" s="43"/>
      <c r="DN240" s="43"/>
      <c r="DO240" s="43"/>
      <c r="DP240" s="43"/>
      <c r="DQ240" s="43"/>
      <c r="DR240" s="43"/>
      <c r="DS240" s="43"/>
      <c r="DT240" s="43"/>
      <c r="DU240" s="43"/>
      <c r="DV240" s="43"/>
      <c r="DW240" s="43"/>
      <c r="DX240" s="43"/>
      <c r="DY240" s="43"/>
      <c r="DZ240" s="43"/>
      <c r="EA240" s="43"/>
      <c r="EB240" s="43"/>
      <c r="EC240" s="43"/>
      <c r="ED240" s="43"/>
      <c r="EE240" s="43"/>
      <c r="EF240" s="43"/>
      <c r="EG240" s="43"/>
      <c r="EH240" s="43"/>
      <c r="EI240" s="43"/>
      <c r="EJ240" s="43"/>
      <c r="EK240" s="43"/>
      <c r="EL240" s="43"/>
      <c r="EM240" s="43"/>
      <c r="EN240" s="43"/>
      <c r="EO240" s="43"/>
      <c r="EP240" s="43"/>
      <c r="EQ240" s="43"/>
      <c r="ER240" s="43"/>
      <c r="ES240" s="43"/>
      <c r="ET240" s="43"/>
      <c r="EU240" s="43"/>
      <c r="EV240" s="43"/>
      <c r="EW240" s="43"/>
      <c r="EX240" s="43"/>
      <c r="EY240" s="43"/>
      <c r="EZ240" s="43"/>
      <c r="FA240" s="43"/>
      <c r="FB240" s="43"/>
      <c r="FC240" s="43"/>
      <c r="FD240" s="43"/>
      <c r="FE240" s="43"/>
      <c r="FF240" s="43"/>
      <c r="FG240" s="43"/>
      <c r="FH240" s="43"/>
      <c r="FI240" s="43"/>
      <c r="FJ240" s="43"/>
      <c r="FK240" s="43"/>
      <c r="FL240" s="43"/>
    </row>
    <row r="241" spans="2:16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  <c r="AA241" s="43"/>
      <c r="AB241" s="43"/>
      <c r="AC241" s="43"/>
      <c r="AD241" s="43"/>
      <c r="AE241" s="43"/>
      <c r="AF241" s="43"/>
      <c r="AG241" s="43"/>
      <c r="AH241" s="43"/>
      <c r="AI241" s="43"/>
      <c r="AJ241" s="43"/>
      <c r="AK241" s="43"/>
      <c r="AL241" s="43"/>
      <c r="AM241" s="43"/>
      <c r="AN241" s="43"/>
      <c r="AO241" s="43"/>
      <c r="AP241" s="43"/>
      <c r="AQ241" s="43"/>
      <c r="AR241" s="43"/>
      <c r="AS241" s="43"/>
      <c r="AT241" s="43"/>
      <c r="AU241" s="43"/>
      <c r="AV241" s="43"/>
      <c r="AW241" s="43"/>
      <c r="AX241" s="43"/>
      <c r="AY241" s="43"/>
      <c r="AZ241" s="43"/>
      <c r="BA241" s="43"/>
      <c r="BB241" s="43"/>
      <c r="BC241" s="43"/>
      <c r="BD241" s="43"/>
      <c r="BE241" s="43"/>
      <c r="BF241" s="43"/>
      <c r="BG241" s="43"/>
      <c r="BH241" s="43"/>
      <c r="BI241" s="43"/>
      <c r="BJ241" s="43"/>
      <c r="BK241" s="43"/>
      <c r="BL241" s="43"/>
      <c r="BM241" s="43"/>
      <c r="BN241" s="43"/>
      <c r="BO241" s="43"/>
      <c r="BP241" s="43"/>
      <c r="BQ241" s="43"/>
      <c r="BR241" s="43"/>
      <c r="BS241" s="43"/>
      <c r="BT241" s="43"/>
      <c r="BU241" s="43"/>
      <c r="BV241" s="43"/>
      <c r="BW241" s="43"/>
      <c r="BX241" s="43"/>
      <c r="BY241" s="43"/>
      <c r="BZ241" s="43"/>
      <c r="CA241" s="43"/>
      <c r="CB241" s="43"/>
      <c r="CC241" s="43"/>
      <c r="CD241" s="43"/>
      <c r="CE241" s="43"/>
      <c r="CF241" s="43"/>
      <c r="CG241" s="43"/>
      <c r="CH241" s="43"/>
      <c r="CI241" s="43"/>
      <c r="CJ241" s="43"/>
      <c r="CK241" s="43"/>
      <c r="CL241" s="43"/>
      <c r="CM241" s="43"/>
      <c r="CN241" s="43"/>
      <c r="CO241" s="43"/>
      <c r="CP241" s="43"/>
      <c r="CQ241" s="43"/>
      <c r="CR241" s="43"/>
      <c r="CS241" s="43"/>
      <c r="CT241" s="43"/>
      <c r="CU241" s="43"/>
      <c r="CV241" s="43"/>
      <c r="CW241" s="43"/>
      <c r="CX241" s="43"/>
      <c r="CY241" s="43"/>
      <c r="CZ241" s="43"/>
      <c r="DA241" s="43"/>
      <c r="DB241" s="43"/>
      <c r="DC241" s="43"/>
      <c r="DD241" s="43"/>
      <c r="DE241" s="43"/>
      <c r="DF241" s="43"/>
      <c r="DG241" s="43"/>
      <c r="DH241" s="43"/>
      <c r="DI241" s="43"/>
      <c r="DJ241" s="43"/>
      <c r="DK241" s="43"/>
      <c r="DL241" s="43"/>
      <c r="DM241" s="43"/>
      <c r="DN241" s="43"/>
      <c r="DO241" s="43"/>
      <c r="DP241" s="43"/>
      <c r="DQ241" s="43"/>
      <c r="DR241" s="43"/>
      <c r="DS241" s="43"/>
      <c r="DT241" s="43"/>
      <c r="DU241" s="43"/>
      <c r="DV241" s="43"/>
      <c r="DW241" s="43"/>
      <c r="DX241" s="43"/>
      <c r="DY241" s="43"/>
      <c r="DZ241" s="43"/>
      <c r="EA241" s="43"/>
      <c r="EB241" s="43"/>
      <c r="EC241" s="43"/>
      <c r="ED241" s="43"/>
      <c r="EE241" s="43"/>
      <c r="EF241" s="43"/>
      <c r="EG241" s="43"/>
      <c r="EH241" s="43"/>
      <c r="EI241" s="43"/>
      <c r="EJ241" s="43"/>
      <c r="EK241" s="43"/>
      <c r="EL241" s="43"/>
      <c r="EM241" s="43"/>
      <c r="EN241" s="43"/>
      <c r="EO241" s="43"/>
      <c r="EP241" s="43"/>
      <c r="EQ241" s="43"/>
      <c r="ER241" s="43"/>
      <c r="ES241" s="43"/>
      <c r="ET241" s="43"/>
      <c r="EU241" s="43"/>
      <c r="EV241" s="43"/>
      <c r="EW241" s="43"/>
      <c r="EX241" s="43"/>
      <c r="EY241" s="43"/>
      <c r="EZ241" s="43"/>
      <c r="FA241" s="43"/>
      <c r="FB241" s="43"/>
      <c r="FC241" s="43"/>
      <c r="FD241" s="43"/>
      <c r="FE241" s="43"/>
      <c r="FF241" s="43"/>
      <c r="FG241" s="43"/>
      <c r="FH241" s="43"/>
      <c r="FI241" s="43"/>
      <c r="FJ241" s="43"/>
      <c r="FK241" s="43"/>
      <c r="FL241" s="43"/>
    </row>
    <row r="242" spans="2:16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  <c r="AA242" s="43"/>
      <c r="AB242" s="43"/>
      <c r="AC242" s="43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  <c r="AQ242" s="43"/>
      <c r="AR242" s="43"/>
      <c r="AS242" s="43"/>
      <c r="AT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  <c r="EL242" s="43"/>
      <c r="EM242" s="43"/>
      <c r="EN242" s="43"/>
      <c r="EO242" s="43"/>
      <c r="EP242" s="43"/>
      <c r="EQ242" s="43"/>
      <c r="ER242" s="43"/>
      <c r="ES242" s="43"/>
      <c r="ET242" s="43"/>
      <c r="EU242" s="43"/>
      <c r="EV242" s="43"/>
      <c r="EW242" s="43"/>
      <c r="EX242" s="43"/>
      <c r="EY242" s="43"/>
      <c r="EZ242" s="43"/>
      <c r="FA242" s="43"/>
      <c r="FB242" s="43"/>
      <c r="FC242" s="43"/>
      <c r="FD242" s="43"/>
      <c r="FE242" s="43"/>
      <c r="FF242" s="43"/>
      <c r="FG242" s="43"/>
      <c r="FH242" s="43"/>
      <c r="FI242" s="43"/>
      <c r="FJ242" s="43"/>
      <c r="FK242" s="43"/>
      <c r="FL242" s="43"/>
    </row>
    <row r="243" spans="2:16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  <c r="AA243" s="43"/>
      <c r="AB243" s="43"/>
      <c r="AC243" s="43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  <c r="AQ243" s="43"/>
      <c r="AR243" s="43"/>
      <c r="AS243" s="43"/>
      <c r="AT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  <c r="EL243" s="43"/>
      <c r="EM243" s="43"/>
      <c r="EN243" s="43"/>
      <c r="EO243" s="43"/>
      <c r="EP243" s="43"/>
      <c r="EQ243" s="43"/>
      <c r="ER243" s="43"/>
      <c r="ES243" s="43"/>
      <c r="ET243" s="43"/>
      <c r="EU243" s="43"/>
      <c r="EV243" s="43"/>
      <c r="EW243" s="43"/>
      <c r="EX243" s="43"/>
      <c r="EY243" s="43"/>
      <c r="EZ243" s="43"/>
      <c r="FA243" s="43"/>
      <c r="FB243" s="43"/>
      <c r="FC243" s="43"/>
      <c r="FD243" s="43"/>
      <c r="FE243" s="43"/>
      <c r="FF243" s="43"/>
      <c r="FG243" s="43"/>
      <c r="FH243" s="43"/>
      <c r="FI243" s="43"/>
      <c r="FJ243" s="43"/>
      <c r="FK243" s="43"/>
      <c r="FL243" s="43"/>
    </row>
    <row r="244" spans="2:16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  <c r="AA244" s="43"/>
      <c r="AB244" s="43"/>
      <c r="AC244" s="43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  <c r="AQ244" s="43"/>
      <c r="AR244" s="43"/>
      <c r="AS244" s="43"/>
      <c r="AT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  <c r="EL244" s="43"/>
      <c r="EM244" s="43"/>
      <c r="EN244" s="43"/>
      <c r="EO244" s="43"/>
      <c r="EP244" s="43"/>
      <c r="EQ244" s="43"/>
      <c r="ER244" s="43"/>
      <c r="ES244" s="43"/>
      <c r="ET244" s="43"/>
      <c r="EU244" s="43"/>
      <c r="EV244" s="43"/>
      <c r="EW244" s="43"/>
      <c r="EX244" s="43"/>
      <c r="EY244" s="43"/>
      <c r="EZ244" s="43"/>
      <c r="FA244" s="43"/>
      <c r="FB244" s="43"/>
      <c r="FC244" s="43"/>
      <c r="FD244" s="43"/>
      <c r="FE244" s="43"/>
      <c r="FF244" s="43"/>
      <c r="FG244" s="43"/>
      <c r="FH244" s="43"/>
      <c r="FI244" s="43"/>
      <c r="FJ244" s="43"/>
      <c r="FK244" s="43"/>
      <c r="FL244" s="43"/>
    </row>
    <row r="245" spans="2:16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  <c r="AA245" s="43"/>
      <c r="AB245" s="43"/>
      <c r="AC245" s="43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  <c r="AQ245" s="43"/>
      <c r="AR245" s="43"/>
      <c r="AS245" s="43"/>
      <c r="AT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  <c r="EL245" s="43"/>
      <c r="EM245" s="43"/>
      <c r="EN245" s="43"/>
      <c r="EO245" s="43"/>
      <c r="EP245" s="43"/>
      <c r="EQ245" s="43"/>
      <c r="ER245" s="43"/>
      <c r="ES245" s="43"/>
      <c r="ET245" s="43"/>
      <c r="EU245" s="43"/>
      <c r="EV245" s="43"/>
      <c r="EW245" s="43"/>
      <c r="EX245" s="43"/>
      <c r="EY245" s="43"/>
      <c r="EZ245" s="43"/>
      <c r="FA245" s="43"/>
      <c r="FB245" s="43"/>
      <c r="FC245" s="43"/>
      <c r="FD245" s="43"/>
      <c r="FE245" s="43"/>
      <c r="FF245" s="43"/>
      <c r="FG245" s="43"/>
      <c r="FH245" s="43"/>
      <c r="FI245" s="43"/>
      <c r="FJ245" s="43"/>
      <c r="FK245" s="43"/>
      <c r="FL245" s="43"/>
    </row>
    <row r="246" spans="2:16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  <c r="AA246" s="43"/>
      <c r="AB246" s="43"/>
      <c r="AC246" s="43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  <c r="AQ246" s="43"/>
      <c r="AR246" s="43"/>
      <c r="AS246" s="43"/>
      <c r="AT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  <c r="EL246" s="43"/>
      <c r="EM246" s="43"/>
      <c r="EN246" s="43"/>
      <c r="EO246" s="43"/>
      <c r="EP246" s="43"/>
      <c r="EQ246" s="43"/>
      <c r="ER246" s="43"/>
      <c r="ES246" s="43"/>
      <c r="ET246" s="43"/>
      <c r="EU246" s="43"/>
      <c r="EV246" s="43"/>
      <c r="EW246" s="43"/>
      <c r="EX246" s="43"/>
      <c r="EY246" s="43"/>
      <c r="EZ246" s="43"/>
      <c r="FA246" s="43"/>
      <c r="FB246" s="43"/>
      <c r="FC246" s="43"/>
      <c r="FD246" s="43"/>
      <c r="FE246" s="43"/>
      <c r="FF246" s="43"/>
      <c r="FG246" s="43"/>
      <c r="FH246" s="43"/>
      <c r="FI246" s="43"/>
      <c r="FJ246" s="43"/>
      <c r="FK246" s="43"/>
      <c r="FL246" s="43"/>
    </row>
    <row r="247" spans="2:16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  <c r="AA247" s="43"/>
      <c r="AB247" s="43"/>
      <c r="AC247" s="43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  <c r="AQ247" s="43"/>
      <c r="AR247" s="43"/>
      <c r="AS247" s="43"/>
      <c r="AT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  <c r="EL247" s="43"/>
      <c r="EM247" s="43"/>
      <c r="EN247" s="43"/>
      <c r="EO247" s="43"/>
      <c r="EP247" s="43"/>
      <c r="EQ247" s="43"/>
      <c r="ER247" s="43"/>
      <c r="ES247" s="43"/>
      <c r="ET247" s="43"/>
      <c r="EU247" s="43"/>
      <c r="EV247" s="43"/>
      <c r="EW247" s="43"/>
      <c r="EX247" s="43"/>
      <c r="EY247" s="43"/>
      <c r="EZ247" s="43"/>
      <c r="FA247" s="43"/>
      <c r="FB247" s="43"/>
      <c r="FC247" s="43"/>
      <c r="FD247" s="43"/>
      <c r="FE247" s="43"/>
      <c r="FF247" s="43"/>
      <c r="FG247" s="43"/>
      <c r="FH247" s="43"/>
      <c r="FI247" s="43"/>
      <c r="FJ247" s="43"/>
      <c r="FK247" s="43"/>
      <c r="FL247" s="43"/>
    </row>
    <row r="248" spans="2:16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  <c r="AA248" s="43"/>
      <c r="AB248" s="43"/>
      <c r="AC248" s="43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  <c r="AQ248" s="43"/>
      <c r="AR248" s="43"/>
      <c r="AS248" s="43"/>
      <c r="AT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  <c r="EL248" s="43"/>
      <c r="EM248" s="43"/>
      <c r="EN248" s="43"/>
      <c r="EO248" s="43"/>
      <c r="EP248" s="43"/>
      <c r="EQ248" s="43"/>
      <c r="ER248" s="43"/>
      <c r="ES248" s="43"/>
      <c r="ET248" s="43"/>
      <c r="EU248" s="43"/>
      <c r="EV248" s="43"/>
      <c r="EW248" s="43"/>
      <c r="EX248" s="43"/>
      <c r="EY248" s="43"/>
      <c r="EZ248" s="43"/>
      <c r="FA248" s="43"/>
      <c r="FB248" s="43"/>
      <c r="FC248" s="43"/>
      <c r="FD248" s="43"/>
      <c r="FE248" s="43"/>
      <c r="FF248" s="43"/>
      <c r="FG248" s="43"/>
      <c r="FH248" s="43"/>
      <c r="FI248" s="43"/>
      <c r="FJ248" s="43"/>
      <c r="FK248" s="43"/>
      <c r="FL248" s="43"/>
    </row>
    <row r="249" spans="2:16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  <c r="AA249" s="43"/>
      <c r="AB249" s="43"/>
      <c r="AC249" s="43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  <c r="AQ249" s="43"/>
      <c r="AR249" s="43"/>
      <c r="AS249" s="43"/>
      <c r="AT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  <c r="EL249" s="43"/>
      <c r="EM249" s="43"/>
      <c r="EN249" s="43"/>
      <c r="EO249" s="43"/>
      <c r="EP249" s="43"/>
      <c r="EQ249" s="43"/>
      <c r="ER249" s="43"/>
      <c r="ES249" s="43"/>
      <c r="ET249" s="43"/>
      <c r="EU249" s="43"/>
      <c r="EV249" s="43"/>
      <c r="EW249" s="43"/>
      <c r="EX249" s="43"/>
      <c r="EY249" s="43"/>
      <c r="EZ249" s="43"/>
      <c r="FA249" s="43"/>
      <c r="FB249" s="43"/>
      <c r="FC249" s="43"/>
      <c r="FD249" s="43"/>
      <c r="FE249" s="43"/>
      <c r="FF249" s="43"/>
      <c r="FG249" s="43"/>
      <c r="FH249" s="43"/>
      <c r="FI249" s="43"/>
      <c r="FJ249" s="43"/>
      <c r="FK249" s="43"/>
      <c r="FL249" s="43"/>
    </row>
    <row r="250" spans="2:16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  <c r="AA250" s="43"/>
      <c r="AB250" s="43"/>
      <c r="AC250" s="43"/>
      <c r="AD250" s="43"/>
      <c r="AE250" s="43"/>
      <c r="AF250" s="43"/>
      <c r="AG250" s="43"/>
      <c r="AH250" s="43"/>
      <c r="AI250" s="43"/>
      <c r="AJ250" s="43"/>
      <c r="AK250" s="43"/>
      <c r="AL250" s="43"/>
      <c r="AM250" s="43"/>
      <c r="AN250" s="43"/>
      <c r="AO250" s="43"/>
      <c r="AP250" s="43"/>
      <c r="AQ250" s="43"/>
      <c r="AR250" s="43"/>
      <c r="AS250" s="43"/>
      <c r="AT250" s="43"/>
      <c r="AU250" s="43"/>
      <c r="AV250" s="43"/>
      <c r="AW250" s="43"/>
      <c r="AX250" s="43"/>
      <c r="AY250" s="43"/>
      <c r="AZ250" s="43"/>
      <c r="BA250" s="43"/>
      <c r="BB250" s="43"/>
      <c r="BC250" s="43"/>
      <c r="BD250" s="43"/>
      <c r="BE250" s="43"/>
      <c r="BF250" s="43"/>
      <c r="BG250" s="43"/>
      <c r="BH250" s="43"/>
      <c r="BI250" s="43"/>
      <c r="BJ250" s="43"/>
      <c r="BK250" s="43"/>
      <c r="BL250" s="43"/>
      <c r="BM250" s="43"/>
      <c r="BN250" s="43"/>
      <c r="BO250" s="43"/>
      <c r="BP250" s="43"/>
      <c r="BQ250" s="43"/>
      <c r="BR250" s="43"/>
      <c r="BS250" s="43"/>
      <c r="BT250" s="43"/>
      <c r="BU250" s="43"/>
      <c r="BV250" s="43"/>
      <c r="BW250" s="43"/>
      <c r="BX250" s="43"/>
      <c r="BY250" s="43"/>
      <c r="BZ250" s="43"/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  <c r="DF250" s="43"/>
      <c r="DG250" s="43"/>
      <c r="DH250" s="43"/>
      <c r="DI250" s="43"/>
      <c r="DJ250" s="43"/>
      <c r="DK250" s="43"/>
      <c r="DL250" s="43"/>
      <c r="DM250" s="43"/>
      <c r="DN250" s="43"/>
      <c r="DO250" s="43"/>
      <c r="DP250" s="43"/>
      <c r="DQ250" s="43"/>
      <c r="DR250" s="43"/>
      <c r="DS250" s="43"/>
      <c r="DT250" s="43"/>
      <c r="DU250" s="43"/>
      <c r="DV250" s="43"/>
      <c r="DW250" s="43"/>
      <c r="DX250" s="43"/>
      <c r="DY250" s="43"/>
      <c r="DZ250" s="43"/>
      <c r="EA250" s="43"/>
      <c r="EB250" s="43"/>
      <c r="EC250" s="43"/>
      <c r="ED250" s="43"/>
      <c r="EE250" s="43"/>
      <c r="EF250" s="43"/>
      <c r="EG250" s="43"/>
      <c r="EH250" s="43"/>
      <c r="EI250" s="43"/>
      <c r="EJ250" s="43"/>
      <c r="EK250" s="43"/>
      <c r="EL250" s="43"/>
      <c r="EM250" s="43"/>
      <c r="EN250" s="43"/>
      <c r="EO250" s="43"/>
      <c r="EP250" s="43"/>
      <c r="EQ250" s="43"/>
      <c r="ER250" s="43"/>
      <c r="ES250" s="43"/>
      <c r="ET250" s="43"/>
      <c r="EU250" s="43"/>
      <c r="EV250" s="43"/>
      <c r="EW250" s="43"/>
      <c r="EX250" s="43"/>
      <c r="EY250" s="43"/>
      <c r="EZ250" s="43"/>
      <c r="FA250" s="43"/>
      <c r="FB250" s="43"/>
      <c r="FC250" s="43"/>
      <c r="FD250" s="43"/>
      <c r="FE250" s="43"/>
      <c r="FF250" s="43"/>
      <c r="FG250" s="43"/>
      <c r="FH250" s="43"/>
      <c r="FI250" s="43"/>
      <c r="FJ250" s="43"/>
      <c r="FK250" s="43"/>
      <c r="FL250" s="43"/>
    </row>
    <row r="251" spans="2:16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  <c r="AA251" s="43"/>
      <c r="AB251" s="43"/>
      <c r="AC251" s="43"/>
      <c r="AD251" s="43"/>
      <c r="AE251" s="43"/>
      <c r="AF251" s="43"/>
      <c r="AG251" s="43"/>
      <c r="AH251" s="43"/>
      <c r="AI251" s="43"/>
      <c r="AJ251" s="43"/>
      <c r="AK251" s="43"/>
      <c r="AL251" s="43"/>
      <c r="AM251" s="43"/>
      <c r="AN251" s="43"/>
      <c r="AO251" s="43"/>
      <c r="AP251" s="43"/>
      <c r="AQ251" s="43"/>
      <c r="AR251" s="43"/>
      <c r="AS251" s="43"/>
      <c r="AT251" s="43"/>
      <c r="AU251" s="43"/>
      <c r="AV251" s="43"/>
      <c r="AW251" s="43"/>
      <c r="AX251" s="43"/>
      <c r="AY251" s="43"/>
      <c r="AZ251" s="43"/>
      <c r="BA251" s="43"/>
      <c r="BB251" s="43"/>
      <c r="BC251" s="43"/>
      <c r="BD251" s="43"/>
      <c r="BE251" s="43"/>
      <c r="BF251" s="43"/>
      <c r="BG251" s="43"/>
      <c r="BH251" s="43"/>
      <c r="BI251" s="43"/>
      <c r="BJ251" s="43"/>
      <c r="BK251" s="43"/>
      <c r="BL251" s="43"/>
      <c r="BM251" s="43"/>
      <c r="BN251" s="43"/>
      <c r="BO251" s="43"/>
      <c r="BP251" s="43"/>
      <c r="BQ251" s="43"/>
      <c r="BR251" s="43"/>
      <c r="BS251" s="43"/>
      <c r="BT251" s="43"/>
      <c r="BU251" s="43"/>
      <c r="BV251" s="43"/>
      <c r="BW251" s="43"/>
      <c r="BX251" s="43"/>
      <c r="BY251" s="43"/>
      <c r="BZ251" s="43"/>
      <c r="CA251" s="43"/>
      <c r="CB251" s="43"/>
      <c r="CC251" s="43"/>
      <c r="CD251" s="43"/>
      <c r="CE251" s="43"/>
      <c r="CF251" s="43"/>
      <c r="CG251" s="43"/>
      <c r="CH251" s="43"/>
      <c r="CI251" s="43"/>
      <c r="CJ251" s="43"/>
      <c r="CK251" s="43"/>
      <c r="CL251" s="43"/>
      <c r="CM251" s="43"/>
      <c r="CN251" s="43"/>
      <c r="CO251" s="43"/>
      <c r="CP251" s="43"/>
      <c r="CQ251" s="43"/>
      <c r="CR251" s="43"/>
      <c r="CS251" s="43"/>
      <c r="CT251" s="43"/>
      <c r="CU251" s="43"/>
      <c r="CV251" s="43"/>
      <c r="CW251" s="43"/>
      <c r="CX251" s="43"/>
      <c r="CY251" s="43"/>
      <c r="CZ251" s="43"/>
      <c r="DA251" s="43"/>
      <c r="DB251" s="43"/>
      <c r="DC251" s="43"/>
      <c r="DD251" s="43"/>
      <c r="DE251" s="43"/>
      <c r="DF251" s="43"/>
      <c r="DG251" s="43"/>
      <c r="DH251" s="43"/>
      <c r="DI251" s="43"/>
      <c r="DJ251" s="43"/>
      <c r="DK251" s="43"/>
      <c r="DL251" s="43"/>
      <c r="DM251" s="43"/>
      <c r="DN251" s="43"/>
      <c r="DO251" s="43"/>
      <c r="DP251" s="43"/>
      <c r="DQ251" s="43"/>
      <c r="DR251" s="43"/>
      <c r="DS251" s="43"/>
      <c r="DT251" s="43"/>
      <c r="DU251" s="43"/>
      <c r="DV251" s="43"/>
      <c r="DW251" s="43"/>
      <c r="DX251" s="43"/>
      <c r="DY251" s="43"/>
      <c r="DZ251" s="43"/>
      <c r="EA251" s="43"/>
      <c r="EB251" s="43"/>
      <c r="EC251" s="43"/>
      <c r="ED251" s="43"/>
      <c r="EE251" s="43"/>
      <c r="EF251" s="43"/>
      <c r="EG251" s="43"/>
      <c r="EH251" s="43"/>
      <c r="EI251" s="43"/>
      <c r="EJ251" s="43"/>
      <c r="EK251" s="43"/>
      <c r="EL251" s="43"/>
      <c r="EM251" s="43"/>
      <c r="EN251" s="43"/>
      <c r="EO251" s="43"/>
      <c r="EP251" s="43"/>
      <c r="EQ251" s="43"/>
      <c r="ER251" s="43"/>
      <c r="ES251" s="43"/>
      <c r="ET251" s="43"/>
      <c r="EU251" s="43"/>
      <c r="EV251" s="43"/>
      <c r="EW251" s="43"/>
      <c r="EX251" s="43"/>
      <c r="EY251" s="43"/>
      <c r="EZ251" s="43"/>
      <c r="FA251" s="43"/>
      <c r="FB251" s="43"/>
      <c r="FC251" s="43"/>
      <c r="FD251" s="43"/>
      <c r="FE251" s="43"/>
      <c r="FF251" s="43"/>
      <c r="FG251" s="43"/>
      <c r="FH251" s="43"/>
      <c r="FI251" s="43"/>
      <c r="FJ251" s="43"/>
      <c r="FK251" s="43"/>
      <c r="FL251" s="43"/>
    </row>
    <row r="252" spans="2:16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  <c r="AA252" s="43"/>
      <c r="AB252" s="43"/>
      <c r="AC252" s="43"/>
      <c r="AD252" s="43"/>
      <c r="AE252" s="43"/>
      <c r="AF252" s="43"/>
      <c r="AG252" s="43"/>
      <c r="AH252" s="43"/>
      <c r="AI252" s="43"/>
      <c r="AJ252" s="43"/>
      <c r="AK252" s="43"/>
      <c r="AL252" s="43"/>
      <c r="AM252" s="43"/>
      <c r="AN252" s="43"/>
      <c r="AO252" s="43"/>
      <c r="AP252" s="43"/>
      <c r="AQ252" s="43"/>
      <c r="AR252" s="43"/>
      <c r="AS252" s="43"/>
      <c r="AT252" s="43"/>
      <c r="AU252" s="43"/>
      <c r="AV252" s="43"/>
      <c r="AW252" s="43"/>
      <c r="AX252" s="43"/>
      <c r="AY252" s="43"/>
      <c r="AZ252" s="43"/>
      <c r="BA252" s="43"/>
      <c r="BB252" s="43"/>
      <c r="BC252" s="43"/>
      <c r="BD252" s="43"/>
      <c r="BE252" s="43"/>
      <c r="BF252" s="43"/>
      <c r="BG252" s="43"/>
      <c r="BH252" s="43"/>
      <c r="BI252" s="43"/>
      <c r="BJ252" s="43"/>
      <c r="BK252" s="43"/>
      <c r="BL252" s="43"/>
      <c r="BM252" s="43"/>
      <c r="BN252" s="43"/>
      <c r="BO252" s="43"/>
      <c r="BP252" s="43"/>
      <c r="BQ252" s="43"/>
      <c r="BR252" s="43"/>
      <c r="BS252" s="43"/>
      <c r="BT252" s="43"/>
      <c r="BU252" s="43"/>
      <c r="BV252" s="43"/>
      <c r="BW252" s="43"/>
      <c r="BX252" s="43"/>
      <c r="BY252" s="43"/>
      <c r="BZ252" s="43"/>
      <c r="CA252" s="43"/>
      <c r="CB252" s="43"/>
      <c r="CC252" s="43"/>
      <c r="CD252" s="43"/>
      <c r="CE252" s="43"/>
      <c r="CF252" s="43"/>
      <c r="CG252" s="43"/>
      <c r="CH252" s="43"/>
      <c r="CI252" s="43"/>
      <c r="CJ252" s="43"/>
      <c r="CK252" s="43"/>
      <c r="CL252" s="43"/>
      <c r="CM252" s="43"/>
      <c r="CN252" s="43"/>
      <c r="CO252" s="43"/>
      <c r="CP252" s="43"/>
      <c r="CQ252" s="43"/>
      <c r="CR252" s="43"/>
      <c r="CS252" s="43"/>
      <c r="CT252" s="43"/>
      <c r="CU252" s="43"/>
      <c r="CV252" s="43"/>
      <c r="CW252" s="43"/>
      <c r="CX252" s="43"/>
      <c r="CY252" s="43"/>
      <c r="CZ252" s="43"/>
      <c r="DA252" s="43"/>
      <c r="DB252" s="43"/>
      <c r="DC252" s="43"/>
      <c r="DD252" s="43"/>
      <c r="DE252" s="43"/>
      <c r="DF252" s="43"/>
      <c r="DG252" s="43"/>
      <c r="DH252" s="43"/>
      <c r="DI252" s="43"/>
      <c r="DJ252" s="43"/>
      <c r="DK252" s="43"/>
      <c r="DL252" s="43"/>
      <c r="DM252" s="43"/>
      <c r="DN252" s="43"/>
      <c r="DO252" s="43"/>
      <c r="DP252" s="43"/>
      <c r="DQ252" s="43"/>
      <c r="DR252" s="43"/>
      <c r="DS252" s="43"/>
      <c r="DT252" s="43"/>
      <c r="DU252" s="43"/>
      <c r="DV252" s="43"/>
      <c r="DW252" s="43"/>
      <c r="DX252" s="43"/>
      <c r="DY252" s="43"/>
      <c r="DZ252" s="43"/>
      <c r="EA252" s="43"/>
      <c r="EB252" s="43"/>
      <c r="EC252" s="43"/>
      <c r="ED252" s="43"/>
      <c r="EE252" s="43"/>
      <c r="EF252" s="43"/>
      <c r="EG252" s="43"/>
      <c r="EH252" s="43"/>
      <c r="EI252" s="43"/>
      <c r="EJ252" s="43"/>
      <c r="EK252" s="43"/>
      <c r="EL252" s="43"/>
      <c r="EM252" s="43"/>
      <c r="EN252" s="43"/>
      <c r="EO252" s="43"/>
      <c r="EP252" s="43"/>
      <c r="EQ252" s="43"/>
      <c r="ER252" s="43"/>
      <c r="ES252" s="43"/>
      <c r="ET252" s="43"/>
      <c r="EU252" s="43"/>
      <c r="EV252" s="43"/>
      <c r="EW252" s="43"/>
      <c r="EX252" s="43"/>
      <c r="EY252" s="43"/>
      <c r="EZ252" s="43"/>
      <c r="FA252" s="43"/>
      <c r="FB252" s="43"/>
      <c r="FC252" s="43"/>
      <c r="FD252" s="43"/>
      <c r="FE252" s="43"/>
      <c r="FF252" s="43"/>
      <c r="FG252" s="43"/>
      <c r="FH252" s="43"/>
      <c r="FI252" s="43"/>
      <c r="FJ252" s="43"/>
      <c r="FK252" s="43"/>
      <c r="FL252" s="43"/>
    </row>
    <row r="253" spans="2:16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  <c r="AA253" s="43"/>
      <c r="AB253" s="43"/>
      <c r="AC253" s="43"/>
      <c r="AD253" s="43"/>
      <c r="AE253" s="43"/>
      <c r="AF253" s="43"/>
      <c r="AG253" s="43"/>
      <c r="AH253" s="43"/>
      <c r="AI253" s="43"/>
      <c r="AJ253" s="43"/>
      <c r="AK253" s="43"/>
      <c r="AL253" s="43"/>
      <c r="AM253" s="43"/>
      <c r="AN253" s="43"/>
      <c r="AO253" s="43"/>
      <c r="AP253" s="43"/>
      <c r="AQ253" s="43"/>
      <c r="AR253" s="43"/>
      <c r="AS253" s="43"/>
      <c r="AT253" s="43"/>
      <c r="AU253" s="43"/>
      <c r="AV253" s="43"/>
      <c r="AW253" s="43"/>
      <c r="AX253" s="43"/>
      <c r="AY253" s="43"/>
      <c r="AZ253" s="43"/>
      <c r="BA253" s="43"/>
      <c r="BB253" s="43"/>
      <c r="BC253" s="43"/>
      <c r="BD253" s="43"/>
      <c r="BE253" s="43"/>
      <c r="BF253" s="43"/>
      <c r="BG253" s="43"/>
      <c r="BH253" s="43"/>
      <c r="BI253" s="43"/>
      <c r="BJ253" s="43"/>
      <c r="BK253" s="43"/>
      <c r="BL253" s="43"/>
      <c r="BM253" s="43"/>
      <c r="BN253" s="43"/>
      <c r="BO253" s="43"/>
      <c r="BP253" s="43"/>
      <c r="BQ253" s="43"/>
      <c r="BR253" s="43"/>
      <c r="BS253" s="43"/>
      <c r="BT253" s="43"/>
      <c r="BU253" s="43"/>
      <c r="BV253" s="43"/>
      <c r="BW253" s="43"/>
      <c r="BX253" s="43"/>
      <c r="BY253" s="43"/>
      <c r="BZ253" s="43"/>
      <c r="CA253" s="43"/>
      <c r="CB253" s="43"/>
      <c r="CC253" s="43"/>
      <c r="CD253" s="43"/>
      <c r="CE253" s="43"/>
      <c r="CF253" s="43"/>
      <c r="CG253" s="43"/>
      <c r="CH253" s="43"/>
      <c r="CI253" s="43"/>
      <c r="CJ253" s="43"/>
      <c r="CK253" s="43"/>
      <c r="CL253" s="43"/>
      <c r="CM253" s="43"/>
      <c r="CN253" s="43"/>
      <c r="CO253" s="43"/>
      <c r="CP253" s="43"/>
      <c r="CQ253" s="43"/>
      <c r="CR253" s="43"/>
      <c r="CS253" s="43"/>
      <c r="CT253" s="43"/>
      <c r="CU253" s="43"/>
      <c r="CV253" s="43"/>
      <c r="CW253" s="43"/>
      <c r="CX253" s="43"/>
      <c r="CY253" s="43"/>
      <c r="CZ253" s="43"/>
      <c r="DA253" s="43"/>
      <c r="DB253" s="43"/>
      <c r="DC253" s="43"/>
      <c r="DD253" s="43"/>
      <c r="DE253" s="43"/>
      <c r="DF253" s="43"/>
      <c r="DG253" s="43"/>
      <c r="DH253" s="43"/>
      <c r="DI253" s="43"/>
      <c r="DJ253" s="43"/>
      <c r="DK253" s="43"/>
      <c r="DL253" s="43"/>
      <c r="DM253" s="43"/>
      <c r="DN253" s="43"/>
      <c r="DO253" s="43"/>
      <c r="DP253" s="43"/>
      <c r="DQ253" s="43"/>
      <c r="DR253" s="43"/>
      <c r="DS253" s="43"/>
      <c r="DT253" s="43"/>
      <c r="DU253" s="43"/>
      <c r="DV253" s="43"/>
      <c r="DW253" s="43"/>
      <c r="DX253" s="43"/>
      <c r="DY253" s="43"/>
      <c r="DZ253" s="43"/>
      <c r="EA253" s="43"/>
      <c r="EB253" s="43"/>
      <c r="EC253" s="43"/>
      <c r="ED253" s="43"/>
      <c r="EE253" s="43"/>
      <c r="EF253" s="43"/>
      <c r="EG253" s="43"/>
      <c r="EH253" s="43"/>
      <c r="EI253" s="43"/>
      <c r="EJ253" s="43"/>
      <c r="EK253" s="43"/>
      <c r="EL253" s="43"/>
      <c r="EM253" s="43"/>
      <c r="EN253" s="43"/>
      <c r="EO253" s="43"/>
      <c r="EP253" s="43"/>
      <c r="EQ253" s="43"/>
      <c r="ER253" s="43"/>
      <c r="ES253" s="43"/>
      <c r="ET253" s="43"/>
      <c r="EU253" s="43"/>
      <c r="EV253" s="43"/>
      <c r="EW253" s="43"/>
      <c r="EX253" s="43"/>
      <c r="EY253" s="43"/>
      <c r="EZ253" s="43"/>
      <c r="FA253" s="43"/>
      <c r="FB253" s="43"/>
      <c r="FC253" s="43"/>
      <c r="FD253" s="43"/>
      <c r="FE253" s="43"/>
      <c r="FF253" s="43"/>
      <c r="FG253" s="43"/>
      <c r="FH253" s="43"/>
      <c r="FI253" s="43"/>
      <c r="FJ253" s="43"/>
      <c r="FK253" s="43"/>
      <c r="FL253" s="43"/>
    </row>
    <row r="254" spans="2:16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  <c r="AA254" s="43"/>
      <c r="AB254" s="43"/>
      <c r="AC254" s="43"/>
      <c r="AD254" s="43"/>
      <c r="AE254" s="43"/>
      <c r="AF254" s="43"/>
      <c r="AG254" s="43"/>
      <c r="AH254" s="43"/>
      <c r="AI254" s="43"/>
      <c r="AJ254" s="43"/>
      <c r="AK254" s="43"/>
      <c r="AL254" s="43"/>
      <c r="AM254" s="43"/>
      <c r="AN254" s="43"/>
      <c r="AO254" s="43"/>
      <c r="AP254" s="43"/>
      <c r="AQ254" s="43"/>
      <c r="AR254" s="43"/>
      <c r="AS254" s="43"/>
      <c r="AT254" s="43"/>
      <c r="AU254" s="43"/>
      <c r="AV254" s="43"/>
      <c r="AW254" s="43"/>
      <c r="AX254" s="43"/>
      <c r="AY254" s="43"/>
      <c r="AZ254" s="43"/>
      <c r="BA254" s="43"/>
      <c r="BB254" s="43"/>
      <c r="BC254" s="43"/>
      <c r="BD254" s="43"/>
      <c r="BE254" s="43"/>
      <c r="BF254" s="43"/>
      <c r="BG254" s="43"/>
      <c r="BH254" s="43"/>
      <c r="BI254" s="43"/>
      <c r="BJ254" s="43"/>
      <c r="BK254" s="43"/>
      <c r="BL254" s="43"/>
      <c r="BM254" s="43"/>
      <c r="BN254" s="43"/>
      <c r="BO254" s="43"/>
      <c r="BP254" s="43"/>
      <c r="BQ254" s="43"/>
      <c r="BR254" s="43"/>
      <c r="BS254" s="43"/>
      <c r="BT254" s="43"/>
      <c r="BU254" s="43"/>
      <c r="BV254" s="43"/>
      <c r="BW254" s="43"/>
      <c r="BX254" s="43"/>
      <c r="BY254" s="43"/>
      <c r="BZ254" s="43"/>
      <c r="CA254" s="43"/>
      <c r="CB254" s="43"/>
      <c r="CC254" s="43"/>
      <c r="CD254" s="43"/>
      <c r="CE254" s="43"/>
      <c r="CF254" s="43"/>
      <c r="CG254" s="43"/>
      <c r="CH254" s="43"/>
      <c r="CI254" s="43"/>
      <c r="CJ254" s="43"/>
      <c r="CK254" s="43"/>
      <c r="CL254" s="43"/>
      <c r="CM254" s="43"/>
      <c r="CN254" s="43"/>
      <c r="CO254" s="43"/>
      <c r="CP254" s="43"/>
      <c r="CQ254" s="43"/>
      <c r="CR254" s="43"/>
      <c r="CS254" s="43"/>
      <c r="CT254" s="43"/>
      <c r="CU254" s="43"/>
      <c r="CV254" s="43"/>
      <c r="CW254" s="43"/>
      <c r="CX254" s="43"/>
      <c r="CY254" s="43"/>
      <c r="CZ254" s="43"/>
      <c r="DA254" s="43"/>
      <c r="DB254" s="43"/>
      <c r="DC254" s="43"/>
      <c r="DD254" s="43"/>
      <c r="DE254" s="43"/>
      <c r="DF254" s="43"/>
      <c r="DG254" s="43"/>
      <c r="DH254" s="43"/>
      <c r="DI254" s="43"/>
      <c r="DJ254" s="43"/>
      <c r="DK254" s="43"/>
      <c r="DL254" s="43"/>
      <c r="DM254" s="43"/>
      <c r="DN254" s="43"/>
      <c r="DO254" s="43"/>
      <c r="DP254" s="43"/>
      <c r="DQ254" s="43"/>
      <c r="DR254" s="43"/>
      <c r="DS254" s="43"/>
      <c r="DT254" s="43"/>
      <c r="DU254" s="43"/>
      <c r="DV254" s="43"/>
      <c r="DW254" s="43"/>
      <c r="DX254" s="43"/>
      <c r="DY254" s="43"/>
      <c r="DZ254" s="43"/>
      <c r="EA254" s="43"/>
      <c r="EB254" s="43"/>
      <c r="EC254" s="43"/>
      <c r="ED254" s="43"/>
      <c r="EE254" s="43"/>
      <c r="EF254" s="43"/>
      <c r="EG254" s="43"/>
      <c r="EH254" s="43"/>
      <c r="EI254" s="43"/>
      <c r="EJ254" s="43"/>
      <c r="EK254" s="43"/>
      <c r="EL254" s="43"/>
      <c r="EM254" s="43"/>
      <c r="EN254" s="43"/>
      <c r="EO254" s="43"/>
      <c r="EP254" s="43"/>
      <c r="EQ254" s="43"/>
      <c r="ER254" s="43"/>
      <c r="ES254" s="43"/>
      <c r="ET254" s="43"/>
      <c r="EU254" s="43"/>
      <c r="EV254" s="43"/>
      <c r="EW254" s="43"/>
      <c r="EX254" s="43"/>
      <c r="EY254" s="43"/>
      <c r="EZ254" s="43"/>
      <c r="FA254" s="43"/>
      <c r="FB254" s="43"/>
      <c r="FC254" s="43"/>
      <c r="FD254" s="43"/>
      <c r="FE254" s="43"/>
      <c r="FF254" s="43"/>
      <c r="FG254" s="43"/>
      <c r="FH254" s="43"/>
      <c r="FI254" s="43"/>
      <c r="FJ254" s="43"/>
      <c r="FK254" s="43"/>
      <c r="FL254" s="43"/>
    </row>
    <row r="255" spans="2:16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  <c r="AA255" s="43"/>
      <c r="AB255" s="43"/>
      <c r="AC255" s="43"/>
      <c r="AD255" s="43"/>
      <c r="AE255" s="43"/>
      <c r="AF255" s="43"/>
      <c r="AG255" s="43"/>
      <c r="AH255" s="43"/>
      <c r="AI255" s="43"/>
      <c r="AJ255" s="43"/>
      <c r="AK255" s="43"/>
      <c r="AL255" s="43"/>
      <c r="AM255" s="43"/>
      <c r="AN255" s="43"/>
      <c r="AO255" s="43"/>
      <c r="AP255" s="43"/>
      <c r="AQ255" s="43"/>
      <c r="AR255" s="43"/>
      <c r="AS255" s="43"/>
      <c r="AT255" s="43"/>
      <c r="AU255" s="43"/>
      <c r="AV255" s="43"/>
      <c r="AW255" s="43"/>
      <c r="AX255" s="43"/>
      <c r="AY255" s="43"/>
      <c r="AZ255" s="43"/>
      <c r="BA255" s="43"/>
      <c r="BB255" s="43"/>
      <c r="BC255" s="43"/>
      <c r="BD255" s="43"/>
      <c r="BE255" s="43"/>
      <c r="BF255" s="43"/>
      <c r="BG255" s="43"/>
      <c r="BH255" s="43"/>
      <c r="BI255" s="43"/>
      <c r="BJ255" s="43"/>
      <c r="BK255" s="43"/>
      <c r="BL255" s="43"/>
      <c r="BM255" s="43"/>
      <c r="BN255" s="43"/>
      <c r="BO255" s="43"/>
      <c r="BP255" s="43"/>
      <c r="BQ255" s="43"/>
      <c r="BR255" s="43"/>
      <c r="BS255" s="43"/>
      <c r="BT255" s="43"/>
      <c r="BU255" s="43"/>
      <c r="BV255" s="43"/>
      <c r="BW255" s="43"/>
      <c r="BX255" s="43"/>
      <c r="BY255" s="43"/>
      <c r="BZ255" s="43"/>
      <c r="CA255" s="43"/>
      <c r="CB255" s="43"/>
      <c r="CC255" s="43"/>
      <c r="CD255" s="43"/>
      <c r="CE255" s="43"/>
      <c r="CF255" s="43"/>
      <c r="CG255" s="43"/>
      <c r="CH255" s="43"/>
      <c r="CI255" s="43"/>
      <c r="CJ255" s="43"/>
      <c r="CK255" s="43"/>
      <c r="CL255" s="43"/>
      <c r="CM255" s="43"/>
      <c r="CN255" s="43"/>
      <c r="CO255" s="43"/>
      <c r="CP255" s="43"/>
      <c r="CQ255" s="43"/>
      <c r="CR255" s="43"/>
      <c r="CS255" s="43"/>
      <c r="CT255" s="43"/>
      <c r="CU255" s="43"/>
      <c r="CV255" s="43"/>
      <c r="CW255" s="43"/>
      <c r="CX255" s="43"/>
      <c r="CY255" s="43"/>
      <c r="CZ255" s="43"/>
      <c r="DA255" s="43"/>
      <c r="DB255" s="43"/>
      <c r="DC255" s="43"/>
      <c r="DD255" s="43"/>
      <c r="DE255" s="43"/>
      <c r="DF255" s="43"/>
      <c r="DG255" s="43"/>
      <c r="DH255" s="43"/>
      <c r="DI255" s="43"/>
      <c r="DJ255" s="43"/>
      <c r="DK255" s="43"/>
      <c r="DL255" s="43"/>
      <c r="DM255" s="43"/>
      <c r="DN255" s="43"/>
      <c r="DO255" s="43"/>
      <c r="DP255" s="43"/>
      <c r="DQ255" s="43"/>
      <c r="DR255" s="43"/>
      <c r="DS255" s="43"/>
      <c r="DT255" s="43"/>
      <c r="DU255" s="43"/>
      <c r="DV255" s="43"/>
      <c r="DW255" s="43"/>
      <c r="DX255" s="43"/>
      <c r="DY255" s="43"/>
      <c r="DZ255" s="43"/>
      <c r="EA255" s="43"/>
      <c r="EB255" s="43"/>
      <c r="EC255" s="43"/>
      <c r="ED255" s="43"/>
      <c r="EE255" s="43"/>
      <c r="EF255" s="43"/>
      <c r="EG255" s="43"/>
      <c r="EH255" s="43"/>
      <c r="EI255" s="43"/>
      <c r="EJ255" s="43"/>
      <c r="EK255" s="43"/>
      <c r="EL255" s="43"/>
      <c r="EM255" s="43"/>
      <c r="EN255" s="43"/>
      <c r="EO255" s="43"/>
      <c r="EP255" s="43"/>
      <c r="EQ255" s="43"/>
      <c r="ER255" s="43"/>
      <c r="ES255" s="43"/>
      <c r="ET255" s="43"/>
      <c r="EU255" s="43"/>
      <c r="EV255" s="43"/>
      <c r="EW255" s="43"/>
      <c r="EX255" s="43"/>
      <c r="EY255" s="43"/>
      <c r="EZ255" s="43"/>
      <c r="FA255" s="43"/>
      <c r="FB255" s="43"/>
      <c r="FC255" s="43"/>
      <c r="FD255" s="43"/>
      <c r="FE255" s="43"/>
      <c r="FF255" s="43"/>
      <c r="FG255" s="43"/>
      <c r="FH255" s="43"/>
      <c r="FI255" s="43"/>
      <c r="FJ255" s="43"/>
      <c r="FK255" s="43"/>
      <c r="FL255" s="43"/>
    </row>
    <row r="256" spans="2:16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  <c r="AA256" s="43"/>
      <c r="AB256" s="43"/>
      <c r="AC256" s="43"/>
      <c r="AD256" s="43"/>
      <c r="AE256" s="43"/>
      <c r="AF256" s="43"/>
      <c r="AG256" s="43"/>
      <c r="AH256" s="43"/>
      <c r="AI256" s="43"/>
      <c r="AJ256" s="43"/>
      <c r="AK256" s="43"/>
      <c r="AL256" s="43"/>
      <c r="AM256" s="43"/>
      <c r="AN256" s="43"/>
      <c r="AO256" s="43"/>
      <c r="AP256" s="43"/>
      <c r="AQ256" s="43"/>
      <c r="AR256" s="43"/>
      <c r="AS256" s="43"/>
      <c r="AT256" s="43"/>
      <c r="AU256" s="43"/>
      <c r="AV256" s="43"/>
      <c r="AW256" s="43"/>
      <c r="AX256" s="43"/>
      <c r="AY256" s="43"/>
      <c r="AZ256" s="43"/>
      <c r="BA256" s="43"/>
      <c r="BB256" s="43"/>
      <c r="BC256" s="43"/>
      <c r="BD256" s="43"/>
      <c r="BE256" s="43"/>
      <c r="BF256" s="43"/>
      <c r="BG256" s="43"/>
      <c r="BH256" s="43"/>
      <c r="BI256" s="43"/>
      <c r="BJ256" s="43"/>
      <c r="BK256" s="43"/>
      <c r="BL256" s="43"/>
      <c r="BM256" s="43"/>
      <c r="BN256" s="43"/>
      <c r="BO256" s="43"/>
      <c r="BP256" s="43"/>
      <c r="BQ256" s="43"/>
      <c r="BR256" s="43"/>
      <c r="BS256" s="43"/>
      <c r="BT256" s="43"/>
      <c r="BU256" s="43"/>
      <c r="BV256" s="43"/>
      <c r="BW256" s="43"/>
      <c r="BX256" s="43"/>
      <c r="BY256" s="43"/>
      <c r="BZ256" s="43"/>
      <c r="CA256" s="43"/>
      <c r="CB256" s="43"/>
      <c r="CC256" s="43"/>
      <c r="CD256" s="43"/>
      <c r="CE256" s="43"/>
      <c r="CF256" s="43"/>
      <c r="CG256" s="43"/>
      <c r="CH256" s="43"/>
      <c r="CI256" s="43"/>
      <c r="CJ256" s="43"/>
      <c r="CK256" s="43"/>
      <c r="CL256" s="43"/>
      <c r="CM256" s="43"/>
      <c r="CN256" s="43"/>
      <c r="CO256" s="43"/>
      <c r="CP256" s="43"/>
      <c r="CQ256" s="43"/>
      <c r="CR256" s="43"/>
      <c r="CS256" s="43"/>
      <c r="CT256" s="43"/>
      <c r="CU256" s="43"/>
      <c r="CV256" s="43"/>
      <c r="CW256" s="43"/>
      <c r="CX256" s="43"/>
      <c r="CY256" s="43"/>
      <c r="CZ256" s="43"/>
      <c r="DA256" s="43"/>
      <c r="DB256" s="43"/>
      <c r="DC256" s="43"/>
      <c r="DD256" s="43"/>
      <c r="DE256" s="43"/>
      <c r="DF256" s="43"/>
      <c r="DG256" s="43"/>
      <c r="DH256" s="43"/>
      <c r="DI256" s="43"/>
      <c r="DJ256" s="43"/>
      <c r="DK256" s="43"/>
      <c r="DL256" s="43"/>
      <c r="DM256" s="43"/>
      <c r="DN256" s="43"/>
      <c r="DO256" s="43"/>
      <c r="DP256" s="43"/>
      <c r="DQ256" s="43"/>
      <c r="DR256" s="43"/>
      <c r="DS256" s="43"/>
      <c r="DT256" s="43"/>
      <c r="DU256" s="43"/>
      <c r="DV256" s="43"/>
      <c r="DW256" s="43"/>
      <c r="DX256" s="43"/>
      <c r="DY256" s="43"/>
      <c r="DZ256" s="43"/>
      <c r="EA256" s="43"/>
      <c r="EB256" s="43"/>
      <c r="EC256" s="43"/>
      <c r="ED256" s="43"/>
      <c r="EE256" s="43"/>
      <c r="EF256" s="43"/>
      <c r="EG256" s="43"/>
      <c r="EH256" s="43"/>
      <c r="EI256" s="43"/>
      <c r="EJ256" s="43"/>
      <c r="EK256" s="43"/>
      <c r="EL256" s="43"/>
      <c r="EM256" s="43"/>
      <c r="EN256" s="43"/>
      <c r="EO256" s="43"/>
      <c r="EP256" s="43"/>
      <c r="EQ256" s="43"/>
      <c r="ER256" s="43"/>
      <c r="ES256" s="43"/>
      <c r="ET256" s="43"/>
      <c r="EU256" s="43"/>
      <c r="EV256" s="43"/>
      <c r="EW256" s="43"/>
      <c r="EX256" s="43"/>
      <c r="EY256" s="43"/>
      <c r="EZ256" s="43"/>
      <c r="FA256" s="43"/>
      <c r="FB256" s="43"/>
      <c r="FC256" s="43"/>
      <c r="FD256" s="43"/>
      <c r="FE256" s="43"/>
      <c r="FF256" s="43"/>
      <c r="FG256" s="43"/>
      <c r="FH256" s="43"/>
      <c r="FI256" s="43"/>
      <c r="FJ256" s="43"/>
      <c r="FK256" s="43"/>
      <c r="FL256" s="43"/>
    </row>
    <row r="257" spans="2:16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  <c r="AA257" s="43"/>
      <c r="AB257" s="43"/>
      <c r="AC257" s="43"/>
      <c r="AD257" s="43"/>
      <c r="AE257" s="43"/>
      <c r="AF257" s="43"/>
      <c r="AG257" s="43"/>
      <c r="AH257" s="43"/>
      <c r="AI257" s="43"/>
      <c r="AJ257" s="43"/>
      <c r="AK257" s="43"/>
      <c r="AL257" s="43"/>
      <c r="AM257" s="43"/>
      <c r="AN257" s="43"/>
      <c r="AO257" s="43"/>
      <c r="AP257" s="43"/>
      <c r="AQ257" s="43"/>
      <c r="AR257" s="43"/>
      <c r="AS257" s="43"/>
      <c r="AT257" s="43"/>
      <c r="AU257" s="43"/>
      <c r="AV257" s="43"/>
      <c r="AW257" s="43"/>
      <c r="AX257" s="43"/>
      <c r="AY257" s="43"/>
      <c r="AZ257" s="43"/>
      <c r="BA257" s="43"/>
      <c r="BB257" s="43"/>
      <c r="BC257" s="43"/>
      <c r="BD257" s="43"/>
      <c r="BE257" s="43"/>
      <c r="BF257" s="43"/>
      <c r="BG257" s="43"/>
      <c r="BH257" s="43"/>
      <c r="BI257" s="43"/>
      <c r="BJ257" s="43"/>
      <c r="BK257" s="43"/>
      <c r="BL257" s="43"/>
      <c r="BM257" s="43"/>
      <c r="BN257" s="43"/>
      <c r="BO257" s="43"/>
      <c r="BP257" s="43"/>
      <c r="BQ257" s="43"/>
      <c r="BR257" s="43"/>
      <c r="BS257" s="43"/>
      <c r="BT257" s="43"/>
      <c r="BU257" s="43"/>
      <c r="BV257" s="43"/>
      <c r="BW257" s="43"/>
      <c r="BX257" s="43"/>
      <c r="BY257" s="43"/>
      <c r="BZ257" s="43"/>
      <c r="CA257" s="43"/>
      <c r="CB257" s="43"/>
      <c r="CC257" s="43"/>
      <c r="CD257" s="43"/>
      <c r="CE257" s="43"/>
      <c r="CF257" s="43"/>
      <c r="CG257" s="43"/>
      <c r="CH257" s="43"/>
      <c r="CI257" s="43"/>
      <c r="CJ257" s="43"/>
      <c r="CK257" s="43"/>
      <c r="CL257" s="43"/>
      <c r="CM257" s="43"/>
      <c r="CN257" s="43"/>
      <c r="CO257" s="43"/>
      <c r="CP257" s="43"/>
      <c r="CQ257" s="43"/>
      <c r="CR257" s="43"/>
      <c r="CS257" s="43"/>
      <c r="CT257" s="43"/>
      <c r="CU257" s="43"/>
      <c r="CV257" s="43"/>
      <c r="CW257" s="43"/>
      <c r="CX257" s="43"/>
      <c r="CY257" s="43"/>
      <c r="CZ257" s="43"/>
      <c r="DA257" s="43"/>
      <c r="DB257" s="43"/>
      <c r="DC257" s="43"/>
      <c r="DD257" s="43"/>
      <c r="DE257" s="43"/>
      <c r="DF257" s="43"/>
      <c r="DG257" s="43"/>
      <c r="DH257" s="43"/>
      <c r="DI257" s="43"/>
      <c r="DJ257" s="43"/>
      <c r="DK257" s="43"/>
      <c r="DL257" s="43"/>
      <c r="DM257" s="43"/>
      <c r="DN257" s="43"/>
      <c r="DO257" s="43"/>
      <c r="DP257" s="43"/>
      <c r="DQ257" s="43"/>
      <c r="DR257" s="43"/>
      <c r="DS257" s="43"/>
      <c r="DT257" s="43"/>
      <c r="DU257" s="43"/>
      <c r="DV257" s="43"/>
      <c r="DW257" s="43"/>
      <c r="DX257" s="43"/>
      <c r="DY257" s="43"/>
      <c r="DZ257" s="43"/>
      <c r="EA257" s="43"/>
      <c r="EB257" s="43"/>
      <c r="EC257" s="43"/>
      <c r="ED257" s="43"/>
      <c r="EE257" s="43"/>
      <c r="EF257" s="43"/>
      <c r="EG257" s="43"/>
      <c r="EH257" s="43"/>
      <c r="EI257" s="43"/>
      <c r="EJ257" s="43"/>
      <c r="EK257" s="43"/>
      <c r="EL257" s="43"/>
      <c r="EM257" s="43"/>
      <c r="EN257" s="43"/>
      <c r="EO257" s="43"/>
      <c r="EP257" s="43"/>
      <c r="EQ257" s="43"/>
      <c r="ER257" s="43"/>
      <c r="ES257" s="43"/>
      <c r="ET257" s="43"/>
      <c r="EU257" s="43"/>
      <c r="EV257" s="43"/>
      <c r="EW257" s="43"/>
      <c r="EX257" s="43"/>
      <c r="EY257" s="43"/>
      <c r="EZ257" s="43"/>
      <c r="FA257" s="43"/>
      <c r="FB257" s="43"/>
      <c r="FC257" s="43"/>
      <c r="FD257" s="43"/>
      <c r="FE257" s="43"/>
      <c r="FF257" s="43"/>
      <c r="FG257" s="43"/>
      <c r="FH257" s="43"/>
      <c r="FI257" s="43"/>
      <c r="FJ257" s="43"/>
      <c r="FK257" s="43"/>
      <c r="FL257" s="43"/>
    </row>
    <row r="258" spans="2:16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  <c r="AA258" s="43"/>
      <c r="AB258" s="43"/>
      <c r="AC258" s="43"/>
      <c r="AD258" s="43"/>
      <c r="AE258" s="43"/>
      <c r="AF258" s="43"/>
      <c r="AG258" s="43"/>
      <c r="AH258" s="43"/>
      <c r="AI258" s="43"/>
      <c r="AJ258" s="43"/>
      <c r="AK258" s="43"/>
      <c r="AL258" s="43"/>
      <c r="AM258" s="43"/>
      <c r="AN258" s="43"/>
      <c r="AO258" s="43"/>
      <c r="AP258" s="43"/>
      <c r="AQ258" s="43"/>
      <c r="AR258" s="43"/>
      <c r="AS258" s="43"/>
      <c r="AT258" s="43"/>
      <c r="AU258" s="43"/>
      <c r="AV258" s="43"/>
      <c r="AW258" s="43"/>
      <c r="AX258" s="43"/>
      <c r="AY258" s="43"/>
      <c r="AZ258" s="43"/>
      <c r="BA258" s="43"/>
      <c r="BB258" s="43"/>
      <c r="BC258" s="43"/>
      <c r="BD258" s="43"/>
      <c r="BE258" s="43"/>
      <c r="BF258" s="43"/>
      <c r="BG258" s="43"/>
      <c r="BH258" s="43"/>
      <c r="BI258" s="43"/>
      <c r="BJ258" s="43"/>
      <c r="BK258" s="43"/>
      <c r="BL258" s="43"/>
      <c r="BM258" s="43"/>
      <c r="BN258" s="43"/>
      <c r="BO258" s="43"/>
      <c r="BP258" s="43"/>
      <c r="BQ258" s="43"/>
      <c r="BR258" s="43"/>
      <c r="BS258" s="43"/>
      <c r="BT258" s="43"/>
      <c r="BU258" s="43"/>
      <c r="BV258" s="43"/>
      <c r="BW258" s="43"/>
      <c r="BX258" s="43"/>
      <c r="BY258" s="43"/>
      <c r="BZ258" s="43"/>
      <c r="CA258" s="43"/>
      <c r="CB258" s="43"/>
      <c r="CC258" s="43"/>
      <c r="CD258" s="43"/>
      <c r="CE258" s="43"/>
      <c r="CF258" s="43"/>
      <c r="CG258" s="43"/>
      <c r="CH258" s="43"/>
      <c r="CI258" s="43"/>
      <c r="CJ258" s="43"/>
      <c r="CK258" s="43"/>
      <c r="CL258" s="43"/>
      <c r="CM258" s="43"/>
      <c r="CN258" s="43"/>
      <c r="CO258" s="43"/>
      <c r="CP258" s="43"/>
      <c r="CQ258" s="43"/>
      <c r="CR258" s="43"/>
      <c r="CS258" s="43"/>
      <c r="CT258" s="43"/>
      <c r="CU258" s="43"/>
      <c r="CV258" s="43"/>
      <c r="CW258" s="43"/>
      <c r="CX258" s="43"/>
      <c r="CY258" s="43"/>
      <c r="CZ258" s="43"/>
      <c r="DA258" s="43"/>
      <c r="DB258" s="43"/>
      <c r="DC258" s="43"/>
      <c r="DD258" s="43"/>
      <c r="DE258" s="43"/>
      <c r="DF258" s="43"/>
      <c r="DG258" s="43"/>
      <c r="DH258" s="43"/>
      <c r="DI258" s="43"/>
      <c r="DJ258" s="43"/>
      <c r="DK258" s="43"/>
      <c r="DL258" s="43"/>
      <c r="DM258" s="43"/>
      <c r="DN258" s="43"/>
      <c r="DO258" s="43"/>
      <c r="DP258" s="43"/>
      <c r="DQ258" s="43"/>
      <c r="DR258" s="43"/>
      <c r="DS258" s="43"/>
      <c r="DT258" s="43"/>
      <c r="DU258" s="43"/>
      <c r="DV258" s="43"/>
      <c r="DW258" s="43"/>
      <c r="DX258" s="43"/>
      <c r="DY258" s="43"/>
      <c r="DZ258" s="43"/>
      <c r="EA258" s="43"/>
      <c r="EB258" s="43"/>
      <c r="EC258" s="43"/>
      <c r="ED258" s="43"/>
      <c r="EE258" s="43"/>
      <c r="EF258" s="43"/>
      <c r="EG258" s="43"/>
      <c r="EH258" s="43"/>
      <c r="EI258" s="43"/>
      <c r="EJ258" s="43"/>
      <c r="EK258" s="43"/>
      <c r="EL258" s="43"/>
      <c r="EM258" s="43"/>
      <c r="EN258" s="43"/>
      <c r="EO258" s="43"/>
      <c r="EP258" s="43"/>
      <c r="EQ258" s="43"/>
      <c r="ER258" s="43"/>
      <c r="ES258" s="43"/>
      <c r="ET258" s="43"/>
      <c r="EU258" s="43"/>
      <c r="EV258" s="43"/>
      <c r="EW258" s="43"/>
      <c r="EX258" s="43"/>
      <c r="EY258" s="43"/>
      <c r="EZ258" s="43"/>
      <c r="FA258" s="43"/>
      <c r="FB258" s="43"/>
      <c r="FC258" s="43"/>
      <c r="FD258" s="43"/>
      <c r="FE258" s="43"/>
      <c r="FF258" s="43"/>
      <c r="FG258" s="43"/>
      <c r="FH258" s="43"/>
      <c r="FI258" s="43"/>
      <c r="FJ258" s="43"/>
      <c r="FK258" s="43"/>
      <c r="FL258" s="43"/>
    </row>
    <row r="259" spans="2:16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  <c r="AA259" s="43"/>
      <c r="AB259" s="43"/>
      <c r="AC259" s="43"/>
      <c r="AD259" s="43"/>
      <c r="AE259" s="43"/>
      <c r="AF259" s="43"/>
      <c r="AG259" s="43"/>
      <c r="AH259" s="43"/>
      <c r="AI259" s="43"/>
      <c r="AJ259" s="43"/>
      <c r="AK259" s="43"/>
      <c r="AL259" s="43"/>
      <c r="AM259" s="43"/>
      <c r="AN259" s="43"/>
      <c r="AO259" s="43"/>
      <c r="AP259" s="43"/>
      <c r="AQ259" s="43"/>
      <c r="AR259" s="43"/>
      <c r="AS259" s="43"/>
      <c r="AT259" s="43"/>
      <c r="AU259" s="43"/>
      <c r="AV259" s="43"/>
      <c r="AW259" s="43"/>
      <c r="AX259" s="43"/>
      <c r="AY259" s="43"/>
      <c r="AZ259" s="43"/>
      <c r="BA259" s="43"/>
      <c r="BB259" s="43"/>
      <c r="BC259" s="43"/>
      <c r="BD259" s="43"/>
      <c r="BE259" s="43"/>
      <c r="BF259" s="43"/>
      <c r="BG259" s="43"/>
      <c r="BH259" s="43"/>
      <c r="BI259" s="43"/>
      <c r="BJ259" s="43"/>
      <c r="BK259" s="43"/>
      <c r="BL259" s="43"/>
      <c r="BM259" s="43"/>
      <c r="BN259" s="43"/>
      <c r="BO259" s="43"/>
      <c r="BP259" s="43"/>
      <c r="BQ259" s="43"/>
      <c r="BR259" s="43"/>
      <c r="BS259" s="43"/>
      <c r="BT259" s="43"/>
      <c r="BU259" s="43"/>
      <c r="BV259" s="43"/>
      <c r="BW259" s="43"/>
      <c r="BX259" s="43"/>
      <c r="BY259" s="43"/>
      <c r="BZ259" s="43"/>
      <c r="CA259" s="43"/>
      <c r="CB259" s="43"/>
      <c r="CC259" s="43"/>
      <c r="CD259" s="43"/>
      <c r="CE259" s="43"/>
      <c r="CF259" s="43"/>
      <c r="CG259" s="43"/>
      <c r="CH259" s="43"/>
      <c r="CI259" s="43"/>
      <c r="CJ259" s="43"/>
      <c r="CK259" s="43"/>
      <c r="CL259" s="43"/>
      <c r="CM259" s="43"/>
      <c r="CN259" s="43"/>
      <c r="CO259" s="43"/>
      <c r="CP259" s="43"/>
      <c r="CQ259" s="43"/>
      <c r="CR259" s="43"/>
      <c r="CS259" s="43"/>
      <c r="CT259" s="43"/>
      <c r="CU259" s="43"/>
      <c r="CV259" s="43"/>
      <c r="CW259" s="43"/>
      <c r="CX259" s="43"/>
      <c r="CY259" s="43"/>
      <c r="CZ259" s="43"/>
      <c r="DA259" s="43"/>
      <c r="DB259" s="43"/>
      <c r="DC259" s="43"/>
      <c r="DD259" s="43"/>
      <c r="DE259" s="43"/>
      <c r="DF259" s="43"/>
      <c r="DG259" s="43"/>
      <c r="DH259" s="43"/>
      <c r="DI259" s="43"/>
      <c r="DJ259" s="43"/>
      <c r="DK259" s="43"/>
      <c r="DL259" s="43"/>
      <c r="DM259" s="43"/>
      <c r="DN259" s="43"/>
      <c r="DO259" s="43"/>
      <c r="DP259" s="43"/>
      <c r="DQ259" s="43"/>
      <c r="DR259" s="43"/>
      <c r="DS259" s="43"/>
      <c r="DT259" s="43"/>
      <c r="DU259" s="43"/>
      <c r="DV259" s="43"/>
      <c r="DW259" s="43"/>
      <c r="DX259" s="43"/>
      <c r="DY259" s="43"/>
      <c r="DZ259" s="43"/>
      <c r="EA259" s="43"/>
      <c r="EB259" s="43"/>
      <c r="EC259" s="43"/>
      <c r="ED259" s="43"/>
      <c r="EE259" s="43"/>
      <c r="EF259" s="43"/>
      <c r="EG259" s="43"/>
      <c r="EH259" s="43"/>
      <c r="EI259" s="43"/>
      <c r="EJ259" s="43"/>
      <c r="EK259" s="43"/>
      <c r="EL259" s="43"/>
      <c r="EM259" s="43"/>
      <c r="EN259" s="43"/>
      <c r="EO259" s="43"/>
      <c r="EP259" s="43"/>
      <c r="EQ259" s="43"/>
      <c r="ER259" s="43"/>
      <c r="ES259" s="43"/>
      <c r="ET259" s="43"/>
      <c r="EU259" s="43"/>
      <c r="EV259" s="43"/>
      <c r="EW259" s="43"/>
      <c r="EX259" s="43"/>
      <c r="EY259" s="43"/>
      <c r="EZ259" s="43"/>
      <c r="FA259" s="43"/>
      <c r="FB259" s="43"/>
      <c r="FC259" s="43"/>
      <c r="FD259" s="43"/>
      <c r="FE259" s="43"/>
      <c r="FF259" s="43"/>
      <c r="FG259" s="43"/>
      <c r="FH259" s="43"/>
      <c r="FI259" s="43"/>
      <c r="FJ259" s="43"/>
      <c r="FK259" s="43"/>
      <c r="FL259" s="43"/>
    </row>
    <row r="260" spans="2:16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  <c r="AA260" s="43"/>
      <c r="AB260" s="43"/>
      <c r="AC260" s="43"/>
      <c r="AD260" s="43"/>
      <c r="AE260" s="43"/>
      <c r="AF260" s="43"/>
      <c r="AG260" s="43"/>
      <c r="AH260" s="43"/>
      <c r="AI260" s="43"/>
      <c r="AJ260" s="43"/>
      <c r="AK260" s="43"/>
      <c r="AL260" s="43"/>
      <c r="AM260" s="43"/>
      <c r="AN260" s="43"/>
      <c r="AO260" s="43"/>
      <c r="AP260" s="43"/>
      <c r="AQ260" s="43"/>
      <c r="AR260" s="43"/>
      <c r="AS260" s="43"/>
      <c r="AT260" s="43"/>
      <c r="AU260" s="43"/>
      <c r="AV260" s="43"/>
      <c r="AW260" s="43"/>
      <c r="AX260" s="43"/>
      <c r="AY260" s="43"/>
      <c r="AZ260" s="43"/>
      <c r="BA260" s="43"/>
      <c r="BB260" s="43"/>
      <c r="BC260" s="43"/>
      <c r="BD260" s="43"/>
      <c r="BE260" s="43"/>
      <c r="BF260" s="43"/>
      <c r="BG260" s="43"/>
      <c r="BH260" s="43"/>
      <c r="BI260" s="43"/>
      <c r="BJ260" s="43"/>
      <c r="BK260" s="43"/>
      <c r="BL260" s="43"/>
      <c r="BM260" s="43"/>
      <c r="BN260" s="43"/>
      <c r="BO260" s="43"/>
      <c r="BP260" s="43"/>
      <c r="BQ260" s="43"/>
      <c r="BR260" s="43"/>
      <c r="BS260" s="43"/>
      <c r="BT260" s="43"/>
      <c r="BU260" s="43"/>
      <c r="BV260" s="43"/>
      <c r="BW260" s="43"/>
      <c r="BX260" s="43"/>
      <c r="BY260" s="43"/>
      <c r="BZ260" s="43"/>
      <c r="CA260" s="43"/>
      <c r="CB260" s="43"/>
      <c r="CC260" s="43"/>
      <c r="CD260" s="43"/>
      <c r="CE260" s="43"/>
      <c r="CF260" s="43"/>
      <c r="CG260" s="43"/>
      <c r="CH260" s="43"/>
      <c r="CI260" s="43"/>
      <c r="CJ260" s="43"/>
      <c r="CK260" s="43"/>
      <c r="CL260" s="43"/>
      <c r="CM260" s="43"/>
      <c r="CN260" s="43"/>
      <c r="CO260" s="43"/>
      <c r="CP260" s="43"/>
      <c r="CQ260" s="43"/>
      <c r="CR260" s="43"/>
      <c r="CS260" s="43"/>
      <c r="CT260" s="43"/>
      <c r="CU260" s="43"/>
      <c r="CV260" s="43"/>
      <c r="CW260" s="43"/>
      <c r="CX260" s="43"/>
      <c r="CY260" s="43"/>
      <c r="CZ260" s="43"/>
      <c r="DA260" s="43"/>
      <c r="DB260" s="43"/>
      <c r="DC260" s="43"/>
      <c r="DD260" s="43"/>
      <c r="DE260" s="43"/>
      <c r="DF260" s="43"/>
      <c r="DG260" s="43"/>
      <c r="DH260" s="43"/>
      <c r="DI260" s="43"/>
      <c r="DJ260" s="43"/>
      <c r="DK260" s="43"/>
      <c r="DL260" s="43"/>
      <c r="DM260" s="43"/>
      <c r="DN260" s="43"/>
      <c r="DO260" s="43"/>
      <c r="DP260" s="43"/>
      <c r="DQ260" s="43"/>
      <c r="DR260" s="43"/>
      <c r="DS260" s="43"/>
      <c r="DT260" s="43"/>
      <c r="DU260" s="43"/>
      <c r="DV260" s="43"/>
      <c r="DW260" s="43"/>
      <c r="DX260" s="43"/>
      <c r="DY260" s="43"/>
      <c r="DZ260" s="43"/>
      <c r="EA260" s="43"/>
      <c r="EB260" s="43"/>
      <c r="EC260" s="43"/>
      <c r="ED260" s="43"/>
      <c r="EE260" s="43"/>
      <c r="EF260" s="43"/>
      <c r="EG260" s="43"/>
      <c r="EH260" s="43"/>
      <c r="EI260" s="43"/>
      <c r="EJ260" s="43"/>
      <c r="EK260" s="43"/>
      <c r="EL260" s="43"/>
      <c r="EM260" s="43"/>
      <c r="EN260" s="43"/>
      <c r="EO260" s="43"/>
      <c r="EP260" s="43"/>
      <c r="EQ260" s="43"/>
      <c r="ER260" s="43"/>
      <c r="ES260" s="43"/>
      <c r="ET260" s="43"/>
      <c r="EU260" s="43"/>
      <c r="EV260" s="43"/>
      <c r="EW260" s="43"/>
      <c r="EX260" s="43"/>
      <c r="EY260" s="43"/>
      <c r="EZ260" s="43"/>
      <c r="FA260" s="43"/>
      <c r="FB260" s="43"/>
      <c r="FC260" s="43"/>
      <c r="FD260" s="43"/>
      <c r="FE260" s="43"/>
      <c r="FF260" s="43"/>
      <c r="FG260" s="43"/>
      <c r="FH260" s="43"/>
      <c r="FI260" s="43"/>
      <c r="FJ260" s="43"/>
      <c r="FK260" s="43"/>
      <c r="FL260" s="43"/>
    </row>
    <row r="261" spans="2:16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  <c r="AA261" s="43"/>
      <c r="AB261" s="43"/>
      <c r="AC261" s="43"/>
      <c r="AD261" s="43"/>
      <c r="AE261" s="43"/>
      <c r="AF261" s="43"/>
      <c r="AG261" s="43"/>
      <c r="AH261" s="43"/>
      <c r="AI261" s="43"/>
      <c r="AJ261" s="43"/>
      <c r="AK261" s="43"/>
      <c r="AL261" s="43"/>
      <c r="AM261" s="43"/>
      <c r="AN261" s="43"/>
      <c r="AO261" s="43"/>
      <c r="AP261" s="43"/>
      <c r="AQ261" s="43"/>
      <c r="AR261" s="43"/>
      <c r="AS261" s="43"/>
      <c r="AT261" s="43"/>
      <c r="AU261" s="43"/>
      <c r="AV261" s="43"/>
      <c r="AW261" s="43"/>
      <c r="AX261" s="43"/>
      <c r="AY261" s="43"/>
      <c r="AZ261" s="43"/>
      <c r="BA261" s="43"/>
      <c r="BB261" s="43"/>
      <c r="BC261" s="43"/>
      <c r="BD261" s="43"/>
      <c r="BE261" s="43"/>
      <c r="BF261" s="43"/>
      <c r="BG261" s="43"/>
      <c r="BH261" s="43"/>
      <c r="BI261" s="43"/>
      <c r="BJ261" s="43"/>
      <c r="BK261" s="43"/>
      <c r="BL261" s="43"/>
      <c r="BM261" s="43"/>
      <c r="BN261" s="43"/>
      <c r="BO261" s="43"/>
      <c r="BP261" s="43"/>
      <c r="BQ261" s="43"/>
      <c r="BR261" s="43"/>
      <c r="BS261" s="43"/>
      <c r="BT261" s="43"/>
      <c r="BU261" s="43"/>
      <c r="BV261" s="43"/>
      <c r="BW261" s="43"/>
      <c r="BX261" s="43"/>
      <c r="BY261" s="43"/>
      <c r="BZ261" s="43"/>
      <c r="CA261" s="43"/>
      <c r="CB261" s="43"/>
      <c r="CC261" s="43"/>
      <c r="CD261" s="43"/>
      <c r="CE261" s="43"/>
      <c r="CF261" s="43"/>
      <c r="CG261" s="43"/>
      <c r="CH261" s="43"/>
      <c r="CI261" s="43"/>
      <c r="CJ261" s="43"/>
      <c r="CK261" s="43"/>
      <c r="CL261" s="43"/>
      <c r="CM261" s="43"/>
      <c r="CN261" s="43"/>
      <c r="CO261" s="43"/>
      <c r="CP261" s="43"/>
      <c r="CQ261" s="43"/>
      <c r="CR261" s="43"/>
      <c r="CS261" s="43"/>
      <c r="CT261" s="43"/>
      <c r="CU261" s="43"/>
      <c r="CV261" s="43"/>
      <c r="CW261" s="43"/>
      <c r="CX261" s="43"/>
      <c r="CY261" s="43"/>
      <c r="CZ261" s="43"/>
      <c r="DA261" s="43"/>
      <c r="DB261" s="43"/>
      <c r="DC261" s="43"/>
      <c r="DD261" s="43"/>
      <c r="DE261" s="43"/>
      <c r="DF261" s="43"/>
      <c r="DG261" s="43"/>
      <c r="DH261" s="43"/>
      <c r="DI261" s="43"/>
      <c r="DJ261" s="43"/>
      <c r="DK261" s="43"/>
      <c r="DL261" s="43"/>
      <c r="DM261" s="43"/>
      <c r="DN261" s="43"/>
      <c r="DO261" s="43"/>
      <c r="DP261" s="43"/>
      <c r="DQ261" s="43"/>
      <c r="DR261" s="43"/>
      <c r="DS261" s="43"/>
      <c r="DT261" s="43"/>
      <c r="DU261" s="43"/>
      <c r="DV261" s="43"/>
      <c r="DW261" s="43"/>
      <c r="DX261" s="43"/>
      <c r="DY261" s="43"/>
      <c r="DZ261" s="43"/>
      <c r="EA261" s="43"/>
      <c r="EB261" s="43"/>
      <c r="EC261" s="43"/>
      <c r="ED261" s="43"/>
      <c r="EE261" s="43"/>
      <c r="EF261" s="43"/>
      <c r="EG261" s="43"/>
      <c r="EH261" s="43"/>
      <c r="EI261" s="43"/>
      <c r="EJ261" s="43"/>
      <c r="EK261" s="43"/>
      <c r="EL261" s="43"/>
      <c r="EM261" s="43"/>
      <c r="EN261" s="43"/>
      <c r="EO261" s="43"/>
      <c r="EP261" s="43"/>
      <c r="EQ261" s="43"/>
      <c r="ER261" s="43"/>
      <c r="ES261" s="43"/>
      <c r="ET261" s="43"/>
      <c r="EU261" s="43"/>
      <c r="EV261" s="43"/>
      <c r="EW261" s="43"/>
      <c r="EX261" s="43"/>
      <c r="EY261" s="43"/>
      <c r="EZ261" s="43"/>
      <c r="FA261" s="43"/>
      <c r="FB261" s="43"/>
      <c r="FC261" s="43"/>
      <c r="FD261" s="43"/>
      <c r="FE261" s="43"/>
      <c r="FF261" s="43"/>
      <c r="FG261" s="43"/>
      <c r="FH261" s="43"/>
      <c r="FI261" s="43"/>
      <c r="FJ261" s="43"/>
      <c r="FK261" s="43"/>
      <c r="FL261" s="43"/>
    </row>
    <row r="262" spans="2:16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  <c r="AA262" s="43"/>
      <c r="AB262" s="43"/>
      <c r="AC262" s="43"/>
      <c r="AD262" s="43"/>
      <c r="AE262" s="43"/>
      <c r="AF262" s="43"/>
      <c r="AG262" s="43"/>
      <c r="AH262" s="43"/>
      <c r="AI262" s="43"/>
      <c r="AJ262" s="43"/>
      <c r="AK262" s="43"/>
      <c r="AL262" s="43"/>
      <c r="AM262" s="43"/>
      <c r="AN262" s="43"/>
      <c r="AO262" s="43"/>
      <c r="AP262" s="43"/>
      <c r="AQ262" s="43"/>
      <c r="AR262" s="43"/>
      <c r="AS262" s="43"/>
      <c r="AT262" s="43"/>
      <c r="AU262" s="43"/>
      <c r="AV262" s="43"/>
      <c r="AW262" s="43"/>
      <c r="AX262" s="43"/>
      <c r="AY262" s="43"/>
      <c r="AZ262" s="43"/>
      <c r="BA262" s="43"/>
      <c r="BB262" s="43"/>
      <c r="BC262" s="43"/>
      <c r="BD262" s="43"/>
      <c r="BE262" s="43"/>
      <c r="BF262" s="43"/>
      <c r="BG262" s="43"/>
      <c r="BH262" s="43"/>
      <c r="BI262" s="43"/>
      <c r="BJ262" s="43"/>
      <c r="BK262" s="43"/>
      <c r="BL262" s="43"/>
      <c r="BM262" s="43"/>
      <c r="BN262" s="43"/>
      <c r="BO262" s="43"/>
      <c r="BP262" s="43"/>
      <c r="BQ262" s="43"/>
      <c r="BR262" s="43"/>
      <c r="BS262" s="43"/>
      <c r="BT262" s="43"/>
      <c r="BU262" s="43"/>
      <c r="BV262" s="43"/>
      <c r="BW262" s="43"/>
      <c r="BX262" s="43"/>
      <c r="BY262" s="43"/>
      <c r="BZ262" s="43"/>
      <c r="CA262" s="43"/>
      <c r="CB262" s="43"/>
      <c r="CC262" s="43"/>
      <c r="CD262" s="43"/>
      <c r="CE262" s="43"/>
      <c r="CF262" s="43"/>
      <c r="CG262" s="43"/>
      <c r="CH262" s="43"/>
      <c r="CI262" s="43"/>
      <c r="CJ262" s="43"/>
      <c r="CK262" s="43"/>
      <c r="CL262" s="43"/>
      <c r="CM262" s="43"/>
      <c r="CN262" s="43"/>
      <c r="CO262" s="43"/>
      <c r="CP262" s="43"/>
      <c r="CQ262" s="43"/>
      <c r="CR262" s="43"/>
      <c r="CS262" s="43"/>
      <c r="CT262" s="43"/>
      <c r="CU262" s="43"/>
      <c r="CV262" s="43"/>
      <c r="CW262" s="43"/>
      <c r="CX262" s="43"/>
      <c r="CY262" s="43"/>
      <c r="CZ262" s="43"/>
      <c r="DA262" s="43"/>
      <c r="DB262" s="43"/>
      <c r="DC262" s="43"/>
      <c r="DD262" s="43"/>
      <c r="DE262" s="43"/>
      <c r="DF262" s="43"/>
      <c r="DG262" s="43"/>
      <c r="DH262" s="43"/>
      <c r="DI262" s="43"/>
      <c r="DJ262" s="43"/>
      <c r="DK262" s="43"/>
      <c r="DL262" s="43"/>
      <c r="DM262" s="43"/>
      <c r="DN262" s="43"/>
      <c r="DO262" s="43"/>
      <c r="DP262" s="43"/>
      <c r="DQ262" s="43"/>
      <c r="DR262" s="43"/>
      <c r="DS262" s="43"/>
      <c r="DT262" s="43"/>
      <c r="DU262" s="43"/>
      <c r="DV262" s="43"/>
      <c r="DW262" s="43"/>
      <c r="DX262" s="43"/>
      <c r="DY262" s="43"/>
      <c r="DZ262" s="43"/>
      <c r="EA262" s="43"/>
      <c r="EB262" s="43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43"/>
      <c r="EW262" s="43"/>
      <c r="EX262" s="43"/>
      <c r="EY262" s="43"/>
      <c r="EZ262" s="43"/>
      <c r="FA262" s="43"/>
      <c r="FB262" s="43"/>
      <c r="FC262" s="43"/>
      <c r="FD262" s="43"/>
      <c r="FE262" s="43"/>
      <c r="FF262" s="43"/>
      <c r="FG262" s="43"/>
      <c r="FH262" s="43"/>
      <c r="FI262" s="43"/>
      <c r="FJ262" s="43"/>
      <c r="FK262" s="43"/>
      <c r="FL262" s="43"/>
    </row>
    <row r="263" spans="2:16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  <c r="AA263" s="43"/>
      <c r="AB263" s="43"/>
      <c r="AC263" s="43"/>
      <c r="AD263" s="43"/>
      <c r="AE263" s="43"/>
      <c r="AF263" s="43"/>
      <c r="AG263" s="43"/>
      <c r="AH263" s="43"/>
      <c r="AI263" s="43"/>
      <c r="AJ263" s="43"/>
      <c r="AK263" s="43"/>
      <c r="AL263" s="43"/>
      <c r="AM263" s="43"/>
      <c r="AN263" s="43"/>
      <c r="AO263" s="43"/>
      <c r="AP263" s="43"/>
      <c r="AQ263" s="43"/>
      <c r="AR263" s="43"/>
      <c r="AS263" s="43"/>
      <c r="AT263" s="43"/>
      <c r="AU263" s="43"/>
      <c r="AV263" s="43"/>
      <c r="AW263" s="43"/>
      <c r="AX263" s="43"/>
      <c r="AY263" s="43"/>
      <c r="AZ263" s="43"/>
      <c r="BA263" s="43"/>
      <c r="BB263" s="43"/>
      <c r="BC263" s="43"/>
      <c r="BD263" s="43"/>
      <c r="BE263" s="43"/>
      <c r="BF263" s="43"/>
      <c r="BG263" s="43"/>
      <c r="BH263" s="43"/>
      <c r="BI263" s="43"/>
      <c r="BJ263" s="43"/>
      <c r="BK263" s="43"/>
      <c r="BL263" s="43"/>
      <c r="BM263" s="43"/>
      <c r="BN263" s="43"/>
      <c r="BO263" s="43"/>
      <c r="BP263" s="43"/>
      <c r="BQ263" s="43"/>
      <c r="BR263" s="43"/>
      <c r="BS263" s="43"/>
      <c r="BT263" s="43"/>
      <c r="BU263" s="43"/>
      <c r="BV263" s="43"/>
      <c r="BW263" s="43"/>
      <c r="BX263" s="43"/>
      <c r="BY263" s="43"/>
      <c r="BZ263" s="43"/>
      <c r="CA263" s="43"/>
      <c r="CB263" s="43"/>
      <c r="CC263" s="43"/>
      <c r="CD263" s="43"/>
      <c r="CE263" s="43"/>
      <c r="CF263" s="43"/>
      <c r="CG263" s="43"/>
      <c r="CH263" s="43"/>
      <c r="CI263" s="43"/>
      <c r="CJ263" s="43"/>
      <c r="CK263" s="43"/>
      <c r="CL263" s="43"/>
      <c r="CM263" s="43"/>
      <c r="CN263" s="43"/>
      <c r="CO263" s="43"/>
      <c r="CP263" s="43"/>
      <c r="CQ263" s="43"/>
      <c r="CR263" s="43"/>
      <c r="CS263" s="43"/>
      <c r="CT263" s="43"/>
      <c r="CU263" s="43"/>
      <c r="CV263" s="43"/>
      <c r="CW263" s="43"/>
      <c r="CX263" s="43"/>
      <c r="CY263" s="43"/>
      <c r="CZ263" s="43"/>
      <c r="DA263" s="43"/>
      <c r="DB263" s="43"/>
      <c r="DC263" s="43"/>
      <c r="DD263" s="43"/>
      <c r="DE263" s="43"/>
      <c r="DF263" s="43"/>
      <c r="DG263" s="43"/>
      <c r="DH263" s="43"/>
      <c r="DI263" s="43"/>
      <c r="DJ263" s="43"/>
      <c r="DK263" s="43"/>
      <c r="DL263" s="43"/>
      <c r="DM263" s="43"/>
      <c r="DN263" s="43"/>
      <c r="DO263" s="43"/>
      <c r="DP263" s="43"/>
      <c r="DQ263" s="43"/>
      <c r="DR263" s="43"/>
      <c r="DS263" s="43"/>
      <c r="DT263" s="43"/>
      <c r="DU263" s="43"/>
      <c r="DV263" s="43"/>
      <c r="DW263" s="43"/>
      <c r="DX263" s="43"/>
      <c r="DY263" s="43"/>
      <c r="DZ263" s="43"/>
      <c r="EA263" s="43"/>
      <c r="EB263" s="43"/>
      <c r="EC263" s="43"/>
      <c r="ED263" s="43"/>
      <c r="EE263" s="43"/>
      <c r="EF263" s="43"/>
      <c r="EG263" s="43"/>
      <c r="EH263" s="43"/>
      <c r="EI263" s="43"/>
      <c r="EJ263" s="43"/>
      <c r="EK263" s="43"/>
      <c r="EL263" s="43"/>
      <c r="EM263" s="43"/>
      <c r="EN263" s="43"/>
      <c r="EO263" s="43"/>
      <c r="EP263" s="43"/>
      <c r="EQ263" s="43"/>
      <c r="ER263" s="43"/>
      <c r="ES263" s="43"/>
      <c r="ET263" s="43"/>
      <c r="EU263" s="43"/>
      <c r="EV263" s="43"/>
      <c r="EW263" s="43"/>
      <c r="EX263" s="43"/>
      <c r="EY263" s="43"/>
      <c r="EZ263" s="43"/>
      <c r="FA263" s="43"/>
      <c r="FB263" s="43"/>
      <c r="FC263" s="43"/>
      <c r="FD263" s="43"/>
      <c r="FE263" s="43"/>
      <c r="FF263" s="43"/>
      <c r="FG263" s="43"/>
      <c r="FH263" s="43"/>
      <c r="FI263" s="43"/>
      <c r="FJ263" s="43"/>
      <c r="FK263" s="43"/>
      <c r="FL263" s="43"/>
    </row>
    <row r="264" spans="2:16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43"/>
      <c r="AB264" s="43"/>
      <c r="AC264" s="43"/>
      <c r="AD264" s="43"/>
      <c r="AE264" s="43"/>
      <c r="AF264" s="43"/>
      <c r="AG264" s="43"/>
      <c r="AH264" s="43"/>
      <c r="AI264" s="43"/>
      <c r="AJ264" s="43"/>
      <c r="AK264" s="43"/>
      <c r="AL264" s="43"/>
      <c r="AM264" s="43"/>
      <c r="AN264" s="43"/>
      <c r="AO264" s="43"/>
      <c r="AP264" s="43"/>
      <c r="AQ264" s="43"/>
      <c r="AR264" s="43"/>
      <c r="AS264" s="43"/>
      <c r="AT264" s="43"/>
      <c r="AU264" s="43"/>
      <c r="AV264" s="43"/>
      <c r="AW264" s="43"/>
      <c r="AX264" s="43"/>
      <c r="AY264" s="43"/>
      <c r="AZ264" s="43"/>
      <c r="BA264" s="43"/>
      <c r="BB264" s="43"/>
      <c r="BC264" s="43"/>
      <c r="BD264" s="43"/>
      <c r="BE264" s="43"/>
      <c r="BF264" s="43"/>
      <c r="BG264" s="43"/>
      <c r="BH264" s="43"/>
      <c r="BI264" s="43"/>
      <c r="BJ264" s="43"/>
      <c r="BK264" s="43"/>
      <c r="BL264" s="43"/>
      <c r="BM264" s="43"/>
      <c r="BN264" s="43"/>
      <c r="BO264" s="43"/>
      <c r="BP264" s="43"/>
      <c r="BQ264" s="43"/>
      <c r="BR264" s="43"/>
      <c r="BS264" s="43"/>
      <c r="BT264" s="43"/>
      <c r="BU264" s="43"/>
      <c r="BV264" s="43"/>
      <c r="BW264" s="43"/>
      <c r="BX264" s="43"/>
      <c r="BY264" s="43"/>
      <c r="BZ264" s="43"/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3"/>
      <c r="CS264" s="43"/>
      <c r="CT264" s="43"/>
      <c r="CU264" s="43"/>
      <c r="CV264" s="43"/>
      <c r="CW264" s="43"/>
      <c r="CX264" s="43"/>
      <c r="CY264" s="43"/>
      <c r="CZ264" s="43"/>
      <c r="DA264" s="43"/>
      <c r="DB264" s="43"/>
      <c r="DC264" s="43"/>
      <c r="DD264" s="43"/>
      <c r="DE264" s="43"/>
      <c r="DF264" s="43"/>
      <c r="DG264" s="43"/>
      <c r="DH264" s="43"/>
      <c r="DI264" s="43"/>
      <c r="DJ264" s="43"/>
      <c r="DK264" s="43"/>
      <c r="DL264" s="43"/>
      <c r="DM264" s="43"/>
      <c r="DN264" s="43"/>
      <c r="DO264" s="43"/>
      <c r="DP264" s="43"/>
      <c r="DQ264" s="43"/>
      <c r="DR264" s="43"/>
      <c r="DS264" s="43"/>
      <c r="DT264" s="43"/>
      <c r="DU264" s="43"/>
      <c r="DV264" s="43"/>
      <c r="DW264" s="43"/>
      <c r="DX264" s="43"/>
      <c r="DY264" s="43"/>
      <c r="DZ264" s="43"/>
      <c r="EA264" s="43"/>
      <c r="EB264" s="43"/>
      <c r="EC264" s="43"/>
      <c r="ED264" s="43"/>
      <c r="EE264" s="43"/>
      <c r="EF264" s="43"/>
      <c r="EG264" s="43"/>
      <c r="EH264" s="43"/>
      <c r="EI264" s="43"/>
      <c r="EJ264" s="43"/>
      <c r="EK264" s="43"/>
      <c r="EL264" s="43"/>
      <c r="EM264" s="43"/>
      <c r="EN264" s="43"/>
      <c r="EO264" s="43"/>
      <c r="EP264" s="43"/>
      <c r="EQ264" s="43"/>
      <c r="ER264" s="43"/>
      <c r="ES264" s="43"/>
      <c r="ET264" s="43"/>
      <c r="EU264" s="43"/>
      <c r="EV264" s="43"/>
      <c r="EW264" s="43"/>
      <c r="EX264" s="43"/>
      <c r="EY264" s="43"/>
      <c r="EZ264" s="43"/>
      <c r="FA264" s="43"/>
      <c r="FB264" s="43"/>
      <c r="FC264" s="43"/>
      <c r="FD264" s="43"/>
      <c r="FE264" s="43"/>
      <c r="FF264" s="43"/>
      <c r="FG264" s="43"/>
      <c r="FH264" s="43"/>
      <c r="FI264" s="43"/>
      <c r="FJ264" s="43"/>
      <c r="FK264" s="43"/>
      <c r="FL264" s="43"/>
    </row>
    <row r="265" spans="2:16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3"/>
      <c r="AD265" s="43"/>
      <c r="AE265" s="43"/>
      <c r="AF265" s="43"/>
      <c r="AG265" s="43"/>
      <c r="AH265" s="43"/>
      <c r="AI265" s="43"/>
      <c r="AJ265" s="43"/>
      <c r="AK265" s="43"/>
      <c r="AL265" s="43"/>
      <c r="AM265" s="43"/>
      <c r="AN265" s="43"/>
      <c r="AO265" s="43"/>
      <c r="AP265" s="43"/>
      <c r="AQ265" s="43"/>
      <c r="AR265" s="43"/>
      <c r="AS265" s="43"/>
      <c r="AT265" s="43"/>
      <c r="AU265" s="43"/>
      <c r="AV265" s="43"/>
      <c r="AW265" s="43"/>
      <c r="AX265" s="43"/>
      <c r="AY265" s="43"/>
      <c r="AZ265" s="43"/>
      <c r="BA265" s="43"/>
      <c r="BB265" s="43"/>
      <c r="BC265" s="43"/>
      <c r="BD265" s="43"/>
      <c r="BE265" s="43"/>
      <c r="BF265" s="43"/>
      <c r="BG265" s="43"/>
      <c r="BH265" s="43"/>
      <c r="BI265" s="43"/>
      <c r="BJ265" s="43"/>
      <c r="BK265" s="43"/>
      <c r="BL265" s="43"/>
      <c r="BM265" s="43"/>
      <c r="BN265" s="43"/>
      <c r="BO265" s="43"/>
      <c r="BP265" s="43"/>
      <c r="BQ265" s="43"/>
      <c r="BR265" s="43"/>
      <c r="BS265" s="43"/>
      <c r="BT265" s="43"/>
      <c r="BU265" s="43"/>
      <c r="BV265" s="43"/>
      <c r="BW265" s="43"/>
      <c r="BX265" s="43"/>
      <c r="BY265" s="43"/>
      <c r="BZ265" s="43"/>
      <c r="CA265" s="43"/>
      <c r="CB265" s="43"/>
      <c r="CC265" s="43"/>
      <c r="CD265" s="43"/>
      <c r="CE265" s="43"/>
      <c r="CF265" s="43"/>
      <c r="CG265" s="43"/>
      <c r="CH265" s="43"/>
      <c r="CI265" s="43"/>
      <c r="CJ265" s="43"/>
      <c r="CK265" s="43"/>
      <c r="CL265" s="43"/>
      <c r="CM265" s="43"/>
      <c r="CN265" s="43"/>
      <c r="CO265" s="43"/>
      <c r="CP265" s="43"/>
      <c r="CQ265" s="43"/>
      <c r="CR265" s="43"/>
      <c r="CS265" s="43"/>
      <c r="CT265" s="43"/>
      <c r="CU265" s="43"/>
      <c r="CV265" s="43"/>
      <c r="CW265" s="43"/>
      <c r="CX265" s="43"/>
      <c r="CY265" s="43"/>
      <c r="CZ265" s="43"/>
      <c r="DA265" s="43"/>
      <c r="DB265" s="43"/>
      <c r="DC265" s="43"/>
      <c r="DD265" s="43"/>
      <c r="DE265" s="43"/>
      <c r="DF265" s="43"/>
      <c r="DG265" s="43"/>
      <c r="DH265" s="43"/>
      <c r="DI265" s="43"/>
      <c r="DJ265" s="43"/>
      <c r="DK265" s="43"/>
      <c r="DL265" s="43"/>
      <c r="DM265" s="43"/>
      <c r="DN265" s="43"/>
      <c r="DO265" s="43"/>
      <c r="DP265" s="43"/>
      <c r="DQ265" s="43"/>
      <c r="DR265" s="43"/>
      <c r="DS265" s="43"/>
      <c r="DT265" s="43"/>
      <c r="DU265" s="43"/>
      <c r="DV265" s="43"/>
      <c r="DW265" s="43"/>
      <c r="DX265" s="43"/>
      <c r="DY265" s="43"/>
      <c r="DZ265" s="43"/>
      <c r="EA265" s="43"/>
      <c r="EB265" s="43"/>
      <c r="EC265" s="43"/>
      <c r="ED265" s="43"/>
      <c r="EE265" s="43"/>
      <c r="EF265" s="43"/>
      <c r="EG265" s="43"/>
      <c r="EH265" s="43"/>
      <c r="EI265" s="43"/>
      <c r="EJ265" s="43"/>
      <c r="EK265" s="43"/>
      <c r="EL265" s="43"/>
      <c r="EM265" s="43"/>
      <c r="EN265" s="43"/>
      <c r="EO265" s="43"/>
      <c r="EP265" s="43"/>
      <c r="EQ265" s="43"/>
      <c r="ER265" s="43"/>
      <c r="ES265" s="43"/>
      <c r="ET265" s="43"/>
      <c r="EU265" s="43"/>
      <c r="EV265" s="43"/>
      <c r="EW265" s="43"/>
      <c r="EX265" s="43"/>
      <c r="EY265" s="43"/>
      <c r="EZ265" s="43"/>
      <c r="FA265" s="43"/>
      <c r="FB265" s="43"/>
      <c r="FC265" s="43"/>
      <c r="FD265" s="43"/>
      <c r="FE265" s="43"/>
      <c r="FF265" s="43"/>
      <c r="FG265" s="43"/>
      <c r="FH265" s="43"/>
      <c r="FI265" s="43"/>
      <c r="FJ265" s="43"/>
      <c r="FK265" s="43"/>
      <c r="FL265" s="43"/>
    </row>
    <row r="266" spans="2:16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  <c r="AA266" s="43"/>
      <c r="AB266" s="43"/>
      <c r="AC266" s="43"/>
      <c r="AD266" s="43"/>
      <c r="AE266" s="43"/>
      <c r="AF266" s="43"/>
      <c r="AG266" s="43"/>
      <c r="AH266" s="43"/>
      <c r="AI266" s="43"/>
      <c r="AJ266" s="43"/>
      <c r="AK266" s="43"/>
      <c r="AL266" s="43"/>
      <c r="AM266" s="43"/>
      <c r="AN266" s="43"/>
      <c r="AO266" s="43"/>
      <c r="AP266" s="43"/>
      <c r="AQ266" s="43"/>
      <c r="AR266" s="43"/>
      <c r="AS266" s="43"/>
      <c r="AT266" s="43"/>
      <c r="AU266" s="43"/>
      <c r="AV266" s="43"/>
      <c r="AW266" s="43"/>
      <c r="AX266" s="43"/>
      <c r="AY266" s="43"/>
      <c r="AZ266" s="43"/>
      <c r="BA266" s="43"/>
      <c r="BB266" s="43"/>
      <c r="BC266" s="43"/>
      <c r="BD266" s="43"/>
      <c r="BE266" s="43"/>
      <c r="BF266" s="43"/>
      <c r="BG266" s="43"/>
      <c r="BH266" s="43"/>
      <c r="BI266" s="43"/>
      <c r="BJ266" s="43"/>
      <c r="BK266" s="43"/>
      <c r="BL266" s="43"/>
      <c r="BM266" s="43"/>
      <c r="BN266" s="43"/>
      <c r="BO266" s="43"/>
      <c r="BP266" s="43"/>
      <c r="BQ266" s="43"/>
      <c r="BR266" s="43"/>
      <c r="BS266" s="43"/>
      <c r="BT266" s="43"/>
      <c r="BU266" s="43"/>
      <c r="BV266" s="43"/>
      <c r="BW266" s="43"/>
      <c r="BX266" s="43"/>
      <c r="BY266" s="43"/>
      <c r="BZ266" s="43"/>
      <c r="CA266" s="43"/>
      <c r="CB266" s="43"/>
      <c r="CC266" s="43"/>
      <c r="CD266" s="43"/>
      <c r="CE266" s="43"/>
      <c r="CF266" s="43"/>
      <c r="CG266" s="43"/>
      <c r="CH266" s="43"/>
      <c r="CI266" s="43"/>
      <c r="CJ266" s="43"/>
      <c r="CK266" s="43"/>
      <c r="CL266" s="43"/>
      <c r="CM266" s="43"/>
      <c r="CN266" s="43"/>
      <c r="CO266" s="43"/>
      <c r="CP266" s="43"/>
      <c r="CQ266" s="43"/>
      <c r="CR266" s="43"/>
      <c r="CS266" s="43"/>
      <c r="CT266" s="43"/>
      <c r="CU266" s="43"/>
      <c r="CV266" s="43"/>
      <c r="CW266" s="43"/>
      <c r="CX266" s="43"/>
      <c r="CY266" s="43"/>
      <c r="CZ266" s="43"/>
      <c r="DA266" s="43"/>
      <c r="DB266" s="43"/>
      <c r="DC266" s="43"/>
      <c r="DD266" s="43"/>
      <c r="DE266" s="43"/>
      <c r="DF266" s="43"/>
      <c r="DG266" s="43"/>
      <c r="DH266" s="43"/>
      <c r="DI266" s="43"/>
      <c r="DJ266" s="43"/>
      <c r="DK266" s="43"/>
      <c r="DL266" s="43"/>
      <c r="DM266" s="43"/>
      <c r="DN266" s="43"/>
      <c r="DO266" s="43"/>
      <c r="DP266" s="43"/>
      <c r="DQ266" s="43"/>
      <c r="DR266" s="43"/>
      <c r="DS266" s="43"/>
      <c r="DT266" s="43"/>
      <c r="DU266" s="43"/>
      <c r="DV266" s="43"/>
      <c r="DW266" s="43"/>
      <c r="DX266" s="43"/>
      <c r="DY266" s="43"/>
      <c r="DZ266" s="43"/>
      <c r="EA266" s="43"/>
      <c r="EB266" s="43"/>
      <c r="EC266" s="43"/>
      <c r="ED266" s="43"/>
      <c r="EE266" s="43"/>
      <c r="EF266" s="43"/>
      <c r="EG266" s="43"/>
      <c r="EH266" s="43"/>
      <c r="EI266" s="43"/>
      <c r="EJ266" s="43"/>
      <c r="EK266" s="43"/>
      <c r="EL266" s="43"/>
      <c r="EM266" s="43"/>
      <c r="EN266" s="43"/>
      <c r="EO266" s="43"/>
      <c r="EP266" s="43"/>
      <c r="EQ266" s="43"/>
      <c r="ER266" s="43"/>
      <c r="ES266" s="43"/>
      <c r="ET266" s="43"/>
      <c r="EU266" s="43"/>
      <c r="EV266" s="43"/>
      <c r="EW266" s="43"/>
      <c r="EX266" s="43"/>
      <c r="EY266" s="43"/>
      <c r="EZ266" s="43"/>
      <c r="FA266" s="43"/>
      <c r="FB266" s="43"/>
      <c r="FC266" s="43"/>
      <c r="FD266" s="43"/>
      <c r="FE266" s="43"/>
      <c r="FF266" s="43"/>
      <c r="FG266" s="43"/>
      <c r="FH266" s="43"/>
      <c r="FI266" s="43"/>
      <c r="FJ266" s="43"/>
      <c r="FK266" s="43"/>
      <c r="FL266" s="43"/>
    </row>
    <row r="267" spans="2:16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  <c r="AA267" s="43"/>
      <c r="AB267" s="43"/>
      <c r="AC267" s="43"/>
      <c r="AD267" s="43"/>
      <c r="AE267" s="43"/>
      <c r="AF267" s="43"/>
      <c r="AG267" s="43"/>
      <c r="AH267" s="43"/>
      <c r="AI267" s="43"/>
      <c r="AJ267" s="43"/>
      <c r="AK267" s="43"/>
      <c r="AL267" s="43"/>
      <c r="AM267" s="43"/>
      <c r="AN267" s="43"/>
      <c r="AO267" s="43"/>
      <c r="AP267" s="43"/>
      <c r="AQ267" s="43"/>
      <c r="AR267" s="43"/>
      <c r="AS267" s="43"/>
      <c r="AT267" s="43"/>
      <c r="AU267" s="43"/>
      <c r="AV267" s="43"/>
      <c r="AW267" s="43"/>
      <c r="AX267" s="43"/>
      <c r="AY267" s="43"/>
      <c r="AZ267" s="43"/>
      <c r="BA267" s="43"/>
      <c r="BB267" s="43"/>
      <c r="BC267" s="43"/>
      <c r="BD267" s="43"/>
      <c r="BE267" s="43"/>
      <c r="BF267" s="43"/>
      <c r="BG267" s="43"/>
      <c r="BH267" s="43"/>
      <c r="BI267" s="43"/>
      <c r="BJ267" s="43"/>
      <c r="BK267" s="43"/>
      <c r="BL267" s="43"/>
      <c r="BM267" s="43"/>
      <c r="BN267" s="43"/>
      <c r="BO267" s="43"/>
      <c r="BP267" s="43"/>
      <c r="BQ267" s="43"/>
      <c r="BR267" s="43"/>
      <c r="BS267" s="43"/>
      <c r="BT267" s="43"/>
      <c r="BU267" s="43"/>
      <c r="BV267" s="43"/>
      <c r="BW267" s="43"/>
      <c r="BX267" s="43"/>
      <c r="BY267" s="43"/>
      <c r="BZ267" s="43"/>
      <c r="CA267" s="43"/>
      <c r="CB267" s="43"/>
      <c r="CC267" s="43"/>
      <c r="CD267" s="43"/>
      <c r="CE267" s="43"/>
      <c r="CF267" s="43"/>
      <c r="CG267" s="43"/>
      <c r="CH267" s="43"/>
      <c r="CI267" s="43"/>
      <c r="CJ267" s="43"/>
      <c r="CK267" s="43"/>
      <c r="CL267" s="43"/>
      <c r="CM267" s="43"/>
      <c r="CN267" s="43"/>
      <c r="CO267" s="43"/>
      <c r="CP267" s="43"/>
      <c r="CQ267" s="43"/>
      <c r="CR267" s="43"/>
      <c r="CS267" s="43"/>
      <c r="CT267" s="43"/>
      <c r="CU267" s="43"/>
      <c r="CV267" s="43"/>
      <c r="CW267" s="43"/>
      <c r="CX267" s="43"/>
      <c r="CY267" s="43"/>
      <c r="CZ267" s="43"/>
      <c r="DA267" s="43"/>
      <c r="DB267" s="43"/>
      <c r="DC267" s="43"/>
      <c r="DD267" s="43"/>
      <c r="DE267" s="43"/>
      <c r="DF267" s="43"/>
      <c r="DG267" s="43"/>
      <c r="DH267" s="43"/>
      <c r="DI267" s="43"/>
      <c r="DJ267" s="43"/>
      <c r="DK267" s="43"/>
      <c r="DL267" s="43"/>
      <c r="DM267" s="43"/>
      <c r="DN267" s="43"/>
      <c r="DO267" s="43"/>
      <c r="DP267" s="43"/>
      <c r="DQ267" s="43"/>
      <c r="DR267" s="43"/>
      <c r="DS267" s="43"/>
      <c r="DT267" s="43"/>
      <c r="DU267" s="43"/>
      <c r="DV267" s="43"/>
      <c r="DW267" s="43"/>
      <c r="DX267" s="43"/>
      <c r="DY267" s="43"/>
      <c r="DZ267" s="43"/>
      <c r="EA267" s="43"/>
      <c r="EB267" s="43"/>
      <c r="EC267" s="43"/>
      <c r="ED267" s="43"/>
      <c r="EE267" s="43"/>
      <c r="EF267" s="43"/>
      <c r="EG267" s="43"/>
      <c r="EH267" s="43"/>
      <c r="EI267" s="43"/>
      <c r="EJ267" s="43"/>
      <c r="EK267" s="43"/>
      <c r="EL267" s="43"/>
      <c r="EM267" s="43"/>
      <c r="EN267" s="43"/>
      <c r="EO267" s="43"/>
      <c r="EP267" s="43"/>
      <c r="EQ267" s="43"/>
      <c r="ER267" s="43"/>
      <c r="ES267" s="43"/>
      <c r="ET267" s="43"/>
      <c r="EU267" s="43"/>
      <c r="EV267" s="43"/>
      <c r="EW267" s="43"/>
      <c r="EX267" s="43"/>
      <c r="EY267" s="43"/>
      <c r="EZ267" s="43"/>
      <c r="FA267" s="43"/>
      <c r="FB267" s="43"/>
      <c r="FC267" s="43"/>
      <c r="FD267" s="43"/>
      <c r="FE267" s="43"/>
      <c r="FF267" s="43"/>
      <c r="FG267" s="43"/>
      <c r="FH267" s="43"/>
      <c r="FI267" s="43"/>
      <c r="FJ267" s="43"/>
      <c r="FK267" s="43"/>
      <c r="FL267" s="43"/>
    </row>
    <row r="268" spans="2:16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  <c r="AA268" s="43"/>
      <c r="AB268" s="43"/>
      <c r="AC268" s="43"/>
      <c r="AD268" s="43"/>
      <c r="AE268" s="43"/>
      <c r="AF268" s="43"/>
      <c r="AG268" s="43"/>
      <c r="AH268" s="43"/>
      <c r="AI268" s="43"/>
      <c r="AJ268" s="43"/>
      <c r="AK268" s="43"/>
      <c r="AL268" s="43"/>
      <c r="AM268" s="43"/>
      <c r="AN268" s="43"/>
      <c r="AO268" s="43"/>
      <c r="AP268" s="43"/>
      <c r="AQ268" s="43"/>
      <c r="AR268" s="43"/>
      <c r="AS268" s="43"/>
      <c r="AT268" s="43"/>
      <c r="AU268" s="43"/>
      <c r="AV268" s="43"/>
      <c r="AW268" s="43"/>
      <c r="AX268" s="43"/>
      <c r="AY268" s="43"/>
      <c r="AZ268" s="43"/>
      <c r="BA268" s="43"/>
      <c r="BB268" s="43"/>
      <c r="BC268" s="43"/>
      <c r="BD268" s="43"/>
      <c r="BE268" s="43"/>
      <c r="BF268" s="43"/>
      <c r="BG268" s="43"/>
      <c r="BH268" s="43"/>
      <c r="BI268" s="43"/>
      <c r="BJ268" s="43"/>
      <c r="BK268" s="43"/>
      <c r="BL268" s="43"/>
      <c r="BM268" s="43"/>
      <c r="BN268" s="43"/>
      <c r="BO268" s="43"/>
      <c r="BP268" s="43"/>
      <c r="BQ268" s="43"/>
      <c r="BR268" s="43"/>
      <c r="BS268" s="43"/>
      <c r="BT268" s="43"/>
      <c r="BU268" s="43"/>
      <c r="BV268" s="43"/>
      <c r="BW268" s="43"/>
      <c r="BX268" s="43"/>
      <c r="BY268" s="43"/>
      <c r="BZ268" s="43"/>
      <c r="CA268" s="43"/>
      <c r="CB268" s="43"/>
      <c r="CC268" s="43"/>
      <c r="CD268" s="43"/>
      <c r="CE268" s="43"/>
      <c r="CF268" s="43"/>
      <c r="CG268" s="43"/>
      <c r="CH268" s="43"/>
      <c r="CI268" s="43"/>
      <c r="CJ268" s="43"/>
      <c r="CK268" s="43"/>
      <c r="CL268" s="43"/>
      <c r="CM268" s="43"/>
      <c r="CN268" s="43"/>
      <c r="CO268" s="43"/>
      <c r="CP268" s="43"/>
      <c r="CQ268" s="43"/>
      <c r="CR268" s="43"/>
      <c r="CS268" s="43"/>
      <c r="CT268" s="43"/>
      <c r="CU268" s="43"/>
      <c r="CV268" s="43"/>
      <c r="CW268" s="43"/>
      <c r="CX268" s="43"/>
      <c r="CY268" s="43"/>
      <c r="CZ268" s="43"/>
      <c r="DA268" s="43"/>
      <c r="DB268" s="43"/>
      <c r="DC268" s="43"/>
      <c r="DD268" s="43"/>
      <c r="DE268" s="43"/>
      <c r="DF268" s="43"/>
      <c r="DG268" s="43"/>
      <c r="DH268" s="43"/>
      <c r="DI268" s="43"/>
      <c r="DJ268" s="43"/>
      <c r="DK268" s="43"/>
      <c r="DL268" s="43"/>
      <c r="DM268" s="43"/>
      <c r="DN268" s="43"/>
      <c r="DO268" s="43"/>
      <c r="DP268" s="43"/>
      <c r="DQ268" s="43"/>
      <c r="DR268" s="43"/>
      <c r="DS268" s="43"/>
      <c r="DT268" s="43"/>
      <c r="DU268" s="43"/>
      <c r="DV268" s="43"/>
      <c r="DW268" s="43"/>
      <c r="DX268" s="43"/>
      <c r="DY268" s="43"/>
      <c r="DZ268" s="43"/>
      <c r="EA268" s="43"/>
      <c r="EB268" s="43"/>
      <c r="EC268" s="43"/>
      <c r="ED268" s="43"/>
      <c r="EE268" s="43"/>
      <c r="EF268" s="43"/>
      <c r="EG268" s="43"/>
      <c r="EH268" s="43"/>
      <c r="EI268" s="43"/>
      <c r="EJ268" s="43"/>
      <c r="EK268" s="43"/>
      <c r="EL268" s="43"/>
      <c r="EM268" s="43"/>
      <c r="EN268" s="43"/>
      <c r="EO268" s="43"/>
      <c r="EP268" s="43"/>
      <c r="EQ268" s="43"/>
      <c r="ER268" s="43"/>
      <c r="ES268" s="43"/>
      <c r="ET268" s="43"/>
      <c r="EU268" s="43"/>
      <c r="EV268" s="43"/>
      <c r="EW268" s="43"/>
      <c r="EX268" s="43"/>
      <c r="EY268" s="43"/>
      <c r="EZ268" s="43"/>
      <c r="FA268" s="43"/>
      <c r="FB268" s="43"/>
      <c r="FC268" s="43"/>
      <c r="FD268" s="43"/>
      <c r="FE268" s="43"/>
      <c r="FF268" s="43"/>
      <c r="FG268" s="43"/>
      <c r="FH268" s="43"/>
      <c r="FI268" s="43"/>
      <c r="FJ268" s="43"/>
      <c r="FK268" s="43"/>
      <c r="FL268" s="43"/>
    </row>
    <row r="269" spans="2:16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  <c r="AA269" s="43"/>
      <c r="AB269" s="43"/>
      <c r="AC269" s="43"/>
      <c r="AD269" s="43"/>
      <c r="AE269" s="43"/>
      <c r="AF269" s="43"/>
      <c r="AG269" s="43"/>
      <c r="AH269" s="43"/>
      <c r="AI269" s="43"/>
      <c r="AJ269" s="43"/>
      <c r="AK269" s="43"/>
      <c r="AL269" s="43"/>
      <c r="AM269" s="43"/>
      <c r="AN269" s="43"/>
      <c r="AO269" s="43"/>
      <c r="AP269" s="43"/>
      <c r="AQ269" s="43"/>
      <c r="AR269" s="43"/>
      <c r="AS269" s="43"/>
      <c r="AT269" s="43"/>
      <c r="AU269" s="43"/>
      <c r="AV269" s="43"/>
      <c r="AW269" s="43"/>
      <c r="AX269" s="43"/>
      <c r="AY269" s="43"/>
      <c r="AZ269" s="43"/>
      <c r="BA269" s="43"/>
      <c r="BB269" s="43"/>
      <c r="BC269" s="43"/>
      <c r="BD269" s="43"/>
      <c r="BE269" s="43"/>
      <c r="BF269" s="43"/>
      <c r="BG269" s="43"/>
      <c r="BH269" s="43"/>
      <c r="BI269" s="43"/>
      <c r="BJ269" s="43"/>
      <c r="BK269" s="43"/>
      <c r="BL269" s="43"/>
      <c r="BM269" s="43"/>
      <c r="BN269" s="43"/>
      <c r="BO269" s="43"/>
      <c r="BP269" s="43"/>
      <c r="BQ269" s="43"/>
      <c r="BR269" s="43"/>
      <c r="BS269" s="43"/>
      <c r="BT269" s="43"/>
      <c r="BU269" s="43"/>
      <c r="BV269" s="43"/>
      <c r="BW269" s="43"/>
      <c r="BX269" s="43"/>
      <c r="BY269" s="43"/>
      <c r="BZ269" s="43"/>
      <c r="CA269" s="43"/>
      <c r="CB269" s="43"/>
      <c r="CC269" s="43"/>
      <c r="CD269" s="43"/>
      <c r="CE269" s="43"/>
      <c r="CF269" s="43"/>
      <c r="CG269" s="43"/>
      <c r="CH269" s="43"/>
      <c r="CI269" s="43"/>
      <c r="CJ269" s="43"/>
      <c r="CK269" s="43"/>
      <c r="CL269" s="43"/>
      <c r="CM269" s="43"/>
      <c r="CN269" s="43"/>
      <c r="CO269" s="43"/>
      <c r="CP269" s="43"/>
      <c r="CQ269" s="43"/>
      <c r="CR269" s="43"/>
      <c r="CS269" s="43"/>
      <c r="CT269" s="43"/>
      <c r="CU269" s="43"/>
      <c r="CV269" s="43"/>
      <c r="CW269" s="43"/>
      <c r="CX269" s="43"/>
      <c r="CY269" s="43"/>
      <c r="CZ269" s="43"/>
      <c r="DA269" s="43"/>
      <c r="DB269" s="43"/>
      <c r="DC269" s="43"/>
      <c r="DD269" s="43"/>
      <c r="DE269" s="43"/>
      <c r="DF269" s="43"/>
      <c r="DG269" s="43"/>
      <c r="DH269" s="43"/>
      <c r="DI269" s="43"/>
      <c r="DJ269" s="43"/>
      <c r="DK269" s="43"/>
      <c r="DL269" s="43"/>
      <c r="DM269" s="43"/>
      <c r="DN269" s="43"/>
      <c r="DO269" s="43"/>
      <c r="DP269" s="43"/>
      <c r="DQ269" s="43"/>
      <c r="DR269" s="43"/>
      <c r="DS269" s="43"/>
      <c r="DT269" s="43"/>
      <c r="DU269" s="43"/>
      <c r="DV269" s="43"/>
      <c r="DW269" s="43"/>
      <c r="DX269" s="43"/>
      <c r="DY269" s="43"/>
      <c r="DZ269" s="43"/>
      <c r="EA269" s="43"/>
      <c r="EB269" s="43"/>
      <c r="EC269" s="43"/>
      <c r="ED269" s="43"/>
      <c r="EE269" s="43"/>
      <c r="EF269" s="43"/>
      <c r="EG269" s="43"/>
      <c r="EH269" s="43"/>
      <c r="EI269" s="43"/>
      <c r="EJ269" s="43"/>
      <c r="EK269" s="43"/>
      <c r="EL269" s="43"/>
      <c r="EM269" s="43"/>
      <c r="EN269" s="43"/>
      <c r="EO269" s="43"/>
      <c r="EP269" s="43"/>
      <c r="EQ269" s="43"/>
      <c r="ER269" s="43"/>
      <c r="ES269" s="43"/>
      <c r="ET269" s="43"/>
      <c r="EU269" s="43"/>
      <c r="EV269" s="43"/>
      <c r="EW269" s="43"/>
      <c r="EX269" s="43"/>
      <c r="EY269" s="43"/>
      <c r="EZ269" s="43"/>
      <c r="FA269" s="43"/>
      <c r="FB269" s="43"/>
      <c r="FC269" s="43"/>
      <c r="FD269" s="43"/>
      <c r="FE269" s="43"/>
      <c r="FF269" s="43"/>
      <c r="FG269" s="43"/>
      <c r="FH269" s="43"/>
      <c r="FI269" s="43"/>
      <c r="FJ269" s="43"/>
      <c r="FK269" s="43"/>
      <c r="FL269" s="43"/>
    </row>
    <row r="270" spans="2:16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  <c r="AA270" s="43"/>
      <c r="AB270" s="43"/>
      <c r="AC270" s="43"/>
      <c r="AD270" s="43"/>
      <c r="AE270" s="43"/>
      <c r="AF270" s="43"/>
      <c r="AG270" s="43"/>
      <c r="AH270" s="43"/>
      <c r="AI270" s="43"/>
      <c r="AJ270" s="43"/>
      <c r="AK270" s="43"/>
      <c r="AL270" s="43"/>
      <c r="AM270" s="43"/>
      <c r="AN270" s="43"/>
      <c r="AO270" s="43"/>
      <c r="AP270" s="43"/>
      <c r="AQ270" s="43"/>
      <c r="AR270" s="43"/>
      <c r="AS270" s="43"/>
      <c r="AT270" s="43"/>
      <c r="AU270" s="43"/>
      <c r="AV270" s="43"/>
      <c r="AW270" s="43"/>
      <c r="AX270" s="43"/>
      <c r="AY270" s="43"/>
      <c r="AZ270" s="43"/>
      <c r="BA270" s="43"/>
      <c r="BB270" s="43"/>
      <c r="BC270" s="43"/>
      <c r="BD270" s="43"/>
      <c r="BE270" s="43"/>
      <c r="BF270" s="43"/>
      <c r="BG270" s="43"/>
      <c r="BH270" s="43"/>
      <c r="BI270" s="43"/>
      <c r="BJ270" s="43"/>
      <c r="BK270" s="43"/>
      <c r="BL270" s="43"/>
      <c r="BM270" s="43"/>
      <c r="BN270" s="43"/>
      <c r="BO270" s="43"/>
      <c r="BP270" s="43"/>
      <c r="BQ270" s="43"/>
      <c r="BR270" s="43"/>
      <c r="BS270" s="43"/>
      <c r="BT270" s="43"/>
      <c r="BU270" s="43"/>
      <c r="BV270" s="43"/>
      <c r="BW270" s="43"/>
      <c r="BX270" s="43"/>
      <c r="BY270" s="43"/>
      <c r="BZ270" s="43"/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3"/>
      <c r="CS270" s="43"/>
      <c r="CT270" s="43"/>
      <c r="CU270" s="43"/>
      <c r="CV270" s="43"/>
      <c r="CW270" s="43"/>
      <c r="CX270" s="43"/>
      <c r="CY270" s="43"/>
      <c r="CZ270" s="43"/>
      <c r="DA270" s="43"/>
      <c r="DB270" s="43"/>
      <c r="DC270" s="43"/>
      <c r="DD270" s="43"/>
      <c r="DE270" s="43"/>
      <c r="DF270" s="43"/>
      <c r="DG270" s="43"/>
      <c r="DH270" s="43"/>
      <c r="DI270" s="43"/>
      <c r="DJ270" s="43"/>
      <c r="DK270" s="43"/>
      <c r="DL270" s="43"/>
      <c r="DM270" s="43"/>
      <c r="DN270" s="43"/>
      <c r="DO270" s="43"/>
      <c r="DP270" s="43"/>
      <c r="DQ270" s="43"/>
      <c r="DR270" s="43"/>
      <c r="DS270" s="43"/>
      <c r="DT270" s="43"/>
      <c r="DU270" s="43"/>
      <c r="DV270" s="43"/>
      <c r="DW270" s="43"/>
      <c r="DX270" s="43"/>
      <c r="DY270" s="43"/>
      <c r="DZ270" s="43"/>
      <c r="EA270" s="43"/>
      <c r="EB270" s="43"/>
      <c r="EC270" s="43"/>
      <c r="ED270" s="43"/>
      <c r="EE270" s="43"/>
      <c r="EF270" s="43"/>
      <c r="EG270" s="43"/>
      <c r="EH270" s="43"/>
      <c r="EI270" s="43"/>
      <c r="EJ270" s="43"/>
      <c r="EK270" s="43"/>
      <c r="EL270" s="43"/>
      <c r="EM270" s="43"/>
      <c r="EN270" s="43"/>
      <c r="EO270" s="43"/>
      <c r="EP270" s="43"/>
      <c r="EQ270" s="43"/>
      <c r="ER270" s="43"/>
      <c r="ES270" s="43"/>
      <c r="ET270" s="43"/>
      <c r="EU270" s="43"/>
      <c r="EV270" s="43"/>
      <c r="EW270" s="43"/>
      <c r="EX270" s="43"/>
      <c r="EY270" s="43"/>
      <c r="EZ270" s="43"/>
      <c r="FA270" s="43"/>
      <c r="FB270" s="43"/>
      <c r="FC270" s="43"/>
      <c r="FD270" s="43"/>
      <c r="FE270" s="43"/>
      <c r="FF270" s="43"/>
      <c r="FG270" s="43"/>
      <c r="FH270" s="43"/>
      <c r="FI270" s="43"/>
      <c r="FJ270" s="43"/>
      <c r="FK270" s="43"/>
      <c r="FL270" s="43"/>
    </row>
    <row r="271" spans="2:16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  <c r="AA271" s="43"/>
      <c r="AB271" s="43"/>
      <c r="AC271" s="43"/>
      <c r="AD271" s="43"/>
      <c r="AE271" s="43"/>
      <c r="AF271" s="43"/>
      <c r="AG271" s="43"/>
      <c r="AH271" s="43"/>
      <c r="AI271" s="43"/>
      <c r="AJ271" s="43"/>
      <c r="AK271" s="43"/>
      <c r="AL271" s="43"/>
      <c r="AM271" s="43"/>
      <c r="AN271" s="43"/>
      <c r="AO271" s="43"/>
      <c r="AP271" s="43"/>
      <c r="AQ271" s="43"/>
      <c r="AR271" s="43"/>
      <c r="AS271" s="43"/>
      <c r="AT271" s="43"/>
      <c r="AU271" s="43"/>
      <c r="AV271" s="43"/>
      <c r="AW271" s="43"/>
      <c r="AX271" s="43"/>
      <c r="AY271" s="43"/>
      <c r="AZ271" s="43"/>
      <c r="BA271" s="43"/>
      <c r="BB271" s="43"/>
      <c r="BC271" s="43"/>
      <c r="BD271" s="43"/>
      <c r="BE271" s="43"/>
      <c r="BF271" s="43"/>
      <c r="BG271" s="43"/>
      <c r="BH271" s="43"/>
      <c r="BI271" s="43"/>
      <c r="BJ271" s="43"/>
      <c r="BK271" s="43"/>
      <c r="BL271" s="43"/>
      <c r="BM271" s="43"/>
      <c r="BN271" s="43"/>
      <c r="BO271" s="43"/>
      <c r="BP271" s="43"/>
      <c r="BQ271" s="43"/>
      <c r="BR271" s="43"/>
      <c r="BS271" s="43"/>
      <c r="BT271" s="43"/>
      <c r="BU271" s="43"/>
      <c r="BV271" s="43"/>
      <c r="BW271" s="43"/>
      <c r="BX271" s="43"/>
      <c r="BY271" s="43"/>
      <c r="BZ271" s="43"/>
      <c r="CA271" s="43"/>
      <c r="CB271" s="43"/>
      <c r="CC271" s="43"/>
      <c r="CD271" s="43"/>
      <c r="CE271" s="43"/>
      <c r="CF271" s="43"/>
      <c r="CG271" s="43"/>
      <c r="CH271" s="43"/>
      <c r="CI271" s="43"/>
      <c r="CJ271" s="43"/>
      <c r="CK271" s="43"/>
      <c r="CL271" s="43"/>
      <c r="CM271" s="43"/>
      <c r="CN271" s="43"/>
      <c r="CO271" s="43"/>
      <c r="CP271" s="43"/>
      <c r="CQ271" s="43"/>
      <c r="CR271" s="43"/>
      <c r="CS271" s="43"/>
      <c r="CT271" s="43"/>
      <c r="CU271" s="43"/>
      <c r="CV271" s="43"/>
      <c r="CW271" s="43"/>
      <c r="CX271" s="43"/>
      <c r="CY271" s="43"/>
      <c r="CZ271" s="43"/>
      <c r="DA271" s="43"/>
      <c r="DB271" s="43"/>
      <c r="DC271" s="43"/>
      <c r="DD271" s="43"/>
      <c r="DE271" s="43"/>
      <c r="DF271" s="43"/>
      <c r="DG271" s="43"/>
      <c r="DH271" s="43"/>
      <c r="DI271" s="43"/>
      <c r="DJ271" s="43"/>
      <c r="DK271" s="43"/>
      <c r="DL271" s="43"/>
      <c r="DM271" s="43"/>
      <c r="DN271" s="43"/>
      <c r="DO271" s="43"/>
      <c r="DP271" s="43"/>
      <c r="DQ271" s="43"/>
      <c r="DR271" s="43"/>
      <c r="DS271" s="43"/>
      <c r="DT271" s="43"/>
      <c r="DU271" s="43"/>
      <c r="DV271" s="43"/>
      <c r="DW271" s="43"/>
      <c r="DX271" s="43"/>
      <c r="DY271" s="43"/>
      <c r="DZ271" s="43"/>
      <c r="EA271" s="43"/>
      <c r="EB271" s="43"/>
      <c r="EC271" s="43"/>
      <c r="ED271" s="43"/>
      <c r="EE271" s="43"/>
      <c r="EF271" s="43"/>
      <c r="EG271" s="43"/>
      <c r="EH271" s="43"/>
      <c r="EI271" s="43"/>
      <c r="EJ271" s="43"/>
      <c r="EK271" s="43"/>
      <c r="EL271" s="43"/>
      <c r="EM271" s="43"/>
      <c r="EN271" s="43"/>
      <c r="EO271" s="43"/>
      <c r="EP271" s="43"/>
      <c r="EQ271" s="43"/>
      <c r="ER271" s="43"/>
      <c r="ES271" s="43"/>
      <c r="ET271" s="43"/>
      <c r="EU271" s="43"/>
      <c r="EV271" s="43"/>
      <c r="EW271" s="43"/>
      <c r="EX271" s="43"/>
      <c r="EY271" s="43"/>
      <c r="EZ271" s="43"/>
      <c r="FA271" s="43"/>
      <c r="FB271" s="43"/>
      <c r="FC271" s="43"/>
      <c r="FD271" s="43"/>
      <c r="FE271" s="43"/>
      <c r="FF271" s="43"/>
      <c r="FG271" s="43"/>
      <c r="FH271" s="43"/>
      <c r="FI271" s="43"/>
      <c r="FJ271" s="43"/>
      <c r="FK271" s="43"/>
      <c r="FL271" s="43"/>
    </row>
    <row r="272" spans="2:16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  <c r="AA272" s="43"/>
      <c r="AB272" s="43"/>
      <c r="AC272" s="43"/>
      <c r="AD272" s="43"/>
      <c r="AE272" s="43"/>
      <c r="AF272" s="43"/>
      <c r="AG272" s="43"/>
      <c r="AH272" s="43"/>
      <c r="AI272" s="43"/>
      <c r="AJ272" s="43"/>
      <c r="AK272" s="43"/>
      <c r="AL272" s="43"/>
      <c r="AM272" s="43"/>
      <c r="AN272" s="43"/>
      <c r="AO272" s="43"/>
      <c r="AP272" s="43"/>
      <c r="AQ272" s="43"/>
      <c r="AR272" s="43"/>
      <c r="AS272" s="43"/>
      <c r="AT272" s="43"/>
      <c r="AU272" s="43"/>
      <c r="AV272" s="43"/>
      <c r="AW272" s="43"/>
      <c r="AX272" s="43"/>
      <c r="AY272" s="43"/>
      <c r="AZ272" s="43"/>
      <c r="BA272" s="43"/>
      <c r="BB272" s="43"/>
      <c r="BC272" s="43"/>
      <c r="BD272" s="43"/>
      <c r="BE272" s="43"/>
      <c r="BF272" s="43"/>
      <c r="BG272" s="43"/>
      <c r="BH272" s="43"/>
      <c r="BI272" s="43"/>
      <c r="BJ272" s="43"/>
      <c r="BK272" s="43"/>
      <c r="BL272" s="43"/>
      <c r="BM272" s="43"/>
      <c r="BN272" s="43"/>
      <c r="BO272" s="43"/>
      <c r="BP272" s="43"/>
      <c r="BQ272" s="43"/>
      <c r="BR272" s="43"/>
      <c r="BS272" s="43"/>
      <c r="BT272" s="43"/>
      <c r="BU272" s="43"/>
      <c r="BV272" s="43"/>
      <c r="BW272" s="43"/>
      <c r="BX272" s="43"/>
      <c r="BY272" s="43"/>
      <c r="BZ272" s="43"/>
      <c r="CA272" s="43"/>
      <c r="CB272" s="43"/>
      <c r="CC272" s="43"/>
      <c r="CD272" s="43"/>
      <c r="CE272" s="43"/>
      <c r="CF272" s="43"/>
      <c r="CG272" s="43"/>
      <c r="CH272" s="43"/>
      <c r="CI272" s="43"/>
      <c r="CJ272" s="43"/>
      <c r="CK272" s="43"/>
      <c r="CL272" s="43"/>
      <c r="CM272" s="43"/>
      <c r="CN272" s="43"/>
      <c r="CO272" s="43"/>
      <c r="CP272" s="43"/>
      <c r="CQ272" s="43"/>
      <c r="CR272" s="43"/>
      <c r="CS272" s="43"/>
      <c r="CT272" s="43"/>
      <c r="CU272" s="43"/>
      <c r="CV272" s="43"/>
      <c r="CW272" s="43"/>
      <c r="CX272" s="43"/>
      <c r="CY272" s="43"/>
      <c r="CZ272" s="43"/>
      <c r="DA272" s="43"/>
      <c r="DB272" s="43"/>
      <c r="DC272" s="43"/>
      <c r="DD272" s="43"/>
      <c r="DE272" s="43"/>
      <c r="DF272" s="43"/>
      <c r="DG272" s="43"/>
      <c r="DH272" s="43"/>
      <c r="DI272" s="43"/>
      <c r="DJ272" s="43"/>
      <c r="DK272" s="43"/>
      <c r="DL272" s="43"/>
      <c r="DM272" s="43"/>
      <c r="DN272" s="43"/>
      <c r="DO272" s="43"/>
      <c r="DP272" s="43"/>
      <c r="DQ272" s="43"/>
      <c r="DR272" s="43"/>
      <c r="DS272" s="43"/>
      <c r="DT272" s="43"/>
      <c r="DU272" s="43"/>
      <c r="DV272" s="43"/>
      <c r="DW272" s="43"/>
      <c r="DX272" s="43"/>
      <c r="DY272" s="43"/>
      <c r="DZ272" s="43"/>
      <c r="EA272" s="43"/>
      <c r="EB272" s="43"/>
      <c r="EC272" s="43"/>
      <c r="ED272" s="43"/>
      <c r="EE272" s="43"/>
      <c r="EF272" s="43"/>
      <c r="EG272" s="43"/>
      <c r="EH272" s="43"/>
      <c r="EI272" s="43"/>
      <c r="EJ272" s="43"/>
      <c r="EK272" s="43"/>
      <c r="EL272" s="43"/>
      <c r="EM272" s="43"/>
      <c r="EN272" s="43"/>
      <c r="EO272" s="43"/>
      <c r="EP272" s="43"/>
      <c r="EQ272" s="43"/>
      <c r="ER272" s="43"/>
      <c r="ES272" s="43"/>
      <c r="ET272" s="43"/>
      <c r="EU272" s="43"/>
      <c r="EV272" s="43"/>
      <c r="EW272" s="43"/>
      <c r="EX272" s="43"/>
      <c r="EY272" s="43"/>
      <c r="EZ272" s="43"/>
      <c r="FA272" s="43"/>
      <c r="FB272" s="43"/>
      <c r="FC272" s="43"/>
      <c r="FD272" s="43"/>
      <c r="FE272" s="43"/>
      <c r="FF272" s="43"/>
      <c r="FG272" s="43"/>
      <c r="FH272" s="43"/>
      <c r="FI272" s="43"/>
      <c r="FJ272" s="43"/>
      <c r="FK272" s="43"/>
      <c r="FL272" s="43"/>
    </row>
    <row r="273" spans="2:16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  <c r="AA273" s="43"/>
      <c r="AB273" s="43"/>
      <c r="AC273" s="43"/>
      <c r="AD273" s="43"/>
      <c r="AE273" s="43"/>
      <c r="AF273" s="43"/>
      <c r="AG273" s="43"/>
      <c r="AH273" s="43"/>
      <c r="AI273" s="43"/>
      <c r="AJ273" s="43"/>
      <c r="AK273" s="43"/>
      <c r="AL273" s="43"/>
      <c r="AM273" s="43"/>
      <c r="AN273" s="43"/>
      <c r="AO273" s="43"/>
      <c r="AP273" s="43"/>
      <c r="AQ273" s="43"/>
      <c r="AR273" s="43"/>
      <c r="AS273" s="43"/>
      <c r="AT273" s="43"/>
      <c r="AU273" s="43"/>
      <c r="AV273" s="43"/>
      <c r="AW273" s="43"/>
      <c r="AX273" s="43"/>
      <c r="AY273" s="43"/>
      <c r="AZ273" s="43"/>
      <c r="BA273" s="43"/>
      <c r="BB273" s="43"/>
      <c r="BC273" s="43"/>
      <c r="BD273" s="43"/>
      <c r="BE273" s="43"/>
      <c r="BF273" s="43"/>
      <c r="BG273" s="43"/>
      <c r="BH273" s="43"/>
      <c r="BI273" s="43"/>
      <c r="BJ273" s="43"/>
      <c r="BK273" s="43"/>
      <c r="BL273" s="43"/>
      <c r="BM273" s="43"/>
      <c r="BN273" s="43"/>
      <c r="BO273" s="43"/>
      <c r="BP273" s="43"/>
      <c r="BQ273" s="43"/>
      <c r="BR273" s="43"/>
      <c r="BS273" s="43"/>
      <c r="BT273" s="43"/>
      <c r="BU273" s="43"/>
      <c r="BV273" s="43"/>
      <c r="BW273" s="43"/>
      <c r="BX273" s="43"/>
      <c r="BY273" s="43"/>
      <c r="BZ273" s="43"/>
      <c r="CA273" s="43"/>
      <c r="CB273" s="43"/>
      <c r="CC273" s="43"/>
      <c r="CD273" s="43"/>
      <c r="CE273" s="43"/>
      <c r="CF273" s="43"/>
      <c r="CG273" s="43"/>
      <c r="CH273" s="43"/>
      <c r="CI273" s="43"/>
      <c r="CJ273" s="43"/>
      <c r="CK273" s="43"/>
      <c r="CL273" s="43"/>
      <c r="CM273" s="43"/>
      <c r="CN273" s="43"/>
      <c r="CO273" s="43"/>
      <c r="CP273" s="43"/>
      <c r="CQ273" s="43"/>
      <c r="CR273" s="43"/>
      <c r="CS273" s="43"/>
      <c r="CT273" s="43"/>
      <c r="CU273" s="43"/>
      <c r="CV273" s="43"/>
      <c r="CW273" s="43"/>
      <c r="CX273" s="43"/>
      <c r="CY273" s="43"/>
      <c r="CZ273" s="43"/>
      <c r="DA273" s="43"/>
      <c r="DB273" s="43"/>
      <c r="DC273" s="43"/>
      <c r="DD273" s="43"/>
      <c r="DE273" s="43"/>
      <c r="DF273" s="43"/>
      <c r="DG273" s="43"/>
      <c r="DH273" s="43"/>
      <c r="DI273" s="43"/>
      <c r="DJ273" s="43"/>
      <c r="DK273" s="43"/>
      <c r="DL273" s="43"/>
      <c r="DM273" s="43"/>
      <c r="DN273" s="43"/>
      <c r="DO273" s="43"/>
      <c r="DP273" s="43"/>
      <c r="DQ273" s="43"/>
      <c r="DR273" s="43"/>
      <c r="DS273" s="43"/>
      <c r="DT273" s="43"/>
      <c r="DU273" s="43"/>
      <c r="DV273" s="43"/>
      <c r="DW273" s="43"/>
      <c r="DX273" s="43"/>
      <c r="DY273" s="43"/>
      <c r="DZ273" s="43"/>
      <c r="EA273" s="43"/>
      <c r="EB273" s="43"/>
      <c r="EC273" s="43"/>
      <c r="ED273" s="43"/>
      <c r="EE273" s="43"/>
      <c r="EF273" s="43"/>
      <c r="EG273" s="43"/>
      <c r="EH273" s="43"/>
      <c r="EI273" s="43"/>
      <c r="EJ273" s="43"/>
      <c r="EK273" s="43"/>
      <c r="EL273" s="43"/>
      <c r="EM273" s="43"/>
      <c r="EN273" s="43"/>
      <c r="EO273" s="43"/>
      <c r="EP273" s="43"/>
      <c r="EQ273" s="43"/>
      <c r="ER273" s="43"/>
      <c r="ES273" s="43"/>
      <c r="ET273" s="43"/>
      <c r="EU273" s="43"/>
      <c r="EV273" s="43"/>
      <c r="EW273" s="43"/>
      <c r="EX273" s="43"/>
      <c r="EY273" s="43"/>
      <c r="EZ273" s="43"/>
      <c r="FA273" s="43"/>
      <c r="FB273" s="43"/>
      <c r="FC273" s="43"/>
      <c r="FD273" s="43"/>
      <c r="FE273" s="43"/>
      <c r="FF273" s="43"/>
      <c r="FG273" s="43"/>
      <c r="FH273" s="43"/>
      <c r="FI273" s="43"/>
      <c r="FJ273" s="43"/>
      <c r="FK273" s="43"/>
      <c r="FL273" s="43"/>
    </row>
    <row r="274" spans="2:16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  <c r="AA274" s="43"/>
      <c r="AB274" s="43"/>
      <c r="AC274" s="43"/>
      <c r="AD274" s="43"/>
      <c r="AE274" s="43"/>
      <c r="AF274" s="43"/>
      <c r="AG274" s="43"/>
      <c r="AH274" s="43"/>
      <c r="AI274" s="43"/>
      <c r="AJ274" s="43"/>
      <c r="AK274" s="43"/>
      <c r="AL274" s="43"/>
      <c r="AM274" s="43"/>
      <c r="AN274" s="43"/>
      <c r="AO274" s="43"/>
      <c r="AP274" s="43"/>
      <c r="AQ274" s="43"/>
      <c r="AR274" s="43"/>
      <c r="AS274" s="43"/>
      <c r="AT274" s="43"/>
      <c r="AU274" s="43"/>
      <c r="AV274" s="43"/>
      <c r="AW274" s="43"/>
      <c r="AX274" s="43"/>
      <c r="AY274" s="43"/>
      <c r="AZ274" s="43"/>
      <c r="BA274" s="43"/>
      <c r="BB274" s="43"/>
      <c r="BC274" s="43"/>
      <c r="BD274" s="43"/>
      <c r="BE274" s="43"/>
      <c r="BF274" s="43"/>
      <c r="BG274" s="43"/>
      <c r="BH274" s="43"/>
      <c r="BI274" s="43"/>
      <c r="BJ274" s="43"/>
      <c r="BK274" s="43"/>
      <c r="BL274" s="43"/>
      <c r="BM274" s="43"/>
      <c r="BN274" s="43"/>
      <c r="BO274" s="43"/>
      <c r="BP274" s="43"/>
      <c r="BQ274" s="43"/>
      <c r="BR274" s="43"/>
      <c r="BS274" s="43"/>
      <c r="BT274" s="43"/>
      <c r="BU274" s="43"/>
      <c r="BV274" s="43"/>
      <c r="BW274" s="43"/>
      <c r="BX274" s="43"/>
      <c r="BY274" s="43"/>
      <c r="BZ274" s="43"/>
      <c r="CA274" s="43"/>
      <c r="CB274" s="43"/>
      <c r="CC274" s="43"/>
      <c r="CD274" s="43"/>
      <c r="CE274" s="43"/>
      <c r="CF274" s="43"/>
      <c r="CG274" s="43"/>
      <c r="CH274" s="43"/>
      <c r="CI274" s="43"/>
      <c r="CJ274" s="43"/>
      <c r="CK274" s="43"/>
      <c r="CL274" s="43"/>
      <c r="CM274" s="43"/>
      <c r="CN274" s="43"/>
      <c r="CO274" s="43"/>
      <c r="CP274" s="43"/>
      <c r="CQ274" s="43"/>
      <c r="CR274" s="43"/>
      <c r="CS274" s="43"/>
      <c r="CT274" s="43"/>
      <c r="CU274" s="43"/>
      <c r="CV274" s="43"/>
      <c r="CW274" s="43"/>
      <c r="CX274" s="43"/>
      <c r="CY274" s="43"/>
      <c r="CZ274" s="43"/>
      <c r="DA274" s="43"/>
      <c r="DB274" s="43"/>
      <c r="DC274" s="43"/>
      <c r="DD274" s="43"/>
      <c r="DE274" s="43"/>
      <c r="DF274" s="43"/>
      <c r="DG274" s="43"/>
      <c r="DH274" s="43"/>
      <c r="DI274" s="43"/>
      <c r="DJ274" s="43"/>
      <c r="DK274" s="43"/>
      <c r="DL274" s="43"/>
      <c r="DM274" s="43"/>
      <c r="DN274" s="43"/>
      <c r="DO274" s="43"/>
      <c r="DP274" s="43"/>
      <c r="DQ274" s="43"/>
      <c r="DR274" s="43"/>
      <c r="DS274" s="43"/>
      <c r="DT274" s="43"/>
      <c r="DU274" s="43"/>
      <c r="DV274" s="43"/>
      <c r="DW274" s="43"/>
      <c r="DX274" s="43"/>
      <c r="DY274" s="43"/>
      <c r="DZ274" s="43"/>
      <c r="EA274" s="43"/>
      <c r="EB274" s="43"/>
      <c r="EC274" s="43"/>
      <c r="ED274" s="43"/>
      <c r="EE274" s="43"/>
      <c r="EF274" s="43"/>
      <c r="EG274" s="43"/>
      <c r="EH274" s="43"/>
      <c r="EI274" s="43"/>
      <c r="EJ274" s="43"/>
      <c r="EK274" s="43"/>
      <c r="EL274" s="43"/>
      <c r="EM274" s="43"/>
      <c r="EN274" s="43"/>
      <c r="EO274" s="43"/>
      <c r="EP274" s="43"/>
      <c r="EQ274" s="43"/>
      <c r="ER274" s="43"/>
      <c r="ES274" s="43"/>
      <c r="ET274" s="43"/>
      <c r="EU274" s="43"/>
      <c r="EV274" s="43"/>
      <c r="EW274" s="43"/>
      <c r="EX274" s="43"/>
      <c r="EY274" s="43"/>
      <c r="EZ274" s="43"/>
      <c r="FA274" s="43"/>
      <c r="FB274" s="43"/>
      <c r="FC274" s="43"/>
      <c r="FD274" s="43"/>
      <c r="FE274" s="43"/>
      <c r="FF274" s="43"/>
      <c r="FG274" s="43"/>
      <c r="FH274" s="43"/>
      <c r="FI274" s="43"/>
      <c r="FJ274" s="43"/>
      <c r="FK274" s="43"/>
      <c r="FL274" s="43"/>
    </row>
    <row r="275" spans="2:16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  <c r="AA275" s="43"/>
      <c r="AB275" s="43"/>
      <c r="AC275" s="43"/>
      <c r="AD275" s="43"/>
      <c r="AE275" s="43"/>
      <c r="AF275" s="43"/>
      <c r="AG275" s="43"/>
      <c r="AH275" s="43"/>
      <c r="AI275" s="43"/>
      <c r="AJ275" s="43"/>
      <c r="AK275" s="43"/>
      <c r="AL275" s="43"/>
      <c r="AM275" s="43"/>
      <c r="AN275" s="43"/>
      <c r="AO275" s="43"/>
      <c r="AP275" s="43"/>
      <c r="AQ275" s="43"/>
      <c r="AR275" s="43"/>
      <c r="AS275" s="43"/>
      <c r="AT275" s="43"/>
      <c r="AU275" s="43"/>
      <c r="AV275" s="43"/>
      <c r="AW275" s="43"/>
      <c r="AX275" s="43"/>
      <c r="AY275" s="43"/>
      <c r="AZ275" s="43"/>
      <c r="BA275" s="43"/>
      <c r="BB275" s="43"/>
      <c r="BC275" s="43"/>
      <c r="BD275" s="43"/>
      <c r="BE275" s="43"/>
      <c r="BF275" s="43"/>
      <c r="BG275" s="43"/>
      <c r="BH275" s="43"/>
      <c r="BI275" s="43"/>
      <c r="BJ275" s="43"/>
      <c r="BK275" s="43"/>
      <c r="BL275" s="43"/>
      <c r="BM275" s="43"/>
      <c r="BN275" s="43"/>
      <c r="BO275" s="43"/>
      <c r="BP275" s="43"/>
      <c r="BQ275" s="43"/>
      <c r="BR275" s="43"/>
      <c r="BS275" s="43"/>
      <c r="BT275" s="43"/>
      <c r="BU275" s="43"/>
      <c r="BV275" s="43"/>
      <c r="BW275" s="43"/>
      <c r="BX275" s="43"/>
      <c r="BY275" s="43"/>
      <c r="BZ275" s="43"/>
      <c r="CA275" s="43"/>
      <c r="CB275" s="43"/>
      <c r="CC275" s="43"/>
      <c r="CD275" s="43"/>
      <c r="CE275" s="43"/>
      <c r="CF275" s="43"/>
      <c r="CG275" s="43"/>
      <c r="CH275" s="43"/>
      <c r="CI275" s="43"/>
      <c r="CJ275" s="43"/>
      <c r="CK275" s="43"/>
      <c r="CL275" s="43"/>
      <c r="CM275" s="43"/>
      <c r="CN275" s="43"/>
      <c r="CO275" s="43"/>
      <c r="CP275" s="43"/>
      <c r="CQ275" s="43"/>
      <c r="CR275" s="43"/>
      <c r="CS275" s="43"/>
      <c r="CT275" s="43"/>
      <c r="CU275" s="43"/>
      <c r="CV275" s="43"/>
      <c r="CW275" s="43"/>
      <c r="CX275" s="43"/>
      <c r="CY275" s="43"/>
      <c r="CZ275" s="43"/>
      <c r="DA275" s="43"/>
      <c r="DB275" s="43"/>
      <c r="DC275" s="43"/>
      <c r="DD275" s="43"/>
      <c r="DE275" s="43"/>
      <c r="DF275" s="43"/>
      <c r="DG275" s="43"/>
      <c r="DH275" s="43"/>
      <c r="DI275" s="43"/>
      <c r="DJ275" s="43"/>
      <c r="DK275" s="43"/>
      <c r="DL275" s="43"/>
      <c r="DM275" s="43"/>
      <c r="DN275" s="43"/>
      <c r="DO275" s="43"/>
      <c r="DP275" s="43"/>
      <c r="DQ275" s="43"/>
      <c r="DR275" s="43"/>
      <c r="DS275" s="43"/>
      <c r="DT275" s="43"/>
      <c r="DU275" s="43"/>
      <c r="DV275" s="43"/>
      <c r="DW275" s="43"/>
      <c r="DX275" s="43"/>
      <c r="DY275" s="43"/>
      <c r="DZ275" s="43"/>
      <c r="EA275" s="43"/>
      <c r="EB275" s="43"/>
      <c r="EC275" s="43"/>
      <c r="ED275" s="43"/>
      <c r="EE275" s="43"/>
      <c r="EF275" s="43"/>
      <c r="EG275" s="43"/>
      <c r="EH275" s="43"/>
      <c r="EI275" s="43"/>
      <c r="EJ275" s="43"/>
      <c r="EK275" s="43"/>
      <c r="EL275" s="43"/>
      <c r="EM275" s="43"/>
      <c r="EN275" s="43"/>
      <c r="EO275" s="43"/>
      <c r="EP275" s="43"/>
      <c r="EQ275" s="43"/>
      <c r="ER275" s="43"/>
      <c r="ES275" s="43"/>
      <c r="ET275" s="43"/>
      <c r="EU275" s="43"/>
      <c r="EV275" s="43"/>
      <c r="EW275" s="43"/>
      <c r="EX275" s="43"/>
      <c r="EY275" s="43"/>
      <c r="EZ275" s="43"/>
      <c r="FA275" s="43"/>
      <c r="FB275" s="43"/>
      <c r="FC275" s="43"/>
      <c r="FD275" s="43"/>
      <c r="FE275" s="43"/>
      <c r="FF275" s="43"/>
      <c r="FG275" s="43"/>
      <c r="FH275" s="43"/>
      <c r="FI275" s="43"/>
      <c r="FJ275" s="43"/>
      <c r="FK275" s="43"/>
      <c r="FL275" s="43"/>
    </row>
    <row r="276" spans="2:16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  <c r="AA276" s="43"/>
      <c r="AB276" s="43"/>
      <c r="AC276" s="43"/>
      <c r="AD276" s="43"/>
      <c r="AE276" s="43"/>
      <c r="AF276" s="43"/>
      <c r="AG276" s="43"/>
      <c r="AH276" s="43"/>
      <c r="AI276" s="43"/>
      <c r="AJ276" s="43"/>
      <c r="AK276" s="43"/>
      <c r="AL276" s="43"/>
      <c r="AM276" s="43"/>
      <c r="AN276" s="43"/>
      <c r="AO276" s="43"/>
      <c r="AP276" s="43"/>
      <c r="AQ276" s="43"/>
      <c r="AR276" s="43"/>
      <c r="AS276" s="43"/>
      <c r="AT276" s="43"/>
      <c r="AU276" s="43"/>
      <c r="AV276" s="43"/>
      <c r="AW276" s="43"/>
      <c r="AX276" s="43"/>
      <c r="AY276" s="43"/>
      <c r="AZ276" s="43"/>
      <c r="BA276" s="43"/>
      <c r="BB276" s="43"/>
      <c r="BC276" s="43"/>
      <c r="BD276" s="43"/>
      <c r="BE276" s="43"/>
      <c r="BF276" s="43"/>
      <c r="BG276" s="43"/>
      <c r="BH276" s="43"/>
      <c r="BI276" s="43"/>
      <c r="BJ276" s="43"/>
      <c r="BK276" s="43"/>
      <c r="BL276" s="43"/>
      <c r="BM276" s="43"/>
      <c r="BN276" s="43"/>
      <c r="BO276" s="43"/>
      <c r="BP276" s="43"/>
      <c r="BQ276" s="43"/>
      <c r="BR276" s="43"/>
      <c r="BS276" s="43"/>
      <c r="BT276" s="43"/>
      <c r="BU276" s="43"/>
      <c r="BV276" s="43"/>
      <c r="BW276" s="43"/>
      <c r="BX276" s="43"/>
      <c r="BY276" s="43"/>
      <c r="BZ276" s="43"/>
      <c r="CA276" s="43"/>
      <c r="CB276" s="43"/>
      <c r="CC276" s="43"/>
      <c r="CD276" s="43"/>
      <c r="CE276" s="43"/>
      <c r="CF276" s="43"/>
      <c r="CG276" s="43"/>
      <c r="CH276" s="43"/>
      <c r="CI276" s="43"/>
      <c r="CJ276" s="43"/>
      <c r="CK276" s="43"/>
      <c r="CL276" s="43"/>
      <c r="CM276" s="43"/>
      <c r="CN276" s="43"/>
      <c r="CO276" s="43"/>
      <c r="CP276" s="43"/>
      <c r="CQ276" s="43"/>
      <c r="CR276" s="43"/>
      <c r="CS276" s="43"/>
      <c r="CT276" s="43"/>
      <c r="CU276" s="43"/>
      <c r="CV276" s="43"/>
      <c r="CW276" s="43"/>
      <c r="CX276" s="43"/>
      <c r="CY276" s="43"/>
      <c r="CZ276" s="43"/>
      <c r="DA276" s="43"/>
      <c r="DB276" s="43"/>
      <c r="DC276" s="43"/>
      <c r="DD276" s="43"/>
      <c r="DE276" s="43"/>
      <c r="DF276" s="43"/>
      <c r="DG276" s="43"/>
      <c r="DH276" s="43"/>
      <c r="DI276" s="43"/>
      <c r="DJ276" s="43"/>
      <c r="DK276" s="43"/>
      <c r="DL276" s="43"/>
      <c r="DM276" s="43"/>
      <c r="DN276" s="43"/>
      <c r="DO276" s="43"/>
      <c r="DP276" s="43"/>
      <c r="DQ276" s="43"/>
      <c r="DR276" s="43"/>
      <c r="DS276" s="43"/>
      <c r="DT276" s="43"/>
      <c r="DU276" s="43"/>
      <c r="DV276" s="43"/>
      <c r="DW276" s="43"/>
      <c r="DX276" s="43"/>
      <c r="DY276" s="43"/>
      <c r="DZ276" s="43"/>
      <c r="EA276" s="43"/>
      <c r="EB276" s="43"/>
      <c r="EC276" s="43"/>
      <c r="ED276" s="43"/>
      <c r="EE276" s="43"/>
      <c r="EF276" s="43"/>
      <c r="EG276" s="43"/>
      <c r="EH276" s="43"/>
      <c r="EI276" s="43"/>
      <c r="EJ276" s="43"/>
      <c r="EK276" s="43"/>
      <c r="EL276" s="43"/>
      <c r="EM276" s="43"/>
      <c r="EN276" s="43"/>
      <c r="EO276" s="43"/>
      <c r="EP276" s="43"/>
      <c r="EQ276" s="43"/>
      <c r="ER276" s="43"/>
      <c r="ES276" s="43"/>
      <c r="ET276" s="43"/>
      <c r="EU276" s="43"/>
      <c r="EV276" s="43"/>
      <c r="EW276" s="43"/>
      <c r="EX276" s="43"/>
      <c r="EY276" s="43"/>
      <c r="EZ276" s="43"/>
      <c r="FA276" s="43"/>
      <c r="FB276" s="43"/>
      <c r="FC276" s="43"/>
      <c r="FD276" s="43"/>
      <c r="FE276" s="43"/>
      <c r="FF276" s="43"/>
      <c r="FG276" s="43"/>
      <c r="FH276" s="43"/>
      <c r="FI276" s="43"/>
      <c r="FJ276" s="43"/>
      <c r="FK276" s="43"/>
      <c r="FL276" s="43"/>
    </row>
    <row r="277" spans="2:16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  <c r="AA277" s="43"/>
      <c r="AB277" s="43"/>
      <c r="AC277" s="43"/>
      <c r="AD277" s="43"/>
      <c r="AE277" s="43"/>
      <c r="AF277" s="43"/>
      <c r="AG277" s="43"/>
      <c r="AH277" s="43"/>
      <c r="AI277" s="43"/>
      <c r="AJ277" s="43"/>
      <c r="AK277" s="43"/>
      <c r="AL277" s="43"/>
      <c r="AM277" s="43"/>
      <c r="AN277" s="43"/>
      <c r="AO277" s="43"/>
      <c r="AP277" s="43"/>
      <c r="AQ277" s="43"/>
      <c r="AR277" s="43"/>
      <c r="AS277" s="43"/>
      <c r="AT277" s="43"/>
      <c r="AU277" s="43"/>
      <c r="AV277" s="43"/>
      <c r="AW277" s="43"/>
      <c r="AX277" s="43"/>
      <c r="AY277" s="43"/>
      <c r="AZ277" s="43"/>
      <c r="BA277" s="43"/>
      <c r="BB277" s="43"/>
      <c r="BC277" s="43"/>
      <c r="BD277" s="43"/>
      <c r="BE277" s="43"/>
      <c r="BF277" s="43"/>
      <c r="BG277" s="43"/>
      <c r="BH277" s="43"/>
      <c r="BI277" s="43"/>
      <c r="BJ277" s="43"/>
      <c r="BK277" s="43"/>
      <c r="BL277" s="43"/>
      <c r="BM277" s="43"/>
      <c r="BN277" s="43"/>
      <c r="BO277" s="43"/>
      <c r="BP277" s="43"/>
      <c r="BQ277" s="43"/>
      <c r="BR277" s="43"/>
      <c r="BS277" s="43"/>
      <c r="BT277" s="43"/>
      <c r="BU277" s="43"/>
      <c r="BV277" s="43"/>
      <c r="BW277" s="43"/>
      <c r="BX277" s="43"/>
      <c r="BY277" s="43"/>
      <c r="BZ277" s="43"/>
      <c r="CA277" s="43"/>
      <c r="CB277" s="43"/>
      <c r="CC277" s="43"/>
      <c r="CD277" s="43"/>
      <c r="CE277" s="43"/>
      <c r="CF277" s="43"/>
      <c r="CG277" s="43"/>
      <c r="CH277" s="43"/>
      <c r="CI277" s="43"/>
      <c r="CJ277" s="43"/>
      <c r="CK277" s="43"/>
      <c r="CL277" s="43"/>
      <c r="CM277" s="43"/>
      <c r="CN277" s="43"/>
      <c r="CO277" s="43"/>
      <c r="CP277" s="43"/>
      <c r="CQ277" s="43"/>
      <c r="CR277" s="43"/>
      <c r="CS277" s="43"/>
      <c r="CT277" s="43"/>
      <c r="CU277" s="43"/>
      <c r="CV277" s="43"/>
      <c r="CW277" s="43"/>
      <c r="CX277" s="43"/>
      <c r="CY277" s="43"/>
      <c r="CZ277" s="43"/>
      <c r="DA277" s="43"/>
      <c r="DB277" s="43"/>
      <c r="DC277" s="43"/>
      <c r="DD277" s="43"/>
      <c r="DE277" s="43"/>
      <c r="DF277" s="43"/>
      <c r="DG277" s="43"/>
      <c r="DH277" s="43"/>
      <c r="DI277" s="43"/>
      <c r="DJ277" s="43"/>
      <c r="DK277" s="43"/>
      <c r="DL277" s="43"/>
      <c r="DM277" s="43"/>
      <c r="DN277" s="43"/>
      <c r="DO277" s="43"/>
      <c r="DP277" s="43"/>
      <c r="DQ277" s="43"/>
      <c r="DR277" s="43"/>
      <c r="DS277" s="43"/>
      <c r="DT277" s="43"/>
      <c r="DU277" s="43"/>
      <c r="DV277" s="43"/>
      <c r="DW277" s="43"/>
      <c r="DX277" s="43"/>
      <c r="DY277" s="43"/>
      <c r="DZ277" s="43"/>
      <c r="EA277" s="43"/>
      <c r="EB277" s="43"/>
      <c r="EC277" s="43"/>
      <c r="ED277" s="43"/>
      <c r="EE277" s="43"/>
      <c r="EF277" s="43"/>
      <c r="EG277" s="43"/>
      <c r="EH277" s="43"/>
      <c r="EI277" s="43"/>
      <c r="EJ277" s="43"/>
      <c r="EK277" s="43"/>
      <c r="EL277" s="43"/>
      <c r="EM277" s="43"/>
      <c r="EN277" s="43"/>
      <c r="EO277" s="43"/>
      <c r="EP277" s="43"/>
      <c r="EQ277" s="43"/>
      <c r="ER277" s="43"/>
      <c r="ES277" s="43"/>
      <c r="ET277" s="43"/>
      <c r="EU277" s="43"/>
      <c r="EV277" s="43"/>
      <c r="EW277" s="43"/>
      <c r="EX277" s="43"/>
      <c r="EY277" s="43"/>
      <c r="EZ277" s="43"/>
      <c r="FA277" s="43"/>
      <c r="FB277" s="43"/>
      <c r="FC277" s="43"/>
      <c r="FD277" s="43"/>
      <c r="FE277" s="43"/>
      <c r="FF277" s="43"/>
      <c r="FG277" s="43"/>
      <c r="FH277" s="43"/>
      <c r="FI277" s="43"/>
      <c r="FJ277" s="43"/>
      <c r="FK277" s="43"/>
      <c r="FL277" s="43"/>
    </row>
    <row r="278" spans="2:16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  <c r="AA278" s="43"/>
      <c r="AB278" s="43"/>
      <c r="AC278" s="43"/>
      <c r="AD278" s="43"/>
      <c r="AE278" s="43"/>
      <c r="AF278" s="43"/>
      <c r="AG278" s="43"/>
      <c r="AH278" s="43"/>
      <c r="AI278" s="43"/>
      <c r="AJ278" s="43"/>
      <c r="AK278" s="43"/>
      <c r="AL278" s="43"/>
      <c r="AM278" s="43"/>
      <c r="AN278" s="43"/>
      <c r="AO278" s="43"/>
      <c r="AP278" s="43"/>
      <c r="AQ278" s="43"/>
      <c r="AR278" s="43"/>
      <c r="AS278" s="43"/>
      <c r="AT278" s="43"/>
      <c r="AU278" s="43"/>
      <c r="AV278" s="43"/>
      <c r="AW278" s="43"/>
      <c r="AX278" s="43"/>
      <c r="AY278" s="43"/>
      <c r="AZ278" s="43"/>
      <c r="BA278" s="43"/>
      <c r="BB278" s="43"/>
      <c r="BC278" s="43"/>
      <c r="BD278" s="43"/>
      <c r="BE278" s="43"/>
      <c r="BF278" s="43"/>
      <c r="BG278" s="43"/>
      <c r="BH278" s="43"/>
      <c r="BI278" s="43"/>
      <c r="BJ278" s="43"/>
      <c r="BK278" s="43"/>
      <c r="BL278" s="43"/>
      <c r="BM278" s="43"/>
      <c r="BN278" s="43"/>
      <c r="BO278" s="43"/>
      <c r="BP278" s="43"/>
      <c r="BQ278" s="43"/>
      <c r="BR278" s="43"/>
      <c r="BS278" s="43"/>
      <c r="BT278" s="43"/>
      <c r="BU278" s="43"/>
      <c r="BV278" s="43"/>
      <c r="BW278" s="43"/>
      <c r="BX278" s="43"/>
      <c r="BY278" s="43"/>
      <c r="BZ278" s="43"/>
      <c r="CA278" s="43"/>
      <c r="CB278" s="43"/>
      <c r="CC278" s="43"/>
      <c r="CD278" s="43"/>
      <c r="CE278" s="43"/>
      <c r="CF278" s="43"/>
      <c r="CG278" s="43"/>
      <c r="CH278" s="43"/>
      <c r="CI278" s="43"/>
      <c r="CJ278" s="43"/>
      <c r="CK278" s="43"/>
      <c r="CL278" s="43"/>
      <c r="CM278" s="43"/>
      <c r="CN278" s="43"/>
      <c r="CO278" s="43"/>
      <c r="CP278" s="43"/>
      <c r="CQ278" s="43"/>
      <c r="CR278" s="43"/>
      <c r="CS278" s="43"/>
      <c r="CT278" s="43"/>
      <c r="CU278" s="43"/>
      <c r="CV278" s="43"/>
      <c r="CW278" s="43"/>
      <c r="CX278" s="43"/>
      <c r="CY278" s="43"/>
      <c r="CZ278" s="43"/>
      <c r="DA278" s="43"/>
      <c r="DB278" s="43"/>
      <c r="DC278" s="43"/>
      <c r="DD278" s="43"/>
      <c r="DE278" s="43"/>
      <c r="DF278" s="43"/>
      <c r="DG278" s="43"/>
      <c r="DH278" s="43"/>
      <c r="DI278" s="43"/>
      <c r="DJ278" s="43"/>
      <c r="DK278" s="43"/>
      <c r="DL278" s="43"/>
      <c r="DM278" s="43"/>
      <c r="DN278" s="43"/>
      <c r="DO278" s="43"/>
      <c r="DP278" s="43"/>
      <c r="DQ278" s="43"/>
      <c r="DR278" s="43"/>
      <c r="DS278" s="43"/>
      <c r="DT278" s="43"/>
      <c r="DU278" s="43"/>
      <c r="DV278" s="43"/>
      <c r="DW278" s="43"/>
      <c r="DX278" s="43"/>
      <c r="DY278" s="43"/>
      <c r="DZ278" s="43"/>
      <c r="EA278" s="43"/>
      <c r="EB278" s="43"/>
      <c r="EC278" s="43"/>
      <c r="ED278" s="43"/>
      <c r="EE278" s="43"/>
      <c r="EF278" s="43"/>
      <c r="EG278" s="43"/>
      <c r="EH278" s="43"/>
      <c r="EI278" s="43"/>
      <c r="EJ278" s="43"/>
      <c r="EK278" s="43"/>
      <c r="EL278" s="43"/>
      <c r="EM278" s="43"/>
      <c r="EN278" s="43"/>
      <c r="EO278" s="43"/>
      <c r="EP278" s="43"/>
      <c r="EQ278" s="43"/>
      <c r="ER278" s="43"/>
      <c r="ES278" s="43"/>
      <c r="ET278" s="43"/>
      <c r="EU278" s="43"/>
      <c r="EV278" s="43"/>
      <c r="EW278" s="43"/>
      <c r="EX278" s="43"/>
      <c r="EY278" s="43"/>
      <c r="EZ278" s="43"/>
      <c r="FA278" s="43"/>
      <c r="FB278" s="43"/>
      <c r="FC278" s="43"/>
      <c r="FD278" s="43"/>
      <c r="FE278" s="43"/>
      <c r="FF278" s="43"/>
      <c r="FG278" s="43"/>
      <c r="FH278" s="43"/>
      <c r="FI278" s="43"/>
      <c r="FJ278" s="43"/>
      <c r="FK278" s="43"/>
      <c r="FL278" s="43"/>
    </row>
    <row r="279" spans="2:16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  <c r="AA279" s="43"/>
      <c r="AB279" s="43"/>
      <c r="AC279" s="43"/>
      <c r="AD279" s="43"/>
      <c r="AE279" s="43"/>
      <c r="AF279" s="43"/>
      <c r="AG279" s="43"/>
      <c r="AH279" s="43"/>
      <c r="AI279" s="43"/>
      <c r="AJ279" s="43"/>
      <c r="AK279" s="43"/>
      <c r="AL279" s="43"/>
      <c r="AM279" s="43"/>
      <c r="AN279" s="43"/>
      <c r="AO279" s="43"/>
      <c r="AP279" s="43"/>
      <c r="AQ279" s="43"/>
      <c r="AR279" s="43"/>
      <c r="AS279" s="43"/>
      <c r="AT279" s="43"/>
      <c r="AU279" s="43"/>
      <c r="AV279" s="43"/>
      <c r="AW279" s="43"/>
      <c r="AX279" s="43"/>
      <c r="AY279" s="43"/>
      <c r="AZ279" s="43"/>
      <c r="BA279" s="43"/>
      <c r="BB279" s="43"/>
      <c r="BC279" s="43"/>
      <c r="BD279" s="43"/>
      <c r="BE279" s="43"/>
      <c r="BF279" s="43"/>
      <c r="BG279" s="43"/>
      <c r="BH279" s="43"/>
      <c r="BI279" s="43"/>
      <c r="BJ279" s="43"/>
      <c r="BK279" s="43"/>
      <c r="BL279" s="43"/>
      <c r="BM279" s="43"/>
      <c r="BN279" s="43"/>
      <c r="BO279" s="43"/>
      <c r="BP279" s="43"/>
      <c r="BQ279" s="43"/>
      <c r="BR279" s="43"/>
      <c r="BS279" s="43"/>
      <c r="BT279" s="43"/>
      <c r="BU279" s="43"/>
      <c r="BV279" s="43"/>
      <c r="BW279" s="43"/>
      <c r="BX279" s="43"/>
      <c r="BY279" s="43"/>
      <c r="BZ279" s="43"/>
      <c r="CA279" s="43"/>
      <c r="CB279" s="43"/>
      <c r="CC279" s="43"/>
      <c r="CD279" s="43"/>
      <c r="CE279" s="43"/>
      <c r="CF279" s="43"/>
      <c r="CG279" s="43"/>
      <c r="CH279" s="43"/>
      <c r="CI279" s="43"/>
      <c r="CJ279" s="43"/>
      <c r="CK279" s="43"/>
      <c r="CL279" s="43"/>
      <c r="CM279" s="43"/>
      <c r="CN279" s="43"/>
      <c r="CO279" s="43"/>
      <c r="CP279" s="43"/>
      <c r="CQ279" s="43"/>
      <c r="CR279" s="43"/>
      <c r="CS279" s="43"/>
      <c r="CT279" s="43"/>
      <c r="CU279" s="43"/>
      <c r="CV279" s="43"/>
      <c r="CW279" s="43"/>
      <c r="CX279" s="43"/>
      <c r="CY279" s="43"/>
      <c r="CZ279" s="43"/>
      <c r="DA279" s="43"/>
      <c r="DB279" s="43"/>
      <c r="DC279" s="43"/>
      <c r="DD279" s="43"/>
      <c r="DE279" s="43"/>
      <c r="DF279" s="43"/>
      <c r="DG279" s="43"/>
      <c r="DH279" s="43"/>
      <c r="DI279" s="43"/>
      <c r="DJ279" s="43"/>
      <c r="DK279" s="43"/>
      <c r="DL279" s="43"/>
      <c r="DM279" s="43"/>
      <c r="DN279" s="43"/>
      <c r="DO279" s="43"/>
      <c r="DP279" s="43"/>
      <c r="DQ279" s="43"/>
      <c r="DR279" s="43"/>
      <c r="DS279" s="43"/>
      <c r="DT279" s="43"/>
      <c r="DU279" s="43"/>
      <c r="DV279" s="43"/>
      <c r="DW279" s="43"/>
      <c r="DX279" s="43"/>
      <c r="DY279" s="43"/>
      <c r="DZ279" s="43"/>
      <c r="EA279" s="43"/>
      <c r="EB279" s="43"/>
      <c r="EC279" s="43"/>
      <c r="ED279" s="43"/>
      <c r="EE279" s="43"/>
      <c r="EF279" s="43"/>
      <c r="EG279" s="43"/>
      <c r="EH279" s="43"/>
      <c r="EI279" s="43"/>
      <c r="EJ279" s="43"/>
      <c r="EK279" s="43"/>
      <c r="EL279" s="43"/>
      <c r="EM279" s="43"/>
      <c r="EN279" s="43"/>
      <c r="EO279" s="43"/>
      <c r="EP279" s="43"/>
      <c r="EQ279" s="43"/>
      <c r="ER279" s="43"/>
      <c r="ES279" s="43"/>
      <c r="ET279" s="43"/>
      <c r="EU279" s="43"/>
      <c r="EV279" s="43"/>
      <c r="EW279" s="43"/>
      <c r="EX279" s="43"/>
      <c r="EY279" s="43"/>
      <c r="EZ279" s="43"/>
      <c r="FA279" s="43"/>
      <c r="FB279" s="43"/>
      <c r="FC279" s="43"/>
      <c r="FD279" s="43"/>
      <c r="FE279" s="43"/>
      <c r="FF279" s="43"/>
      <c r="FG279" s="43"/>
      <c r="FH279" s="43"/>
      <c r="FI279" s="43"/>
      <c r="FJ279" s="43"/>
      <c r="FK279" s="43"/>
      <c r="FL279" s="43"/>
    </row>
    <row r="280" spans="2:16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3"/>
      <c r="CS280" s="43"/>
      <c r="CT280" s="43"/>
      <c r="CU280" s="43"/>
      <c r="CV280" s="43"/>
      <c r="CW280" s="43"/>
      <c r="CX280" s="43"/>
      <c r="CY280" s="43"/>
      <c r="CZ280" s="43"/>
      <c r="DA280" s="43"/>
      <c r="DB280" s="43"/>
      <c r="DC280" s="43"/>
      <c r="DD280" s="43"/>
      <c r="DE280" s="43"/>
      <c r="DF280" s="43"/>
      <c r="DG280" s="43"/>
      <c r="DH280" s="43"/>
      <c r="DI280" s="43"/>
      <c r="DJ280" s="43"/>
      <c r="DK280" s="43"/>
      <c r="DL280" s="43"/>
      <c r="DM280" s="43"/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  <c r="EL280" s="43"/>
      <c r="EM280" s="43"/>
      <c r="EN280" s="43"/>
      <c r="EO280" s="43"/>
      <c r="EP280" s="43"/>
      <c r="EQ280" s="43"/>
      <c r="ER280" s="43"/>
      <c r="ES280" s="43"/>
      <c r="ET280" s="43"/>
      <c r="EU280" s="43"/>
      <c r="EV280" s="43"/>
      <c r="EW280" s="43"/>
      <c r="EX280" s="43"/>
      <c r="EY280" s="43"/>
      <c r="EZ280" s="43"/>
      <c r="FA280" s="43"/>
      <c r="FB280" s="43"/>
      <c r="FC280" s="43"/>
      <c r="FD280" s="43"/>
      <c r="FE280" s="43"/>
      <c r="FF280" s="43"/>
      <c r="FG280" s="43"/>
      <c r="FH280" s="43"/>
      <c r="FI280" s="43"/>
      <c r="FJ280" s="43"/>
      <c r="FK280" s="43"/>
      <c r="FL280" s="43"/>
    </row>
    <row r="281" spans="2:16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  <c r="EL281" s="43"/>
      <c r="EM281" s="43"/>
      <c r="EN281" s="43"/>
      <c r="EO281" s="43"/>
      <c r="EP281" s="43"/>
      <c r="EQ281" s="43"/>
      <c r="ER281" s="43"/>
      <c r="ES281" s="43"/>
      <c r="ET281" s="43"/>
      <c r="EU281" s="43"/>
      <c r="EV281" s="43"/>
      <c r="EW281" s="43"/>
      <c r="EX281" s="43"/>
      <c r="EY281" s="43"/>
      <c r="EZ281" s="43"/>
      <c r="FA281" s="43"/>
      <c r="FB281" s="43"/>
      <c r="FC281" s="43"/>
      <c r="FD281" s="43"/>
      <c r="FE281" s="43"/>
      <c r="FF281" s="43"/>
      <c r="FG281" s="43"/>
      <c r="FH281" s="43"/>
      <c r="FI281" s="43"/>
      <c r="FJ281" s="43"/>
      <c r="FK281" s="43"/>
      <c r="FL281" s="43"/>
    </row>
    <row r="282" spans="2:16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  <c r="AA282" s="43"/>
      <c r="AB282" s="43"/>
      <c r="AC282" s="43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  <c r="AQ282" s="43"/>
      <c r="AR282" s="43"/>
      <c r="AS282" s="43"/>
      <c r="AT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  <c r="DF282" s="43"/>
      <c r="DG282" s="43"/>
      <c r="DH282" s="43"/>
      <c r="DI282" s="43"/>
      <c r="DJ282" s="43"/>
      <c r="DK282" s="43"/>
      <c r="DL282" s="43"/>
      <c r="DM282" s="43"/>
      <c r="DN282" s="43"/>
      <c r="DO282" s="43"/>
      <c r="DP282" s="43"/>
      <c r="DQ282" s="43"/>
      <c r="DR282" s="43"/>
      <c r="DS282" s="43"/>
      <c r="DT282" s="43"/>
      <c r="DU282" s="43"/>
      <c r="DV282" s="43"/>
      <c r="DW282" s="43"/>
      <c r="DX282" s="43"/>
      <c r="DY282" s="43"/>
      <c r="DZ282" s="43"/>
      <c r="EA282" s="43"/>
      <c r="EB282" s="43"/>
      <c r="EC282" s="43"/>
      <c r="ED282" s="43"/>
      <c r="EE282" s="43"/>
      <c r="EF282" s="43"/>
      <c r="EG282" s="43"/>
      <c r="EH282" s="43"/>
      <c r="EI282" s="43"/>
      <c r="EJ282" s="43"/>
      <c r="EK282" s="43"/>
      <c r="EL282" s="43"/>
      <c r="EM282" s="43"/>
      <c r="EN282" s="43"/>
      <c r="EO282" s="43"/>
      <c r="EP282" s="43"/>
      <c r="EQ282" s="43"/>
      <c r="ER282" s="43"/>
      <c r="ES282" s="43"/>
      <c r="ET282" s="43"/>
      <c r="EU282" s="43"/>
      <c r="EV282" s="43"/>
      <c r="EW282" s="43"/>
      <c r="EX282" s="43"/>
      <c r="EY282" s="43"/>
      <c r="EZ282" s="43"/>
      <c r="FA282" s="43"/>
      <c r="FB282" s="43"/>
      <c r="FC282" s="43"/>
      <c r="FD282" s="43"/>
      <c r="FE282" s="43"/>
      <c r="FF282" s="43"/>
      <c r="FG282" s="43"/>
      <c r="FH282" s="43"/>
      <c r="FI282" s="43"/>
      <c r="FJ282" s="43"/>
      <c r="FK282" s="43"/>
      <c r="FL282" s="43"/>
    </row>
    <row r="283" spans="2:16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  <c r="AA283" s="43"/>
      <c r="AB283" s="43"/>
      <c r="AC283" s="43"/>
      <c r="AD283" s="43"/>
      <c r="AE283" s="43"/>
      <c r="AF283" s="43"/>
      <c r="AG283" s="43"/>
      <c r="AH283" s="43"/>
      <c r="AI283" s="43"/>
      <c r="AJ283" s="43"/>
      <c r="AK283" s="43"/>
      <c r="AL283" s="43"/>
      <c r="AM283" s="43"/>
      <c r="AN283" s="43"/>
      <c r="AO283" s="43"/>
      <c r="AP283" s="43"/>
      <c r="AQ283" s="43"/>
      <c r="AR283" s="43"/>
      <c r="AS283" s="43"/>
      <c r="AT283" s="43"/>
      <c r="AU283" s="43"/>
      <c r="AV283" s="43"/>
      <c r="AW283" s="43"/>
      <c r="AX283" s="43"/>
      <c r="AY283" s="43"/>
      <c r="AZ283" s="43"/>
      <c r="BA283" s="43"/>
      <c r="BB283" s="43"/>
      <c r="BC283" s="43"/>
      <c r="BD283" s="43"/>
      <c r="BE283" s="43"/>
      <c r="BF283" s="43"/>
      <c r="BG283" s="43"/>
      <c r="BH283" s="43"/>
      <c r="BI283" s="43"/>
      <c r="BJ283" s="43"/>
      <c r="BK283" s="43"/>
      <c r="BL283" s="43"/>
      <c r="BM283" s="43"/>
      <c r="BN283" s="43"/>
      <c r="BO283" s="43"/>
      <c r="BP283" s="43"/>
      <c r="BQ283" s="43"/>
      <c r="BR283" s="43"/>
      <c r="BS283" s="43"/>
      <c r="BT283" s="43"/>
      <c r="BU283" s="43"/>
      <c r="BV283" s="43"/>
      <c r="BW283" s="43"/>
      <c r="BX283" s="43"/>
      <c r="BY283" s="43"/>
      <c r="BZ283" s="43"/>
      <c r="CA283" s="43"/>
      <c r="CB283" s="43"/>
      <c r="CC283" s="43"/>
      <c r="CD283" s="43"/>
      <c r="CE283" s="43"/>
      <c r="CF283" s="43"/>
      <c r="CG283" s="43"/>
      <c r="CH283" s="43"/>
      <c r="CI283" s="43"/>
      <c r="CJ283" s="43"/>
      <c r="CK283" s="43"/>
      <c r="CL283" s="43"/>
      <c r="CM283" s="43"/>
      <c r="CN283" s="43"/>
      <c r="CO283" s="43"/>
      <c r="CP283" s="43"/>
      <c r="CQ283" s="43"/>
      <c r="CR283" s="43"/>
      <c r="CS283" s="43"/>
      <c r="CT283" s="43"/>
      <c r="CU283" s="43"/>
      <c r="CV283" s="43"/>
      <c r="CW283" s="43"/>
      <c r="CX283" s="43"/>
      <c r="CY283" s="43"/>
      <c r="CZ283" s="43"/>
      <c r="DA283" s="43"/>
      <c r="DB283" s="43"/>
      <c r="DC283" s="43"/>
      <c r="DD283" s="43"/>
      <c r="DE283" s="43"/>
      <c r="DF283" s="43"/>
      <c r="DG283" s="43"/>
      <c r="DH283" s="43"/>
      <c r="DI283" s="43"/>
      <c r="DJ283" s="43"/>
      <c r="DK283" s="43"/>
      <c r="DL283" s="43"/>
      <c r="DM283" s="43"/>
      <c r="DN283" s="43"/>
      <c r="DO283" s="43"/>
      <c r="DP283" s="43"/>
      <c r="DQ283" s="43"/>
      <c r="DR283" s="43"/>
      <c r="DS283" s="43"/>
      <c r="DT283" s="43"/>
      <c r="DU283" s="43"/>
      <c r="DV283" s="43"/>
      <c r="DW283" s="43"/>
      <c r="DX283" s="43"/>
      <c r="DY283" s="43"/>
      <c r="DZ283" s="43"/>
      <c r="EA283" s="43"/>
      <c r="EB283" s="43"/>
      <c r="EC283" s="43"/>
      <c r="ED283" s="43"/>
      <c r="EE283" s="43"/>
      <c r="EF283" s="43"/>
      <c r="EG283" s="43"/>
      <c r="EH283" s="43"/>
      <c r="EI283" s="43"/>
      <c r="EJ283" s="43"/>
      <c r="EK283" s="43"/>
      <c r="EL283" s="43"/>
      <c r="EM283" s="43"/>
      <c r="EN283" s="43"/>
      <c r="EO283" s="43"/>
      <c r="EP283" s="43"/>
      <c r="EQ283" s="43"/>
      <c r="ER283" s="43"/>
      <c r="ES283" s="43"/>
      <c r="ET283" s="43"/>
      <c r="EU283" s="43"/>
      <c r="EV283" s="43"/>
      <c r="EW283" s="43"/>
      <c r="EX283" s="43"/>
      <c r="EY283" s="43"/>
      <c r="EZ283" s="43"/>
      <c r="FA283" s="43"/>
      <c r="FB283" s="43"/>
      <c r="FC283" s="43"/>
      <c r="FD283" s="43"/>
      <c r="FE283" s="43"/>
      <c r="FF283" s="43"/>
      <c r="FG283" s="43"/>
      <c r="FH283" s="43"/>
      <c r="FI283" s="43"/>
      <c r="FJ283" s="43"/>
      <c r="FK283" s="43"/>
      <c r="FL283" s="43"/>
    </row>
    <row r="284" spans="2:16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  <c r="AA284" s="43"/>
      <c r="AB284" s="43"/>
      <c r="AC284" s="43"/>
      <c r="AD284" s="43"/>
      <c r="AE284" s="43"/>
      <c r="AF284" s="43"/>
      <c r="AG284" s="43"/>
      <c r="AH284" s="43"/>
      <c r="AI284" s="43"/>
      <c r="AJ284" s="43"/>
      <c r="AK284" s="43"/>
      <c r="AL284" s="43"/>
      <c r="AM284" s="43"/>
      <c r="AN284" s="43"/>
      <c r="AO284" s="43"/>
      <c r="AP284" s="43"/>
      <c r="AQ284" s="43"/>
      <c r="AR284" s="43"/>
      <c r="AS284" s="43"/>
      <c r="AT284" s="43"/>
      <c r="AU284" s="43"/>
      <c r="AV284" s="43"/>
      <c r="AW284" s="43"/>
      <c r="AX284" s="43"/>
      <c r="AY284" s="43"/>
      <c r="AZ284" s="43"/>
      <c r="BA284" s="43"/>
      <c r="BB284" s="43"/>
      <c r="BC284" s="43"/>
      <c r="BD284" s="43"/>
      <c r="BE284" s="43"/>
      <c r="BF284" s="43"/>
      <c r="BG284" s="43"/>
      <c r="BH284" s="43"/>
      <c r="BI284" s="43"/>
      <c r="BJ284" s="43"/>
      <c r="BK284" s="43"/>
      <c r="BL284" s="43"/>
      <c r="BM284" s="43"/>
      <c r="BN284" s="43"/>
      <c r="BO284" s="43"/>
      <c r="BP284" s="43"/>
      <c r="BQ284" s="43"/>
      <c r="BR284" s="43"/>
      <c r="BS284" s="43"/>
      <c r="BT284" s="43"/>
      <c r="BU284" s="43"/>
      <c r="BV284" s="43"/>
      <c r="BW284" s="43"/>
      <c r="BX284" s="43"/>
      <c r="BY284" s="43"/>
      <c r="BZ284" s="43"/>
      <c r="CA284" s="43"/>
      <c r="CB284" s="43"/>
      <c r="CC284" s="43"/>
      <c r="CD284" s="43"/>
      <c r="CE284" s="43"/>
      <c r="CF284" s="43"/>
      <c r="CG284" s="43"/>
      <c r="CH284" s="43"/>
      <c r="CI284" s="43"/>
      <c r="CJ284" s="43"/>
      <c r="CK284" s="43"/>
      <c r="CL284" s="43"/>
      <c r="CM284" s="43"/>
      <c r="CN284" s="43"/>
      <c r="CO284" s="43"/>
      <c r="CP284" s="43"/>
      <c r="CQ284" s="43"/>
      <c r="CR284" s="43"/>
      <c r="CS284" s="43"/>
      <c r="CT284" s="43"/>
      <c r="CU284" s="43"/>
      <c r="CV284" s="43"/>
      <c r="CW284" s="43"/>
      <c r="CX284" s="43"/>
      <c r="CY284" s="43"/>
      <c r="CZ284" s="43"/>
      <c r="DA284" s="43"/>
      <c r="DB284" s="43"/>
      <c r="DC284" s="43"/>
      <c r="DD284" s="43"/>
      <c r="DE284" s="43"/>
      <c r="DF284" s="43"/>
      <c r="DG284" s="43"/>
      <c r="DH284" s="43"/>
      <c r="DI284" s="43"/>
      <c r="DJ284" s="43"/>
      <c r="DK284" s="43"/>
      <c r="DL284" s="43"/>
      <c r="DM284" s="43"/>
      <c r="DN284" s="43"/>
      <c r="DO284" s="43"/>
      <c r="DP284" s="43"/>
      <c r="DQ284" s="43"/>
      <c r="DR284" s="43"/>
      <c r="DS284" s="43"/>
      <c r="DT284" s="43"/>
      <c r="DU284" s="43"/>
      <c r="DV284" s="43"/>
      <c r="DW284" s="43"/>
      <c r="DX284" s="43"/>
      <c r="DY284" s="43"/>
      <c r="DZ284" s="43"/>
      <c r="EA284" s="43"/>
      <c r="EB284" s="43"/>
      <c r="EC284" s="43"/>
      <c r="ED284" s="43"/>
      <c r="EE284" s="43"/>
      <c r="EF284" s="43"/>
      <c r="EG284" s="43"/>
      <c r="EH284" s="43"/>
      <c r="EI284" s="43"/>
      <c r="EJ284" s="43"/>
      <c r="EK284" s="43"/>
      <c r="EL284" s="43"/>
      <c r="EM284" s="43"/>
      <c r="EN284" s="43"/>
      <c r="EO284" s="43"/>
      <c r="EP284" s="43"/>
      <c r="EQ284" s="43"/>
      <c r="ER284" s="43"/>
      <c r="ES284" s="43"/>
      <c r="ET284" s="43"/>
      <c r="EU284" s="43"/>
      <c r="EV284" s="43"/>
      <c r="EW284" s="43"/>
      <c r="EX284" s="43"/>
      <c r="EY284" s="43"/>
      <c r="EZ284" s="43"/>
      <c r="FA284" s="43"/>
      <c r="FB284" s="43"/>
      <c r="FC284" s="43"/>
      <c r="FD284" s="43"/>
      <c r="FE284" s="43"/>
      <c r="FF284" s="43"/>
      <c r="FG284" s="43"/>
      <c r="FH284" s="43"/>
      <c r="FI284" s="43"/>
      <c r="FJ284" s="43"/>
      <c r="FK284" s="43"/>
      <c r="FL284" s="43"/>
    </row>
    <row r="285" spans="2:16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  <c r="AA285" s="43"/>
      <c r="AB285" s="43"/>
      <c r="AC285" s="43"/>
      <c r="AD285" s="43"/>
      <c r="AE285" s="43"/>
      <c r="AF285" s="43"/>
      <c r="AG285" s="43"/>
      <c r="AH285" s="43"/>
      <c r="AI285" s="43"/>
      <c r="AJ285" s="43"/>
      <c r="AK285" s="43"/>
      <c r="AL285" s="43"/>
      <c r="AM285" s="43"/>
      <c r="AN285" s="43"/>
      <c r="AO285" s="43"/>
      <c r="AP285" s="43"/>
      <c r="AQ285" s="43"/>
      <c r="AR285" s="43"/>
      <c r="AS285" s="43"/>
      <c r="AT285" s="43"/>
      <c r="AU285" s="43"/>
      <c r="AV285" s="43"/>
      <c r="AW285" s="43"/>
      <c r="AX285" s="43"/>
      <c r="AY285" s="43"/>
      <c r="AZ285" s="43"/>
      <c r="BA285" s="43"/>
      <c r="BB285" s="43"/>
      <c r="BC285" s="43"/>
      <c r="BD285" s="43"/>
      <c r="BE285" s="43"/>
      <c r="BF285" s="43"/>
      <c r="BG285" s="43"/>
      <c r="BH285" s="43"/>
      <c r="BI285" s="43"/>
      <c r="BJ285" s="43"/>
      <c r="BK285" s="43"/>
      <c r="BL285" s="43"/>
      <c r="BM285" s="43"/>
      <c r="BN285" s="43"/>
      <c r="BO285" s="43"/>
      <c r="BP285" s="43"/>
      <c r="BQ285" s="43"/>
      <c r="BR285" s="43"/>
      <c r="BS285" s="43"/>
      <c r="BT285" s="43"/>
      <c r="BU285" s="43"/>
      <c r="BV285" s="43"/>
      <c r="BW285" s="43"/>
      <c r="BX285" s="43"/>
      <c r="BY285" s="43"/>
      <c r="BZ285" s="43"/>
      <c r="CA285" s="43"/>
      <c r="CB285" s="43"/>
      <c r="CC285" s="43"/>
      <c r="CD285" s="43"/>
      <c r="CE285" s="43"/>
      <c r="CF285" s="43"/>
      <c r="CG285" s="43"/>
      <c r="CH285" s="43"/>
      <c r="CI285" s="43"/>
      <c r="CJ285" s="43"/>
      <c r="CK285" s="43"/>
      <c r="CL285" s="43"/>
      <c r="CM285" s="43"/>
      <c r="CN285" s="43"/>
      <c r="CO285" s="43"/>
      <c r="CP285" s="43"/>
      <c r="CQ285" s="43"/>
      <c r="CR285" s="43"/>
      <c r="CS285" s="43"/>
      <c r="CT285" s="43"/>
      <c r="CU285" s="43"/>
      <c r="CV285" s="43"/>
      <c r="CW285" s="43"/>
      <c r="CX285" s="43"/>
      <c r="CY285" s="43"/>
      <c r="CZ285" s="43"/>
      <c r="DA285" s="43"/>
      <c r="DB285" s="43"/>
      <c r="DC285" s="43"/>
      <c r="DD285" s="43"/>
      <c r="DE285" s="43"/>
      <c r="DF285" s="43"/>
      <c r="DG285" s="43"/>
      <c r="DH285" s="43"/>
      <c r="DI285" s="43"/>
      <c r="DJ285" s="43"/>
      <c r="DK285" s="43"/>
      <c r="DL285" s="43"/>
      <c r="DM285" s="43"/>
      <c r="DN285" s="43"/>
      <c r="DO285" s="43"/>
      <c r="DP285" s="43"/>
      <c r="DQ285" s="43"/>
      <c r="DR285" s="43"/>
      <c r="DS285" s="43"/>
      <c r="DT285" s="43"/>
      <c r="DU285" s="43"/>
      <c r="DV285" s="43"/>
      <c r="DW285" s="43"/>
      <c r="DX285" s="43"/>
      <c r="DY285" s="43"/>
      <c r="DZ285" s="43"/>
      <c r="EA285" s="43"/>
      <c r="EB285" s="43"/>
      <c r="EC285" s="43"/>
      <c r="ED285" s="43"/>
      <c r="EE285" s="43"/>
      <c r="EF285" s="43"/>
      <c r="EG285" s="43"/>
      <c r="EH285" s="43"/>
      <c r="EI285" s="43"/>
      <c r="EJ285" s="43"/>
      <c r="EK285" s="43"/>
      <c r="EL285" s="43"/>
      <c r="EM285" s="43"/>
      <c r="EN285" s="43"/>
      <c r="EO285" s="43"/>
      <c r="EP285" s="43"/>
      <c r="EQ285" s="43"/>
      <c r="ER285" s="43"/>
      <c r="ES285" s="43"/>
      <c r="ET285" s="43"/>
      <c r="EU285" s="43"/>
      <c r="EV285" s="43"/>
      <c r="EW285" s="43"/>
      <c r="EX285" s="43"/>
      <c r="EY285" s="43"/>
      <c r="EZ285" s="43"/>
      <c r="FA285" s="43"/>
      <c r="FB285" s="43"/>
      <c r="FC285" s="43"/>
      <c r="FD285" s="43"/>
      <c r="FE285" s="43"/>
      <c r="FF285" s="43"/>
      <c r="FG285" s="43"/>
      <c r="FH285" s="43"/>
      <c r="FI285" s="43"/>
      <c r="FJ285" s="43"/>
      <c r="FK285" s="43"/>
      <c r="FL285" s="43"/>
    </row>
    <row r="286" spans="2:16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  <c r="AA286" s="43"/>
      <c r="AB286" s="43"/>
      <c r="AC286" s="43"/>
      <c r="AD286" s="43"/>
      <c r="AE286" s="43"/>
      <c r="AF286" s="43"/>
      <c r="AG286" s="43"/>
      <c r="AH286" s="43"/>
      <c r="AI286" s="43"/>
      <c r="AJ286" s="43"/>
      <c r="AK286" s="43"/>
      <c r="AL286" s="43"/>
      <c r="AM286" s="43"/>
      <c r="AN286" s="43"/>
      <c r="AO286" s="43"/>
      <c r="AP286" s="43"/>
      <c r="AQ286" s="43"/>
      <c r="AR286" s="43"/>
      <c r="AS286" s="43"/>
      <c r="AT286" s="43"/>
      <c r="AU286" s="43"/>
      <c r="AV286" s="43"/>
      <c r="AW286" s="43"/>
      <c r="AX286" s="43"/>
      <c r="AY286" s="43"/>
      <c r="AZ286" s="43"/>
      <c r="BA286" s="43"/>
      <c r="BB286" s="43"/>
      <c r="BC286" s="43"/>
      <c r="BD286" s="43"/>
      <c r="BE286" s="43"/>
      <c r="BF286" s="43"/>
      <c r="BG286" s="43"/>
      <c r="BH286" s="43"/>
      <c r="BI286" s="43"/>
      <c r="BJ286" s="43"/>
      <c r="BK286" s="43"/>
      <c r="BL286" s="43"/>
      <c r="BM286" s="43"/>
      <c r="BN286" s="43"/>
      <c r="BO286" s="43"/>
      <c r="BP286" s="43"/>
      <c r="BQ286" s="43"/>
      <c r="BR286" s="43"/>
      <c r="BS286" s="43"/>
      <c r="BT286" s="43"/>
      <c r="BU286" s="43"/>
      <c r="BV286" s="43"/>
      <c r="BW286" s="43"/>
      <c r="BX286" s="43"/>
      <c r="BY286" s="43"/>
      <c r="BZ286" s="43"/>
      <c r="CA286" s="43"/>
      <c r="CB286" s="43"/>
      <c r="CC286" s="43"/>
      <c r="CD286" s="43"/>
      <c r="CE286" s="43"/>
      <c r="CF286" s="43"/>
      <c r="CG286" s="43"/>
      <c r="CH286" s="43"/>
      <c r="CI286" s="43"/>
      <c r="CJ286" s="43"/>
      <c r="CK286" s="43"/>
      <c r="CL286" s="43"/>
      <c r="CM286" s="43"/>
      <c r="CN286" s="43"/>
      <c r="CO286" s="43"/>
      <c r="CP286" s="43"/>
      <c r="CQ286" s="43"/>
      <c r="CR286" s="43"/>
      <c r="CS286" s="43"/>
      <c r="CT286" s="43"/>
      <c r="CU286" s="43"/>
      <c r="CV286" s="43"/>
      <c r="CW286" s="43"/>
      <c r="CX286" s="43"/>
      <c r="CY286" s="43"/>
      <c r="CZ286" s="43"/>
      <c r="DA286" s="43"/>
      <c r="DB286" s="43"/>
      <c r="DC286" s="43"/>
      <c r="DD286" s="43"/>
      <c r="DE286" s="43"/>
      <c r="DF286" s="43"/>
      <c r="DG286" s="43"/>
      <c r="DH286" s="43"/>
      <c r="DI286" s="43"/>
      <c r="DJ286" s="43"/>
      <c r="DK286" s="43"/>
      <c r="DL286" s="43"/>
      <c r="DM286" s="43"/>
      <c r="DN286" s="43"/>
      <c r="DO286" s="43"/>
      <c r="DP286" s="43"/>
      <c r="DQ286" s="43"/>
      <c r="DR286" s="43"/>
      <c r="DS286" s="43"/>
      <c r="DT286" s="43"/>
      <c r="DU286" s="43"/>
      <c r="DV286" s="43"/>
      <c r="DW286" s="43"/>
      <c r="DX286" s="43"/>
      <c r="DY286" s="43"/>
      <c r="DZ286" s="43"/>
      <c r="EA286" s="43"/>
      <c r="EB286" s="43"/>
      <c r="EC286" s="43"/>
      <c r="ED286" s="43"/>
      <c r="EE286" s="43"/>
      <c r="EF286" s="43"/>
      <c r="EG286" s="43"/>
      <c r="EH286" s="43"/>
      <c r="EI286" s="43"/>
      <c r="EJ286" s="43"/>
      <c r="EK286" s="43"/>
      <c r="EL286" s="43"/>
      <c r="EM286" s="43"/>
      <c r="EN286" s="43"/>
      <c r="EO286" s="43"/>
      <c r="EP286" s="43"/>
      <c r="EQ286" s="43"/>
      <c r="ER286" s="43"/>
      <c r="ES286" s="43"/>
      <c r="ET286" s="43"/>
      <c r="EU286" s="43"/>
      <c r="EV286" s="43"/>
      <c r="EW286" s="43"/>
      <c r="EX286" s="43"/>
      <c r="EY286" s="43"/>
      <c r="EZ286" s="43"/>
      <c r="FA286" s="43"/>
      <c r="FB286" s="43"/>
      <c r="FC286" s="43"/>
      <c r="FD286" s="43"/>
      <c r="FE286" s="43"/>
      <c r="FF286" s="43"/>
      <c r="FG286" s="43"/>
      <c r="FH286" s="43"/>
      <c r="FI286" s="43"/>
      <c r="FJ286" s="43"/>
      <c r="FK286" s="43"/>
      <c r="FL286" s="43"/>
    </row>
    <row r="287" spans="2:16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  <c r="AA287" s="43"/>
      <c r="AB287" s="43"/>
      <c r="AC287" s="43"/>
      <c r="AD287" s="43"/>
      <c r="AE287" s="43"/>
      <c r="AF287" s="43"/>
      <c r="AG287" s="43"/>
      <c r="AH287" s="43"/>
      <c r="AI287" s="43"/>
      <c r="AJ287" s="43"/>
      <c r="AK287" s="43"/>
      <c r="AL287" s="43"/>
      <c r="AM287" s="43"/>
      <c r="AN287" s="43"/>
      <c r="AO287" s="43"/>
      <c r="AP287" s="43"/>
      <c r="AQ287" s="43"/>
      <c r="AR287" s="43"/>
      <c r="AS287" s="43"/>
      <c r="AT287" s="43"/>
      <c r="AU287" s="43"/>
      <c r="AV287" s="43"/>
      <c r="AW287" s="43"/>
      <c r="AX287" s="43"/>
      <c r="AY287" s="43"/>
      <c r="AZ287" s="43"/>
      <c r="BA287" s="43"/>
      <c r="BB287" s="43"/>
      <c r="BC287" s="43"/>
      <c r="BD287" s="43"/>
      <c r="BE287" s="43"/>
      <c r="BF287" s="43"/>
      <c r="BG287" s="43"/>
      <c r="BH287" s="43"/>
      <c r="BI287" s="43"/>
      <c r="BJ287" s="43"/>
      <c r="BK287" s="43"/>
      <c r="BL287" s="43"/>
      <c r="BM287" s="43"/>
      <c r="BN287" s="43"/>
      <c r="BO287" s="43"/>
      <c r="BP287" s="43"/>
      <c r="BQ287" s="43"/>
      <c r="BR287" s="43"/>
      <c r="BS287" s="43"/>
      <c r="BT287" s="43"/>
      <c r="BU287" s="43"/>
      <c r="BV287" s="43"/>
      <c r="BW287" s="43"/>
      <c r="BX287" s="43"/>
      <c r="BY287" s="43"/>
      <c r="BZ287" s="43"/>
      <c r="CA287" s="43"/>
      <c r="CB287" s="43"/>
      <c r="CC287" s="43"/>
      <c r="CD287" s="43"/>
      <c r="CE287" s="43"/>
      <c r="CF287" s="43"/>
      <c r="CG287" s="43"/>
      <c r="CH287" s="43"/>
      <c r="CI287" s="43"/>
      <c r="CJ287" s="43"/>
      <c r="CK287" s="43"/>
      <c r="CL287" s="43"/>
      <c r="CM287" s="43"/>
      <c r="CN287" s="43"/>
      <c r="CO287" s="43"/>
      <c r="CP287" s="43"/>
      <c r="CQ287" s="43"/>
      <c r="CR287" s="43"/>
      <c r="CS287" s="43"/>
      <c r="CT287" s="43"/>
      <c r="CU287" s="43"/>
      <c r="CV287" s="43"/>
      <c r="CW287" s="43"/>
      <c r="CX287" s="43"/>
      <c r="CY287" s="43"/>
      <c r="CZ287" s="43"/>
      <c r="DA287" s="43"/>
      <c r="DB287" s="43"/>
      <c r="DC287" s="43"/>
      <c r="DD287" s="43"/>
      <c r="DE287" s="43"/>
      <c r="DF287" s="43"/>
      <c r="DG287" s="43"/>
      <c r="DH287" s="43"/>
      <c r="DI287" s="43"/>
      <c r="DJ287" s="43"/>
      <c r="DK287" s="43"/>
      <c r="DL287" s="43"/>
      <c r="DM287" s="43"/>
      <c r="DN287" s="43"/>
      <c r="DO287" s="43"/>
      <c r="DP287" s="43"/>
      <c r="DQ287" s="43"/>
      <c r="DR287" s="43"/>
      <c r="DS287" s="43"/>
      <c r="DT287" s="43"/>
      <c r="DU287" s="43"/>
      <c r="DV287" s="43"/>
      <c r="DW287" s="43"/>
      <c r="DX287" s="43"/>
      <c r="DY287" s="43"/>
      <c r="DZ287" s="43"/>
      <c r="EA287" s="43"/>
      <c r="EB287" s="43"/>
      <c r="EC287" s="43"/>
      <c r="ED287" s="43"/>
      <c r="EE287" s="43"/>
      <c r="EF287" s="43"/>
      <c r="EG287" s="43"/>
      <c r="EH287" s="43"/>
      <c r="EI287" s="43"/>
      <c r="EJ287" s="43"/>
      <c r="EK287" s="43"/>
      <c r="EL287" s="43"/>
      <c r="EM287" s="43"/>
      <c r="EN287" s="43"/>
      <c r="EO287" s="43"/>
      <c r="EP287" s="43"/>
      <c r="EQ287" s="43"/>
      <c r="ER287" s="43"/>
      <c r="ES287" s="43"/>
      <c r="ET287" s="43"/>
      <c r="EU287" s="43"/>
      <c r="EV287" s="43"/>
      <c r="EW287" s="43"/>
      <c r="EX287" s="43"/>
      <c r="EY287" s="43"/>
      <c r="EZ287" s="43"/>
      <c r="FA287" s="43"/>
      <c r="FB287" s="43"/>
      <c r="FC287" s="43"/>
      <c r="FD287" s="43"/>
      <c r="FE287" s="43"/>
      <c r="FF287" s="43"/>
      <c r="FG287" s="43"/>
      <c r="FH287" s="43"/>
      <c r="FI287" s="43"/>
      <c r="FJ287" s="43"/>
      <c r="FK287" s="43"/>
      <c r="FL287" s="43"/>
    </row>
    <row r="288" spans="2:16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  <c r="AA288" s="43"/>
      <c r="AB288" s="43"/>
      <c r="AC288" s="43"/>
      <c r="AD288" s="43"/>
      <c r="AE288" s="43"/>
      <c r="AF288" s="43"/>
      <c r="AG288" s="43"/>
      <c r="AH288" s="43"/>
      <c r="AI288" s="43"/>
      <c r="AJ288" s="43"/>
      <c r="AK288" s="43"/>
      <c r="AL288" s="43"/>
      <c r="AM288" s="43"/>
      <c r="AN288" s="43"/>
      <c r="AO288" s="43"/>
      <c r="AP288" s="43"/>
      <c r="AQ288" s="43"/>
      <c r="AR288" s="43"/>
      <c r="AS288" s="43"/>
      <c r="AT288" s="43"/>
      <c r="AU288" s="43"/>
      <c r="AV288" s="43"/>
      <c r="AW288" s="43"/>
      <c r="AX288" s="43"/>
      <c r="AY288" s="43"/>
      <c r="AZ288" s="43"/>
      <c r="BA288" s="43"/>
      <c r="BB288" s="43"/>
      <c r="BC288" s="43"/>
      <c r="BD288" s="43"/>
      <c r="BE288" s="43"/>
      <c r="BF288" s="43"/>
      <c r="BG288" s="43"/>
      <c r="BH288" s="43"/>
      <c r="BI288" s="43"/>
      <c r="BJ288" s="43"/>
      <c r="BK288" s="43"/>
      <c r="BL288" s="43"/>
      <c r="BM288" s="43"/>
      <c r="BN288" s="43"/>
      <c r="BO288" s="43"/>
      <c r="BP288" s="43"/>
      <c r="BQ288" s="43"/>
      <c r="BR288" s="43"/>
      <c r="BS288" s="43"/>
      <c r="BT288" s="43"/>
      <c r="BU288" s="43"/>
      <c r="BV288" s="43"/>
      <c r="BW288" s="43"/>
      <c r="BX288" s="43"/>
      <c r="BY288" s="43"/>
      <c r="BZ288" s="43"/>
      <c r="CA288" s="43"/>
      <c r="CB288" s="43"/>
      <c r="CC288" s="43"/>
      <c r="CD288" s="43"/>
      <c r="CE288" s="43"/>
      <c r="CF288" s="43"/>
      <c r="CG288" s="43"/>
      <c r="CH288" s="43"/>
      <c r="CI288" s="43"/>
      <c r="CJ288" s="43"/>
      <c r="CK288" s="43"/>
      <c r="CL288" s="43"/>
      <c r="CM288" s="43"/>
      <c r="CN288" s="43"/>
      <c r="CO288" s="43"/>
      <c r="CP288" s="43"/>
      <c r="CQ288" s="43"/>
      <c r="CR288" s="43"/>
      <c r="CS288" s="43"/>
      <c r="CT288" s="43"/>
      <c r="CU288" s="43"/>
      <c r="CV288" s="43"/>
      <c r="CW288" s="43"/>
      <c r="CX288" s="43"/>
      <c r="CY288" s="43"/>
      <c r="CZ288" s="43"/>
      <c r="DA288" s="43"/>
      <c r="DB288" s="43"/>
      <c r="DC288" s="43"/>
      <c r="DD288" s="43"/>
      <c r="DE288" s="43"/>
      <c r="DF288" s="43"/>
      <c r="DG288" s="43"/>
      <c r="DH288" s="43"/>
      <c r="DI288" s="43"/>
      <c r="DJ288" s="43"/>
      <c r="DK288" s="43"/>
      <c r="DL288" s="43"/>
      <c r="DM288" s="43"/>
      <c r="DN288" s="43"/>
      <c r="DO288" s="43"/>
      <c r="DP288" s="43"/>
      <c r="DQ288" s="43"/>
      <c r="DR288" s="43"/>
      <c r="DS288" s="43"/>
      <c r="DT288" s="43"/>
      <c r="DU288" s="43"/>
      <c r="DV288" s="43"/>
      <c r="DW288" s="43"/>
      <c r="DX288" s="43"/>
      <c r="DY288" s="43"/>
      <c r="DZ288" s="43"/>
      <c r="EA288" s="43"/>
      <c r="EB288" s="43"/>
      <c r="EC288" s="43"/>
      <c r="ED288" s="43"/>
      <c r="EE288" s="43"/>
      <c r="EF288" s="43"/>
      <c r="EG288" s="43"/>
      <c r="EH288" s="43"/>
      <c r="EI288" s="43"/>
      <c r="EJ288" s="43"/>
      <c r="EK288" s="43"/>
      <c r="EL288" s="43"/>
      <c r="EM288" s="43"/>
      <c r="EN288" s="43"/>
      <c r="EO288" s="43"/>
      <c r="EP288" s="43"/>
      <c r="EQ288" s="43"/>
      <c r="ER288" s="43"/>
      <c r="ES288" s="43"/>
      <c r="ET288" s="43"/>
      <c r="EU288" s="43"/>
      <c r="EV288" s="43"/>
      <c r="EW288" s="43"/>
      <c r="EX288" s="43"/>
      <c r="EY288" s="43"/>
      <c r="EZ288" s="43"/>
      <c r="FA288" s="43"/>
      <c r="FB288" s="43"/>
      <c r="FC288" s="43"/>
      <c r="FD288" s="43"/>
      <c r="FE288" s="43"/>
      <c r="FF288" s="43"/>
      <c r="FG288" s="43"/>
      <c r="FH288" s="43"/>
      <c r="FI288" s="43"/>
      <c r="FJ288" s="43"/>
      <c r="FK288" s="43"/>
      <c r="FL288" s="43"/>
    </row>
    <row r="289" spans="2:16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  <c r="AA289" s="43"/>
      <c r="AB289" s="43"/>
      <c r="AC289" s="43"/>
      <c r="AD289" s="43"/>
      <c r="AE289" s="43"/>
      <c r="AF289" s="43"/>
      <c r="AG289" s="43"/>
      <c r="AH289" s="43"/>
      <c r="AI289" s="43"/>
      <c r="AJ289" s="43"/>
      <c r="AK289" s="43"/>
      <c r="AL289" s="43"/>
      <c r="AM289" s="43"/>
      <c r="AN289" s="43"/>
      <c r="AO289" s="43"/>
      <c r="AP289" s="43"/>
      <c r="AQ289" s="43"/>
      <c r="AR289" s="43"/>
      <c r="AS289" s="43"/>
      <c r="AT289" s="43"/>
      <c r="AU289" s="43"/>
      <c r="AV289" s="43"/>
      <c r="AW289" s="43"/>
      <c r="AX289" s="43"/>
      <c r="AY289" s="43"/>
      <c r="AZ289" s="43"/>
      <c r="BA289" s="43"/>
      <c r="BB289" s="43"/>
      <c r="BC289" s="43"/>
      <c r="BD289" s="43"/>
      <c r="BE289" s="43"/>
      <c r="BF289" s="43"/>
      <c r="BG289" s="43"/>
      <c r="BH289" s="43"/>
      <c r="BI289" s="43"/>
      <c r="BJ289" s="43"/>
      <c r="BK289" s="43"/>
      <c r="BL289" s="43"/>
      <c r="BM289" s="43"/>
      <c r="BN289" s="43"/>
      <c r="BO289" s="43"/>
      <c r="BP289" s="43"/>
      <c r="BQ289" s="43"/>
      <c r="BR289" s="43"/>
      <c r="BS289" s="43"/>
      <c r="BT289" s="43"/>
      <c r="BU289" s="43"/>
      <c r="BV289" s="43"/>
      <c r="BW289" s="43"/>
      <c r="BX289" s="43"/>
      <c r="BY289" s="43"/>
      <c r="BZ289" s="43"/>
      <c r="CA289" s="43"/>
      <c r="CB289" s="43"/>
      <c r="CC289" s="43"/>
      <c r="CD289" s="43"/>
      <c r="CE289" s="43"/>
      <c r="CF289" s="43"/>
      <c r="CG289" s="43"/>
      <c r="CH289" s="43"/>
      <c r="CI289" s="43"/>
      <c r="CJ289" s="43"/>
      <c r="CK289" s="43"/>
      <c r="CL289" s="43"/>
      <c r="CM289" s="43"/>
      <c r="CN289" s="43"/>
      <c r="CO289" s="43"/>
      <c r="CP289" s="43"/>
      <c r="CQ289" s="43"/>
      <c r="CR289" s="43"/>
      <c r="CS289" s="43"/>
      <c r="CT289" s="43"/>
      <c r="CU289" s="43"/>
      <c r="CV289" s="43"/>
      <c r="CW289" s="43"/>
      <c r="CX289" s="43"/>
      <c r="CY289" s="43"/>
      <c r="CZ289" s="43"/>
      <c r="DA289" s="43"/>
      <c r="DB289" s="43"/>
      <c r="DC289" s="43"/>
      <c r="DD289" s="43"/>
      <c r="DE289" s="43"/>
      <c r="DF289" s="43"/>
      <c r="DG289" s="43"/>
      <c r="DH289" s="43"/>
      <c r="DI289" s="43"/>
      <c r="DJ289" s="43"/>
      <c r="DK289" s="43"/>
      <c r="DL289" s="43"/>
      <c r="DM289" s="43"/>
      <c r="DN289" s="43"/>
      <c r="DO289" s="43"/>
      <c r="DP289" s="43"/>
      <c r="DQ289" s="43"/>
      <c r="DR289" s="43"/>
      <c r="DS289" s="43"/>
      <c r="DT289" s="43"/>
      <c r="DU289" s="43"/>
      <c r="DV289" s="43"/>
      <c r="DW289" s="43"/>
      <c r="DX289" s="43"/>
      <c r="DY289" s="43"/>
      <c r="DZ289" s="43"/>
      <c r="EA289" s="43"/>
      <c r="EB289" s="43"/>
      <c r="EC289" s="43"/>
      <c r="ED289" s="43"/>
      <c r="EE289" s="43"/>
      <c r="EF289" s="43"/>
      <c r="EG289" s="43"/>
      <c r="EH289" s="43"/>
      <c r="EI289" s="43"/>
      <c r="EJ289" s="43"/>
      <c r="EK289" s="43"/>
      <c r="EL289" s="43"/>
      <c r="EM289" s="43"/>
      <c r="EN289" s="43"/>
      <c r="EO289" s="43"/>
      <c r="EP289" s="43"/>
      <c r="EQ289" s="43"/>
      <c r="ER289" s="43"/>
      <c r="ES289" s="43"/>
      <c r="ET289" s="43"/>
      <c r="EU289" s="43"/>
      <c r="EV289" s="43"/>
      <c r="EW289" s="43"/>
      <c r="EX289" s="43"/>
      <c r="EY289" s="43"/>
      <c r="EZ289" s="43"/>
      <c r="FA289" s="43"/>
      <c r="FB289" s="43"/>
      <c r="FC289" s="43"/>
      <c r="FD289" s="43"/>
      <c r="FE289" s="43"/>
      <c r="FF289" s="43"/>
      <c r="FG289" s="43"/>
      <c r="FH289" s="43"/>
      <c r="FI289" s="43"/>
      <c r="FJ289" s="43"/>
      <c r="FK289" s="43"/>
      <c r="FL289" s="43"/>
    </row>
    <row r="290" spans="2:16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  <c r="AA290" s="43"/>
      <c r="AB290" s="43"/>
      <c r="AC290" s="43"/>
      <c r="AD290" s="43"/>
      <c r="AE290" s="43"/>
      <c r="AF290" s="43"/>
      <c r="AG290" s="43"/>
      <c r="AH290" s="43"/>
      <c r="AI290" s="43"/>
      <c r="AJ290" s="43"/>
      <c r="AK290" s="43"/>
      <c r="AL290" s="43"/>
      <c r="AM290" s="43"/>
      <c r="AN290" s="43"/>
      <c r="AO290" s="43"/>
      <c r="AP290" s="43"/>
      <c r="AQ290" s="43"/>
      <c r="AR290" s="43"/>
      <c r="AS290" s="43"/>
      <c r="AT290" s="43"/>
      <c r="AU290" s="43"/>
      <c r="AV290" s="43"/>
      <c r="AW290" s="43"/>
      <c r="AX290" s="43"/>
      <c r="AY290" s="43"/>
      <c r="AZ290" s="43"/>
      <c r="BA290" s="43"/>
      <c r="BB290" s="43"/>
      <c r="BC290" s="43"/>
      <c r="BD290" s="43"/>
      <c r="BE290" s="43"/>
      <c r="BF290" s="43"/>
      <c r="BG290" s="43"/>
      <c r="BH290" s="43"/>
      <c r="BI290" s="43"/>
      <c r="BJ290" s="43"/>
      <c r="BK290" s="43"/>
      <c r="BL290" s="43"/>
      <c r="BM290" s="43"/>
      <c r="BN290" s="43"/>
      <c r="BO290" s="43"/>
      <c r="BP290" s="43"/>
      <c r="BQ290" s="43"/>
      <c r="BR290" s="43"/>
      <c r="BS290" s="43"/>
      <c r="BT290" s="43"/>
      <c r="BU290" s="43"/>
      <c r="BV290" s="43"/>
      <c r="BW290" s="43"/>
      <c r="BX290" s="43"/>
      <c r="BY290" s="43"/>
      <c r="BZ290" s="43"/>
      <c r="CA290" s="43"/>
      <c r="CB290" s="43"/>
      <c r="CC290" s="43"/>
      <c r="CD290" s="43"/>
      <c r="CE290" s="43"/>
      <c r="CF290" s="43"/>
      <c r="CG290" s="43"/>
      <c r="CH290" s="43"/>
      <c r="CI290" s="43"/>
      <c r="CJ290" s="43"/>
      <c r="CK290" s="43"/>
      <c r="CL290" s="43"/>
      <c r="CM290" s="43"/>
      <c r="CN290" s="43"/>
      <c r="CO290" s="43"/>
      <c r="CP290" s="43"/>
      <c r="CQ290" s="43"/>
      <c r="CR290" s="43"/>
      <c r="CS290" s="43"/>
      <c r="CT290" s="43"/>
      <c r="CU290" s="43"/>
      <c r="CV290" s="43"/>
      <c r="CW290" s="43"/>
      <c r="CX290" s="43"/>
      <c r="CY290" s="43"/>
      <c r="CZ290" s="43"/>
      <c r="DA290" s="43"/>
      <c r="DB290" s="43"/>
      <c r="DC290" s="43"/>
      <c r="DD290" s="43"/>
      <c r="DE290" s="43"/>
      <c r="DF290" s="43"/>
      <c r="DG290" s="43"/>
      <c r="DH290" s="43"/>
      <c r="DI290" s="43"/>
      <c r="DJ290" s="43"/>
      <c r="DK290" s="43"/>
      <c r="DL290" s="43"/>
      <c r="DM290" s="43"/>
      <c r="DN290" s="43"/>
      <c r="DO290" s="43"/>
      <c r="DP290" s="43"/>
      <c r="DQ290" s="43"/>
      <c r="DR290" s="43"/>
      <c r="DS290" s="43"/>
      <c r="DT290" s="43"/>
      <c r="DU290" s="43"/>
      <c r="DV290" s="43"/>
      <c r="DW290" s="43"/>
      <c r="DX290" s="43"/>
      <c r="DY290" s="43"/>
      <c r="DZ290" s="43"/>
      <c r="EA290" s="43"/>
      <c r="EB290" s="43"/>
      <c r="EC290" s="43"/>
      <c r="ED290" s="43"/>
      <c r="EE290" s="43"/>
      <c r="EF290" s="43"/>
      <c r="EG290" s="43"/>
      <c r="EH290" s="43"/>
      <c r="EI290" s="43"/>
      <c r="EJ290" s="43"/>
      <c r="EK290" s="43"/>
      <c r="EL290" s="43"/>
      <c r="EM290" s="43"/>
      <c r="EN290" s="43"/>
      <c r="EO290" s="43"/>
      <c r="EP290" s="43"/>
      <c r="EQ290" s="43"/>
      <c r="ER290" s="43"/>
      <c r="ES290" s="43"/>
      <c r="ET290" s="43"/>
      <c r="EU290" s="43"/>
      <c r="EV290" s="43"/>
      <c r="EW290" s="43"/>
      <c r="EX290" s="43"/>
      <c r="EY290" s="43"/>
      <c r="EZ290" s="43"/>
      <c r="FA290" s="43"/>
      <c r="FB290" s="43"/>
      <c r="FC290" s="43"/>
      <c r="FD290" s="43"/>
      <c r="FE290" s="43"/>
      <c r="FF290" s="43"/>
      <c r="FG290" s="43"/>
      <c r="FH290" s="43"/>
      <c r="FI290" s="43"/>
      <c r="FJ290" s="43"/>
      <c r="FK290" s="43"/>
      <c r="FL290" s="43"/>
    </row>
    <row r="291" spans="2:16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  <c r="AA291" s="43"/>
      <c r="AB291" s="43"/>
      <c r="AC291" s="43"/>
      <c r="AD291" s="43"/>
      <c r="AE291" s="43"/>
      <c r="AF291" s="43"/>
      <c r="AG291" s="43"/>
      <c r="AH291" s="43"/>
      <c r="AI291" s="43"/>
      <c r="AJ291" s="43"/>
      <c r="AK291" s="43"/>
      <c r="AL291" s="43"/>
      <c r="AM291" s="43"/>
      <c r="AN291" s="43"/>
      <c r="AO291" s="43"/>
      <c r="AP291" s="43"/>
      <c r="AQ291" s="43"/>
      <c r="AR291" s="43"/>
      <c r="AS291" s="43"/>
      <c r="AT291" s="43"/>
      <c r="AU291" s="43"/>
      <c r="AV291" s="43"/>
      <c r="AW291" s="43"/>
      <c r="AX291" s="43"/>
      <c r="AY291" s="43"/>
      <c r="AZ291" s="43"/>
      <c r="BA291" s="43"/>
      <c r="BB291" s="43"/>
      <c r="BC291" s="43"/>
      <c r="BD291" s="43"/>
      <c r="BE291" s="43"/>
      <c r="BF291" s="43"/>
      <c r="BG291" s="43"/>
      <c r="BH291" s="43"/>
      <c r="BI291" s="43"/>
      <c r="BJ291" s="43"/>
      <c r="BK291" s="43"/>
      <c r="BL291" s="43"/>
      <c r="BM291" s="43"/>
      <c r="BN291" s="43"/>
      <c r="BO291" s="43"/>
      <c r="BP291" s="43"/>
      <c r="BQ291" s="43"/>
      <c r="BR291" s="43"/>
      <c r="BS291" s="43"/>
      <c r="BT291" s="43"/>
      <c r="BU291" s="43"/>
      <c r="BV291" s="43"/>
      <c r="BW291" s="43"/>
      <c r="BX291" s="43"/>
      <c r="BY291" s="43"/>
      <c r="BZ291" s="43"/>
      <c r="CA291" s="43"/>
      <c r="CB291" s="43"/>
      <c r="CC291" s="43"/>
      <c r="CD291" s="43"/>
      <c r="CE291" s="43"/>
      <c r="CF291" s="43"/>
      <c r="CG291" s="43"/>
      <c r="CH291" s="43"/>
      <c r="CI291" s="43"/>
      <c r="CJ291" s="43"/>
      <c r="CK291" s="43"/>
      <c r="CL291" s="43"/>
      <c r="CM291" s="43"/>
      <c r="CN291" s="43"/>
      <c r="CO291" s="43"/>
      <c r="CP291" s="43"/>
      <c r="CQ291" s="43"/>
      <c r="CR291" s="43"/>
      <c r="CS291" s="43"/>
      <c r="CT291" s="43"/>
      <c r="CU291" s="43"/>
      <c r="CV291" s="43"/>
      <c r="CW291" s="43"/>
      <c r="CX291" s="43"/>
      <c r="CY291" s="43"/>
      <c r="CZ291" s="43"/>
      <c r="DA291" s="43"/>
      <c r="DB291" s="43"/>
      <c r="DC291" s="43"/>
      <c r="DD291" s="43"/>
      <c r="DE291" s="43"/>
      <c r="DF291" s="43"/>
      <c r="DG291" s="43"/>
      <c r="DH291" s="43"/>
      <c r="DI291" s="43"/>
      <c r="DJ291" s="43"/>
      <c r="DK291" s="43"/>
      <c r="DL291" s="43"/>
      <c r="DM291" s="43"/>
      <c r="DN291" s="43"/>
      <c r="DO291" s="43"/>
      <c r="DP291" s="43"/>
      <c r="DQ291" s="43"/>
      <c r="DR291" s="43"/>
      <c r="DS291" s="43"/>
      <c r="DT291" s="43"/>
      <c r="DU291" s="43"/>
      <c r="DV291" s="43"/>
      <c r="DW291" s="43"/>
      <c r="DX291" s="43"/>
      <c r="DY291" s="43"/>
      <c r="DZ291" s="43"/>
      <c r="EA291" s="43"/>
      <c r="EB291" s="43"/>
      <c r="EC291" s="43"/>
      <c r="ED291" s="43"/>
      <c r="EE291" s="43"/>
      <c r="EF291" s="43"/>
      <c r="EG291" s="43"/>
      <c r="EH291" s="43"/>
      <c r="EI291" s="43"/>
      <c r="EJ291" s="43"/>
      <c r="EK291" s="43"/>
      <c r="EL291" s="43"/>
      <c r="EM291" s="43"/>
      <c r="EN291" s="43"/>
      <c r="EO291" s="43"/>
      <c r="EP291" s="43"/>
      <c r="EQ291" s="43"/>
      <c r="ER291" s="43"/>
      <c r="ES291" s="43"/>
      <c r="ET291" s="43"/>
      <c r="EU291" s="43"/>
      <c r="EV291" s="43"/>
      <c r="EW291" s="43"/>
      <c r="EX291" s="43"/>
      <c r="EY291" s="43"/>
      <c r="EZ291" s="43"/>
      <c r="FA291" s="43"/>
      <c r="FB291" s="43"/>
      <c r="FC291" s="43"/>
      <c r="FD291" s="43"/>
      <c r="FE291" s="43"/>
      <c r="FF291" s="43"/>
      <c r="FG291" s="43"/>
      <c r="FH291" s="43"/>
      <c r="FI291" s="43"/>
      <c r="FJ291" s="43"/>
      <c r="FK291" s="43"/>
      <c r="FL291" s="43"/>
    </row>
    <row r="292" spans="2:16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  <c r="AA292" s="43"/>
      <c r="AB292" s="43"/>
      <c r="AC292" s="43"/>
      <c r="AD292" s="43"/>
      <c r="AE292" s="43"/>
      <c r="AF292" s="43"/>
      <c r="AG292" s="43"/>
      <c r="AH292" s="43"/>
      <c r="AI292" s="43"/>
      <c r="AJ292" s="43"/>
      <c r="AK292" s="43"/>
      <c r="AL292" s="43"/>
      <c r="AM292" s="43"/>
      <c r="AN292" s="43"/>
      <c r="AO292" s="43"/>
      <c r="AP292" s="43"/>
      <c r="AQ292" s="43"/>
      <c r="AR292" s="43"/>
      <c r="AS292" s="43"/>
      <c r="AT292" s="43"/>
      <c r="AU292" s="43"/>
      <c r="AV292" s="43"/>
      <c r="AW292" s="43"/>
      <c r="AX292" s="43"/>
      <c r="AY292" s="43"/>
      <c r="AZ292" s="43"/>
      <c r="BA292" s="43"/>
      <c r="BB292" s="43"/>
      <c r="BC292" s="43"/>
      <c r="BD292" s="43"/>
      <c r="BE292" s="43"/>
      <c r="BF292" s="43"/>
      <c r="BG292" s="43"/>
      <c r="BH292" s="43"/>
      <c r="BI292" s="43"/>
      <c r="BJ292" s="43"/>
      <c r="BK292" s="43"/>
      <c r="BL292" s="43"/>
      <c r="BM292" s="43"/>
      <c r="BN292" s="43"/>
      <c r="BO292" s="43"/>
      <c r="BP292" s="43"/>
      <c r="BQ292" s="43"/>
      <c r="BR292" s="43"/>
      <c r="BS292" s="43"/>
      <c r="BT292" s="43"/>
      <c r="BU292" s="43"/>
      <c r="BV292" s="43"/>
      <c r="BW292" s="43"/>
      <c r="BX292" s="43"/>
      <c r="BY292" s="43"/>
      <c r="BZ292" s="43"/>
      <c r="CA292" s="43"/>
      <c r="CB292" s="43"/>
      <c r="CC292" s="43"/>
      <c r="CD292" s="43"/>
      <c r="CE292" s="43"/>
      <c r="CF292" s="43"/>
      <c r="CG292" s="43"/>
      <c r="CH292" s="43"/>
      <c r="CI292" s="43"/>
      <c r="CJ292" s="43"/>
      <c r="CK292" s="43"/>
      <c r="CL292" s="43"/>
      <c r="CM292" s="43"/>
      <c r="CN292" s="43"/>
      <c r="CO292" s="43"/>
      <c r="CP292" s="43"/>
      <c r="CQ292" s="43"/>
      <c r="CR292" s="43"/>
      <c r="CS292" s="43"/>
      <c r="CT292" s="43"/>
      <c r="CU292" s="43"/>
      <c r="CV292" s="43"/>
      <c r="CW292" s="43"/>
      <c r="CX292" s="43"/>
      <c r="CY292" s="43"/>
      <c r="CZ292" s="43"/>
      <c r="DA292" s="43"/>
      <c r="DB292" s="43"/>
      <c r="DC292" s="43"/>
      <c r="DD292" s="43"/>
      <c r="DE292" s="43"/>
      <c r="DF292" s="43"/>
      <c r="DG292" s="43"/>
      <c r="DH292" s="43"/>
      <c r="DI292" s="43"/>
      <c r="DJ292" s="43"/>
      <c r="DK292" s="43"/>
      <c r="DL292" s="43"/>
      <c r="DM292" s="43"/>
      <c r="DN292" s="43"/>
      <c r="DO292" s="43"/>
      <c r="DP292" s="43"/>
      <c r="DQ292" s="43"/>
      <c r="DR292" s="43"/>
      <c r="DS292" s="43"/>
      <c r="DT292" s="43"/>
      <c r="DU292" s="43"/>
      <c r="DV292" s="43"/>
      <c r="DW292" s="43"/>
      <c r="DX292" s="43"/>
      <c r="DY292" s="43"/>
      <c r="DZ292" s="43"/>
      <c r="EA292" s="43"/>
      <c r="EB292" s="43"/>
      <c r="EC292" s="43"/>
      <c r="ED292" s="43"/>
      <c r="EE292" s="43"/>
      <c r="EF292" s="43"/>
      <c r="EG292" s="43"/>
      <c r="EH292" s="43"/>
      <c r="EI292" s="43"/>
      <c r="EJ292" s="43"/>
      <c r="EK292" s="43"/>
      <c r="EL292" s="43"/>
      <c r="EM292" s="43"/>
      <c r="EN292" s="43"/>
      <c r="EO292" s="43"/>
      <c r="EP292" s="43"/>
      <c r="EQ292" s="43"/>
      <c r="ER292" s="43"/>
      <c r="ES292" s="43"/>
      <c r="ET292" s="43"/>
      <c r="EU292" s="43"/>
      <c r="EV292" s="43"/>
      <c r="EW292" s="43"/>
      <c r="EX292" s="43"/>
      <c r="EY292" s="43"/>
      <c r="EZ292" s="43"/>
      <c r="FA292" s="43"/>
      <c r="FB292" s="43"/>
      <c r="FC292" s="43"/>
      <c r="FD292" s="43"/>
      <c r="FE292" s="43"/>
      <c r="FF292" s="43"/>
      <c r="FG292" s="43"/>
      <c r="FH292" s="43"/>
      <c r="FI292" s="43"/>
      <c r="FJ292" s="43"/>
      <c r="FK292" s="43"/>
      <c r="FL292" s="43"/>
    </row>
    <row r="293" spans="2:16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  <c r="AA293" s="43"/>
      <c r="AB293" s="43"/>
      <c r="AC293" s="43"/>
      <c r="AD293" s="43"/>
      <c r="AE293" s="43"/>
      <c r="AF293" s="43"/>
      <c r="AG293" s="43"/>
      <c r="AH293" s="43"/>
      <c r="AI293" s="43"/>
      <c r="AJ293" s="43"/>
      <c r="AK293" s="43"/>
      <c r="AL293" s="43"/>
      <c r="AM293" s="43"/>
      <c r="AN293" s="43"/>
      <c r="AO293" s="43"/>
      <c r="AP293" s="43"/>
      <c r="AQ293" s="43"/>
      <c r="AR293" s="43"/>
      <c r="AS293" s="43"/>
      <c r="AT293" s="43"/>
      <c r="AU293" s="43"/>
      <c r="AV293" s="43"/>
      <c r="AW293" s="43"/>
      <c r="AX293" s="43"/>
      <c r="AY293" s="43"/>
      <c r="AZ293" s="43"/>
      <c r="BA293" s="43"/>
      <c r="BB293" s="43"/>
      <c r="BC293" s="43"/>
      <c r="BD293" s="43"/>
      <c r="BE293" s="43"/>
      <c r="BF293" s="43"/>
      <c r="BG293" s="43"/>
      <c r="BH293" s="43"/>
      <c r="BI293" s="43"/>
      <c r="BJ293" s="43"/>
      <c r="BK293" s="43"/>
      <c r="BL293" s="43"/>
      <c r="BM293" s="43"/>
      <c r="BN293" s="43"/>
      <c r="BO293" s="43"/>
      <c r="BP293" s="43"/>
      <c r="BQ293" s="43"/>
      <c r="BR293" s="43"/>
      <c r="BS293" s="43"/>
      <c r="BT293" s="43"/>
      <c r="BU293" s="43"/>
      <c r="BV293" s="43"/>
      <c r="BW293" s="43"/>
      <c r="BX293" s="43"/>
      <c r="BY293" s="43"/>
      <c r="BZ293" s="43"/>
      <c r="CA293" s="43"/>
      <c r="CB293" s="43"/>
      <c r="CC293" s="43"/>
      <c r="CD293" s="43"/>
      <c r="CE293" s="43"/>
      <c r="CF293" s="43"/>
      <c r="CG293" s="43"/>
      <c r="CH293" s="43"/>
      <c r="CI293" s="43"/>
      <c r="CJ293" s="43"/>
      <c r="CK293" s="43"/>
      <c r="CL293" s="43"/>
      <c r="CM293" s="43"/>
      <c r="CN293" s="43"/>
      <c r="CO293" s="43"/>
      <c r="CP293" s="43"/>
      <c r="CQ293" s="43"/>
      <c r="CR293" s="43"/>
      <c r="CS293" s="43"/>
      <c r="CT293" s="43"/>
      <c r="CU293" s="43"/>
      <c r="CV293" s="43"/>
      <c r="CW293" s="43"/>
      <c r="CX293" s="43"/>
      <c r="CY293" s="43"/>
      <c r="CZ293" s="43"/>
      <c r="DA293" s="43"/>
      <c r="DB293" s="43"/>
      <c r="DC293" s="43"/>
      <c r="DD293" s="43"/>
      <c r="DE293" s="43"/>
      <c r="DF293" s="43"/>
      <c r="DG293" s="43"/>
      <c r="DH293" s="43"/>
      <c r="DI293" s="43"/>
      <c r="DJ293" s="43"/>
      <c r="DK293" s="43"/>
      <c r="DL293" s="43"/>
      <c r="DM293" s="43"/>
      <c r="DN293" s="43"/>
      <c r="DO293" s="43"/>
      <c r="DP293" s="43"/>
      <c r="DQ293" s="43"/>
      <c r="DR293" s="43"/>
      <c r="DS293" s="43"/>
      <c r="DT293" s="43"/>
      <c r="DU293" s="43"/>
      <c r="DV293" s="43"/>
      <c r="DW293" s="43"/>
      <c r="DX293" s="43"/>
      <c r="DY293" s="43"/>
      <c r="DZ293" s="43"/>
      <c r="EA293" s="43"/>
      <c r="EB293" s="43"/>
      <c r="EC293" s="43"/>
      <c r="ED293" s="43"/>
      <c r="EE293" s="43"/>
      <c r="EF293" s="43"/>
      <c r="EG293" s="43"/>
      <c r="EH293" s="43"/>
      <c r="EI293" s="43"/>
      <c r="EJ293" s="43"/>
      <c r="EK293" s="43"/>
      <c r="EL293" s="43"/>
      <c r="EM293" s="43"/>
      <c r="EN293" s="43"/>
      <c r="EO293" s="43"/>
      <c r="EP293" s="43"/>
      <c r="EQ293" s="43"/>
      <c r="ER293" s="43"/>
      <c r="ES293" s="43"/>
      <c r="ET293" s="43"/>
      <c r="EU293" s="43"/>
      <c r="EV293" s="43"/>
      <c r="EW293" s="43"/>
      <c r="EX293" s="43"/>
      <c r="EY293" s="43"/>
      <c r="EZ293" s="43"/>
      <c r="FA293" s="43"/>
      <c r="FB293" s="43"/>
      <c r="FC293" s="43"/>
      <c r="FD293" s="43"/>
      <c r="FE293" s="43"/>
      <c r="FF293" s="43"/>
      <c r="FG293" s="43"/>
      <c r="FH293" s="43"/>
      <c r="FI293" s="43"/>
      <c r="FJ293" s="43"/>
      <c r="FK293" s="43"/>
      <c r="FL293" s="43"/>
    </row>
    <row r="294" spans="2:16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  <c r="AA294" s="43"/>
      <c r="AB294" s="43"/>
      <c r="AC294" s="43"/>
      <c r="AD294" s="43"/>
      <c r="AE294" s="43"/>
      <c r="AF294" s="43"/>
      <c r="AG294" s="43"/>
      <c r="AH294" s="43"/>
      <c r="AI294" s="43"/>
      <c r="AJ294" s="43"/>
      <c r="AK294" s="43"/>
      <c r="AL294" s="43"/>
      <c r="AM294" s="43"/>
      <c r="AN294" s="43"/>
      <c r="AO294" s="43"/>
      <c r="AP294" s="43"/>
      <c r="AQ294" s="43"/>
      <c r="AR294" s="43"/>
      <c r="AS294" s="43"/>
      <c r="AT294" s="43"/>
      <c r="AU294" s="43"/>
      <c r="AV294" s="43"/>
      <c r="AW294" s="43"/>
      <c r="AX294" s="43"/>
      <c r="AY294" s="43"/>
      <c r="AZ294" s="43"/>
      <c r="BA294" s="43"/>
      <c r="BB294" s="43"/>
      <c r="BC294" s="43"/>
      <c r="BD294" s="43"/>
      <c r="BE294" s="43"/>
      <c r="BF294" s="43"/>
      <c r="BG294" s="43"/>
      <c r="BH294" s="43"/>
      <c r="BI294" s="43"/>
      <c r="BJ294" s="43"/>
      <c r="BK294" s="43"/>
      <c r="BL294" s="43"/>
      <c r="BM294" s="43"/>
      <c r="BN294" s="43"/>
      <c r="BO294" s="43"/>
      <c r="BP294" s="43"/>
      <c r="BQ294" s="43"/>
      <c r="BR294" s="43"/>
      <c r="BS294" s="43"/>
      <c r="BT294" s="43"/>
      <c r="BU294" s="43"/>
      <c r="BV294" s="43"/>
      <c r="BW294" s="43"/>
      <c r="BX294" s="43"/>
      <c r="BY294" s="43"/>
      <c r="BZ294" s="43"/>
      <c r="CA294" s="43"/>
      <c r="CB294" s="43"/>
      <c r="CC294" s="43"/>
      <c r="CD294" s="43"/>
      <c r="CE294" s="43"/>
      <c r="CF294" s="43"/>
      <c r="CG294" s="43"/>
      <c r="CH294" s="43"/>
      <c r="CI294" s="43"/>
      <c r="CJ294" s="43"/>
      <c r="CK294" s="43"/>
      <c r="CL294" s="43"/>
      <c r="CM294" s="43"/>
      <c r="CN294" s="43"/>
      <c r="CO294" s="43"/>
      <c r="CP294" s="43"/>
      <c r="CQ294" s="43"/>
      <c r="CR294" s="43"/>
      <c r="CS294" s="43"/>
      <c r="CT294" s="43"/>
      <c r="CU294" s="43"/>
      <c r="CV294" s="43"/>
      <c r="CW294" s="43"/>
      <c r="CX294" s="43"/>
      <c r="CY294" s="43"/>
      <c r="CZ294" s="43"/>
      <c r="DA294" s="43"/>
      <c r="DB294" s="43"/>
      <c r="DC294" s="43"/>
      <c r="DD294" s="43"/>
      <c r="DE294" s="43"/>
      <c r="DF294" s="43"/>
      <c r="DG294" s="43"/>
      <c r="DH294" s="43"/>
      <c r="DI294" s="43"/>
      <c r="DJ294" s="43"/>
      <c r="DK294" s="43"/>
      <c r="DL294" s="43"/>
      <c r="DM294" s="43"/>
      <c r="DN294" s="43"/>
      <c r="DO294" s="43"/>
      <c r="DP294" s="43"/>
      <c r="DQ294" s="43"/>
      <c r="DR294" s="43"/>
      <c r="DS294" s="43"/>
      <c r="DT294" s="43"/>
      <c r="DU294" s="43"/>
      <c r="DV294" s="43"/>
      <c r="DW294" s="43"/>
      <c r="DX294" s="43"/>
      <c r="DY294" s="43"/>
      <c r="DZ294" s="43"/>
      <c r="EA294" s="43"/>
      <c r="EB294" s="43"/>
      <c r="EC294" s="43"/>
      <c r="ED294" s="43"/>
      <c r="EE294" s="43"/>
      <c r="EF294" s="43"/>
      <c r="EG294" s="43"/>
      <c r="EH294" s="43"/>
      <c r="EI294" s="43"/>
      <c r="EJ294" s="43"/>
      <c r="EK294" s="43"/>
      <c r="EL294" s="43"/>
      <c r="EM294" s="43"/>
      <c r="EN294" s="43"/>
      <c r="EO294" s="43"/>
      <c r="EP294" s="43"/>
      <c r="EQ294" s="43"/>
      <c r="ER294" s="43"/>
      <c r="ES294" s="43"/>
      <c r="ET294" s="43"/>
      <c r="EU294" s="43"/>
      <c r="EV294" s="43"/>
      <c r="EW294" s="43"/>
      <c r="EX294" s="43"/>
      <c r="EY294" s="43"/>
      <c r="EZ294" s="43"/>
      <c r="FA294" s="43"/>
      <c r="FB294" s="43"/>
      <c r="FC294" s="43"/>
      <c r="FD294" s="43"/>
      <c r="FE294" s="43"/>
      <c r="FF294" s="43"/>
      <c r="FG294" s="43"/>
      <c r="FH294" s="43"/>
      <c r="FI294" s="43"/>
      <c r="FJ294" s="43"/>
      <c r="FK294" s="43"/>
      <c r="FL294" s="43"/>
    </row>
    <row r="295" spans="2:16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  <c r="AA295" s="43"/>
      <c r="AB295" s="43"/>
      <c r="AC295" s="43"/>
      <c r="AD295" s="43"/>
      <c r="AE295" s="43"/>
      <c r="AF295" s="43"/>
      <c r="AG295" s="43"/>
      <c r="AH295" s="43"/>
      <c r="AI295" s="43"/>
      <c r="AJ295" s="43"/>
      <c r="AK295" s="43"/>
      <c r="AL295" s="43"/>
      <c r="AM295" s="43"/>
      <c r="AN295" s="43"/>
      <c r="AO295" s="43"/>
      <c r="AP295" s="43"/>
      <c r="AQ295" s="43"/>
      <c r="AR295" s="43"/>
      <c r="AS295" s="43"/>
      <c r="AT295" s="43"/>
      <c r="AU295" s="43"/>
      <c r="AV295" s="43"/>
      <c r="AW295" s="43"/>
      <c r="AX295" s="43"/>
      <c r="AY295" s="43"/>
      <c r="AZ295" s="43"/>
      <c r="BA295" s="43"/>
      <c r="BB295" s="43"/>
      <c r="BC295" s="43"/>
      <c r="BD295" s="43"/>
      <c r="BE295" s="43"/>
      <c r="BF295" s="43"/>
      <c r="BG295" s="43"/>
      <c r="BH295" s="43"/>
      <c r="BI295" s="43"/>
      <c r="BJ295" s="43"/>
      <c r="BK295" s="43"/>
      <c r="BL295" s="43"/>
      <c r="BM295" s="43"/>
      <c r="BN295" s="43"/>
      <c r="BO295" s="43"/>
      <c r="BP295" s="43"/>
      <c r="BQ295" s="43"/>
      <c r="BR295" s="43"/>
      <c r="BS295" s="43"/>
      <c r="BT295" s="43"/>
      <c r="BU295" s="43"/>
      <c r="BV295" s="43"/>
      <c r="BW295" s="43"/>
      <c r="BX295" s="43"/>
      <c r="BY295" s="43"/>
      <c r="BZ295" s="43"/>
      <c r="CA295" s="43"/>
      <c r="CB295" s="43"/>
      <c r="CC295" s="43"/>
      <c r="CD295" s="43"/>
      <c r="CE295" s="43"/>
      <c r="CF295" s="43"/>
      <c r="CG295" s="43"/>
      <c r="CH295" s="43"/>
      <c r="CI295" s="43"/>
      <c r="CJ295" s="43"/>
      <c r="CK295" s="43"/>
      <c r="CL295" s="43"/>
      <c r="CM295" s="43"/>
      <c r="CN295" s="43"/>
      <c r="CO295" s="43"/>
      <c r="CP295" s="43"/>
      <c r="CQ295" s="43"/>
      <c r="CR295" s="43"/>
      <c r="CS295" s="43"/>
      <c r="CT295" s="43"/>
      <c r="CU295" s="43"/>
      <c r="CV295" s="43"/>
      <c r="CW295" s="43"/>
      <c r="CX295" s="43"/>
      <c r="CY295" s="43"/>
      <c r="CZ295" s="43"/>
      <c r="DA295" s="43"/>
      <c r="DB295" s="43"/>
      <c r="DC295" s="43"/>
      <c r="DD295" s="43"/>
      <c r="DE295" s="43"/>
      <c r="DF295" s="43"/>
      <c r="DG295" s="43"/>
      <c r="DH295" s="43"/>
      <c r="DI295" s="43"/>
      <c r="DJ295" s="43"/>
      <c r="DK295" s="43"/>
      <c r="DL295" s="43"/>
      <c r="DM295" s="43"/>
      <c r="DN295" s="43"/>
      <c r="DO295" s="43"/>
      <c r="DP295" s="43"/>
      <c r="DQ295" s="43"/>
      <c r="DR295" s="43"/>
      <c r="DS295" s="43"/>
      <c r="DT295" s="43"/>
      <c r="DU295" s="43"/>
      <c r="DV295" s="43"/>
      <c r="DW295" s="43"/>
      <c r="DX295" s="43"/>
      <c r="DY295" s="43"/>
      <c r="DZ295" s="43"/>
      <c r="EA295" s="43"/>
      <c r="EB295" s="43"/>
      <c r="EC295" s="43"/>
      <c r="ED295" s="43"/>
      <c r="EE295" s="43"/>
      <c r="EF295" s="43"/>
      <c r="EG295" s="43"/>
      <c r="EH295" s="43"/>
      <c r="EI295" s="43"/>
      <c r="EJ295" s="43"/>
      <c r="EK295" s="43"/>
      <c r="EL295" s="43"/>
      <c r="EM295" s="43"/>
      <c r="EN295" s="43"/>
      <c r="EO295" s="43"/>
      <c r="EP295" s="43"/>
      <c r="EQ295" s="43"/>
      <c r="ER295" s="43"/>
      <c r="ES295" s="43"/>
      <c r="ET295" s="43"/>
      <c r="EU295" s="43"/>
      <c r="EV295" s="43"/>
      <c r="EW295" s="43"/>
      <c r="EX295" s="43"/>
      <c r="EY295" s="43"/>
      <c r="EZ295" s="43"/>
      <c r="FA295" s="43"/>
      <c r="FB295" s="43"/>
      <c r="FC295" s="43"/>
      <c r="FD295" s="43"/>
      <c r="FE295" s="43"/>
      <c r="FF295" s="43"/>
      <c r="FG295" s="43"/>
      <c r="FH295" s="43"/>
      <c r="FI295" s="43"/>
      <c r="FJ295" s="43"/>
      <c r="FK295" s="43"/>
      <c r="FL295" s="43"/>
    </row>
    <row r="296" spans="2:16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  <c r="AA296" s="43"/>
      <c r="AB296" s="43"/>
      <c r="AC296" s="43"/>
      <c r="AD296" s="43"/>
      <c r="AE296" s="43"/>
      <c r="AF296" s="43"/>
      <c r="AG296" s="43"/>
      <c r="AH296" s="43"/>
      <c r="AI296" s="43"/>
      <c r="AJ296" s="43"/>
      <c r="AK296" s="43"/>
      <c r="AL296" s="43"/>
      <c r="AM296" s="43"/>
      <c r="AN296" s="43"/>
      <c r="AO296" s="43"/>
      <c r="AP296" s="43"/>
      <c r="AQ296" s="43"/>
      <c r="AR296" s="43"/>
      <c r="AS296" s="43"/>
      <c r="AT296" s="43"/>
      <c r="AU296" s="43"/>
      <c r="AV296" s="43"/>
      <c r="AW296" s="43"/>
      <c r="AX296" s="43"/>
      <c r="AY296" s="43"/>
      <c r="AZ296" s="43"/>
      <c r="BA296" s="43"/>
      <c r="BB296" s="43"/>
      <c r="BC296" s="43"/>
      <c r="BD296" s="43"/>
      <c r="BE296" s="43"/>
      <c r="BF296" s="43"/>
      <c r="BG296" s="43"/>
      <c r="BH296" s="43"/>
      <c r="BI296" s="43"/>
      <c r="BJ296" s="43"/>
      <c r="BK296" s="43"/>
      <c r="BL296" s="43"/>
      <c r="BM296" s="43"/>
      <c r="BN296" s="43"/>
      <c r="BO296" s="43"/>
      <c r="BP296" s="43"/>
      <c r="BQ296" s="43"/>
      <c r="BR296" s="43"/>
      <c r="BS296" s="43"/>
      <c r="BT296" s="43"/>
      <c r="BU296" s="43"/>
      <c r="BV296" s="43"/>
      <c r="BW296" s="43"/>
      <c r="BX296" s="43"/>
      <c r="BY296" s="43"/>
      <c r="BZ296" s="43"/>
      <c r="CA296" s="43"/>
      <c r="CB296" s="43"/>
      <c r="CC296" s="43"/>
      <c r="CD296" s="43"/>
      <c r="CE296" s="43"/>
      <c r="CF296" s="43"/>
      <c r="CG296" s="43"/>
      <c r="CH296" s="43"/>
      <c r="CI296" s="43"/>
      <c r="CJ296" s="43"/>
      <c r="CK296" s="43"/>
      <c r="CL296" s="43"/>
      <c r="CM296" s="43"/>
      <c r="CN296" s="43"/>
      <c r="CO296" s="43"/>
      <c r="CP296" s="43"/>
      <c r="CQ296" s="43"/>
      <c r="CR296" s="43"/>
      <c r="CS296" s="43"/>
      <c r="CT296" s="43"/>
      <c r="CU296" s="43"/>
      <c r="CV296" s="43"/>
      <c r="CW296" s="43"/>
      <c r="CX296" s="43"/>
      <c r="CY296" s="43"/>
      <c r="CZ296" s="43"/>
      <c r="DA296" s="43"/>
      <c r="DB296" s="43"/>
      <c r="DC296" s="43"/>
      <c r="DD296" s="43"/>
      <c r="DE296" s="43"/>
      <c r="DF296" s="43"/>
      <c r="DG296" s="43"/>
      <c r="DH296" s="43"/>
      <c r="DI296" s="43"/>
      <c r="DJ296" s="43"/>
      <c r="DK296" s="43"/>
      <c r="DL296" s="43"/>
      <c r="DM296" s="43"/>
      <c r="DN296" s="43"/>
      <c r="DO296" s="43"/>
      <c r="DP296" s="43"/>
      <c r="DQ296" s="43"/>
      <c r="DR296" s="43"/>
      <c r="DS296" s="43"/>
      <c r="DT296" s="43"/>
      <c r="DU296" s="43"/>
      <c r="DV296" s="43"/>
      <c r="DW296" s="43"/>
      <c r="DX296" s="43"/>
      <c r="DY296" s="43"/>
      <c r="DZ296" s="43"/>
      <c r="EA296" s="43"/>
      <c r="EB296" s="43"/>
      <c r="EC296" s="43"/>
      <c r="ED296" s="43"/>
      <c r="EE296" s="43"/>
      <c r="EF296" s="43"/>
      <c r="EG296" s="43"/>
      <c r="EH296" s="43"/>
      <c r="EI296" s="43"/>
      <c r="EJ296" s="43"/>
      <c r="EK296" s="43"/>
      <c r="EL296" s="43"/>
      <c r="EM296" s="43"/>
      <c r="EN296" s="43"/>
      <c r="EO296" s="43"/>
      <c r="EP296" s="43"/>
      <c r="EQ296" s="43"/>
      <c r="ER296" s="43"/>
      <c r="ES296" s="43"/>
      <c r="ET296" s="43"/>
      <c r="EU296" s="43"/>
      <c r="EV296" s="43"/>
      <c r="EW296" s="43"/>
      <c r="EX296" s="43"/>
      <c r="EY296" s="43"/>
      <c r="EZ296" s="43"/>
      <c r="FA296" s="43"/>
      <c r="FB296" s="43"/>
      <c r="FC296" s="43"/>
      <c r="FD296" s="43"/>
      <c r="FE296" s="43"/>
      <c r="FF296" s="43"/>
      <c r="FG296" s="43"/>
      <c r="FH296" s="43"/>
      <c r="FI296" s="43"/>
      <c r="FJ296" s="43"/>
      <c r="FK296" s="43"/>
      <c r="FL296" s="43"/>
    </row>
    <row r="297" spans="2:16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  <c r="AA297" s="43"/>
      <c r="AB297" s="43"/>
      <c r="AC297" s="43"/>
      <c r="AD297" s="43"/>
      <c r="AE297" s="43"/>
      <c r="AF297" s="43"/>
      <c r="AG297" s="43"/>
      <c r="AH297" s="43"/>
      <c r="AI297" s="43"/>
      <c r="AJ297" s="43"/>
      <c r="AK297" s="43"/>
      <c r="AL297" s="43"/>
      <c r="AM297" s="43"/>
      <c r="AN297" s="43"/>
      <c r="AO297" s="43"/>
      <c r="AP297" s="43"/>
      <c r="AQ297" s="43"/>
      <c r="AR297" s="43"/>
      <c r="AS297" s="43"/>
      <c r="AT297" s="43"/>
      <c r="AU297" s="43"/>
      <c r="AV297" s="43"/>
      <c r="AW297" s="43"/>
      <c r="AX297" s="43"/>
      <c r="AY297" s="43"/>
      <c r="AZ297" s="43"/>
      <c r="BA297" s="43"/>
      <c r="BB297" s="43"/>
      <c r="BC297" s="43"/>
      <c r="BD297" s="43"/>
      <c r="BE297" s="43"/>
      <c r="BF297" s="43"/>
      <c r="BG297" s="43"/>
      <c r="BH297" s="43"/>
      <c r="BI297" s="43"/>
      <c r="BJ297" s="43"/>
      <c r="BK297" s="43"/>
      <c r="BL297" s="43"/>
      <c r="BM297" s="43"/>
      <c r="BN297" s="43"/>
      <c r="BO297" s="43"/>
      <c r="BP297" s="43"/>
      <c r="BQ297" s="43"/>
      <c r="BR297" s="43"/>
      <c r="BS297" s="43"/>
      <c r="BT297" s="43"/>
      <c r="BU297" s="43"/>
      <c r="BV297" s="43"/>
      <c r="BW297" s="43"/>
      <c r="BX297" s="43"/>
      <c r="BY297" s="43"/>
      <c r="BZ297" s="43"/>
      <c r="CA297" s="43"/>
      <c r="CB297" s="43"/>
      <c r="CC297" s="43"/>
      <c r="CD297" s="43"/>
      <c r="CE297" s="43"/>
      <c r="CF297" s="43"/>
      <c r="CG297" s="43"/>
      <c r="CH297" s="43"/>
      <c r="CI297" s="43"/>
      <c r="CJ297" s="43"/>
      <c r="CK297" s="43"/>
      <c r="CL297" s="43"/>
      <c r="CM297" s="43"/>
      <c r="CN297" s="43"/>
      <c r="CO297" s="43"/>
      <c r="CP297" s="43"/>
      <c r="CQ297" s="43"/>
      <c r="CR297" s="43"/>
      <c r="CS297" s="43"/>
      <c r="CT297" s="43"/>
      <c r="CU297" s="43"/>
      <c r="CV297" s="43"/>
      <c r="CW297" s="43"/>
      <c r="CX297" s="43"/>
      <c r="CY297" s="43"/>
      <c r="CZ297" s="43"/>
      <c r="DA297" s="43"/>
      <c r="DB297" s="43"/>
      <c r="DC297" s="43"/>
      <c r="DD297" s="43"/>
      <c r="DE297" s="43"/>
      <c r="DF297" s="43"/>
      <c r="DG297" s="43"/>
      <c r="DH297" s="43"/>
      <c r="DI297" s="43"/>
      <c r="DJ297" s="43"/>
      <c r="DK297" s="43"/>
      <c r="DL297" s="43"/>
      <c r="DM297" s="43"/>
      <c r="DN297" s="43"/>
      <c r="DO297" s="43"/>
      <c r="DP297" s="43"/>
      <c r="DQ297" s="43"/>
      <c r="DR297" s="43"/>
      <c r="DS297" s="43"/>
      <c r="DT297" s="43"/>
      <c r="DU297" s="43"/>
      <c r="DV297" s="43"/>
      <c r="DW297" s="43"/>
      <c r="DX297" s="43"/>
      <c r="DY297" s="43"/>
      <c r="DZ297" s="43"/>
      <c r="EA297" s="43"/>
      <c r="EB297" s="43"/>
      <c r="EC297" s="43"/>
      <c r="ED297" s="43"/>
      <c r="EE297" s="43"/>
      <c r="EF297" s="43"/>
      <c r="EG297" s="43"/>
      <c r="EH297" s="43"/>
      <c r="EI297" s="43"/>
      <c r="EJ297" s="43"/>
      <c r="EK297" s="43"/>
      <c r="EL297" s="43"/>
      <c r="EM297" s="43"/>
      <c r="EN297" s="43"/>
      <c r="EO297" s="43"/>
      <c r="EP297" s="43"/>
      <c r="EQ297" s="43"/>
      <c r="ER297" s="43"/>
      <c r="ES297" s="43"/>
      <c r="ET297" s="43"/>
      <c r="EU297" s="43"/>
      <c r="EV297" s="43"/>
      <c r="EW297" s="43"/>
      <c r="EX297" s="43"/>
      <c r="EY297" s="43"/>
      <c r="EZ297" s="43"/>
      <c r="FA297" s="43"/>
      <c r="FB297" s="43"/>
      <c r="FC297" s="43"/>
      <c r="FD297" s="43"/>
      <c r="FE297" s="43"/>
      <c r="FF297" s="43"/>
      <c r="FG297" s="43"/>
      <c r="FH297" s="43"/>
      <c r="FI297" s="43"/>
      <c r="FJ297" s="43"/>
      <c r="FK297" s="43"/>
      <c r="FL297" s="43"/>
    </row>
    <row r="298" spans="2:16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  <c r="AA298" s="43"/>
      <c r="AB298" s="43"/>
      <c r="AC298" s="43"/>
      <c r="AD298" s="43"/>
      <c r="AE298" s="43"/>
      <c r="AF298" s="43"/>
      <c r="AG298" s="43"/>
      <c r="AH298" s="43"/>
      <c r="AI298" s="43"/>
      <c r="AJ298" s="43"/>
      <c r="AK298" s="43"/>
      <c r="AL298" s="43"/>
      <c r="AM298" s="43"/>
      <c r="AN298" s="43"/>
      <c r="AO298" s="43"/>
      <c r="AP298" s="43"/>
      <c r="AQ298" s="43"/>
      <c r="AR298" s="43"/>
      <c r="AS298" s="43"/>
      <c r="AT298" s="43"/>
      <c r="AU298" s="43"/>
      <c r="AV298" s="43"/>
      <c r="AW298" s="43"/>
      <c r="AX298" s="43"/>
      <c r="AY298" s="43"/>
      <c r="AZ298" s="43"/>
      <c r="BA298" s="43"/>
      <c r="BB298" s="43"/>
      <c r="BC298" s="43"/>
      <c r="BD298" s="43"/>
      <c r="BE298" s="43"/>
      <c r="BF298" s="43"/>
      <c r="BG298" s="43"/>
      <c r="BH298" s="43"/>
      <c r="BI298" s="43"/>
      <c r="BJ298" s="43"/>
      <c r="BK298" s="43"/>
      <c r="BL298" s="43"/>
      <c r="BM298" s="43"/>
      <c r="BN298" s="43"/>
      <c r="BO298" s="43"/>
      <c r="BP298" s="43"/>
      <c r="BQ298" s="43"/>
      <c r="BR298" s="43"/>
      <c r="BS298" s="43"/>
      <c r="BT298" s="43"/>
      <c r="BU298" s="43"/>
      <c r="BV298" s="43"/>
      <c r="BW298" s="43"/>
      <c r="BX298" s="43"/>
      <c r="BY298" s="43"/>
      <c r="BZ298" s="43"/>
      <c r="CA298" s="43"/>
      <c r="CB298" s="43"/>
      <c r="CC298" s="43"/>
      <c r="CD298" s="43"/>
      <c r="CE298" s="43"/>
      <c r="CF298" s="43"/>
      <c r="CG298" s="43"/>
      <c r="CH298" s="43"/>
      <c r="CI298" s="43"/>
      <c r="CJ298" s="43"/>
      <c r="CK298" s="43"/>
      <c r="CL298" s="43"/>
      <c r="CM298" s="43"/>
      <c r="CN298" s="43"/>
      <c r="CO298" s="43"/>
      <c r="CP298" s="43"/>
      <c r="CQ298" s="43"/>
      <c r="CR298" s="43"/>
      <c r="CS298" s="43"/>
      <c r="CT298" s="43"/>
      <c r="CU298" s="43"/>
      <c r="CV298" s="43"/>
      <c r="CW298" s="43"/>
      <c r="CX298" s="43"/>
      <c r="CY298" s="43"/>
      <c r="CZ298" s="43"/>
      <c r="DA298" s="43"/>
      <c r="DB298" s="43"/>
      <c r="DC298" s="43"/>
      <c r="DD298" s="43"/>
      <c r="DE298" s="43"/>
      <c r="DF298" s="43"/>
      <c r="DG298" s="43"/>
      <c r="DH298" s="43"/>
      <c r="DI298" s="43"/>
      <c r="DJ298" s="43"/>
      <c r="DK298" s="43"/>
      <c r="DL298" s="43"/>
      <c r="DM298" s="43"/>
      <c r="DN298" s="43"/>
      <c r="DO298" s="43"/>
      <c r="DP298" s="43"/>
      <c r="DQ298" s="43"/>
      <c r="DR298" s="43"/>
      <c r="DS298" s="43"/>
      <c r="DT298" s="43"/>
      <c r="DU298" s="43"/>
      <c r="DV298" s="43"/>
      <c r="DW298" s="43"/>
      <c r="DX298" s="43"/>
      <c r="DY298" s="43"/>
      <c r="DZ298" s="43"/>
      <c r="EA298" s="43"/>
      <c r="EB298" s="43"/>
      <c r="EC298" s="43"/>
      <c r="ED298" s="43"/>
      <c r="EE298" s="43"/>
      <c r="EF298" s="43"/>
      <c r="EG298" s="43"/>
      <c r="EH298" s="43"/>
      <c r="EI298" s="43"/>
      <c r="EJ298" s="43"/>
      <c r="EK298" s="43"/>
      <c r="EL298" s="43"/>
      <c r="EM298" s="43"/>
      <c r="EN298" s="43"/>
      <c r="EO298" s="43"/>
      <c r="EP298" s="43"/>
      <c r="EQ298" s="43"/>
      <c r="ER298" s="43"/>
      <c r="ES298" s="43"/>
      <c r="ET298" s="43"/>
      <c r="EU298" s="43"/>
      <c r="EV298" s="43"/>
      <c r="EW298" s="43"/>
      <c r="EX298" s="43"/>
      <c r="EY298" s="43"/>
      <c r="EZ298" s="43"/>
      <c r="FA298" s="43"/>
      <c r="FB298" s="43"/>
      <c r="FC298" s="43"/>
      <c r="FD298" s="43"/>
      <c r="FE298" s="43"/>
      <c r="FF298" s="43"/>
      <c r="FG298" s="43"/>
      <c r="FH298" s="43"/>
      <c r="FI298" s="43"/>
      <c r="FJ298" s="43"/>
      <c r="FK298" s="43"/>
      <c r="FL298" s="43"/>
    </row>
    <row r="299" spans="2:16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  <c r="AA299" s="43"/>
      <c r="AB299" s="43"/>
      <c r="AC299" s="43"/>
      <c r="AD299" s="43"/>
      <c r="AE299" s="43"/>
      <c r="AF299" s="43"/>
      <c r="AG299" s="43"/>
      <c r="AH299" s="43"/>
      <c r="AI299" s="43"/>
      <c r="AJ299" s="43"/>
      <c r="AK299" s="43"/>
      <c r="AL299" s="43"/>
      <c r="AM299" s="43"/>
      <c r="AN299" s="43"/>
      <c r="AO299" s="43"/>
      <c r="AP299" s="43"/>
      <c r="AQ299" s="43"/>
      <c r="AR299" s="43"/>
      <c r="AS299" s="43"/>
      <c r="AT299" s="43"/>
      <c r="AU299" s="43"/>
      <c r="AV299" s="43"/>
      <c r="AW299" s="43"/>
      <c r="AX299" s="43"/>
      <c r="AY299" s="43"/>
      <c r="AZ299" s="43"/>
      <c r="BA299" s="43"/>
      <c r="BB299" s="43"/>
      <c r="BC299" s="43"/>
      <c r="BD299" s="43"/>
      <c r="BE299" s="43"/>
      <c r="BF299" s="43"/>
      <c r="BG299" s="43"/>
      <c r="BH299" s="43"/>
      <c r="BI299" s="43"/>
      <c r="BJ299" s="43"/>
      <c r="BK299" s="43"/>
      <c r="BL299" s="43"/>
      <c r="BM299" s="43"/>
      <c r="BN299" s="43"/>
      <c r="BO299" s="43"/>
      <c r="BP299" s="43"/>
      <c r="BQ299" s="43"/>
      <c r="BR299" s="43"/>
      <c r="BS299" s="43"/>
      <c r="BT299" s="43"/>
      <c r="BU299" s="43"/>
      <c r="BV299" s="43"/>
      <c r="BW299" s="43"/>
      <c r="BX299" s="43"/>
      <c r="BY299" s="43"/>
      <c r="BZ299" s="43"/>
      <c r="CA299" s="43"/>
      <c r="CB299" s="43"/>
      <c r="CC299" s="43"/>
      <c r="CD299" s="43"/>
      <c r="CE299" s="43"/>
      <c r="CF299" s="43"/>
      <c r="CG299" s="43"/>
      <c r="CH299" s="43"/>
      <c r="CI299" s="43"/>
      <c r="CJ299" s="43"/>
      <c r="CK299" s="43"/>
      <c r="CL299" s="43"/>
      <c r="CM299" s="43"/>
      <c r="CN299" s="43"/>
      <c r="CO299" s="43"/>
      <c r="CP299" s="43"/>
      <c r="CQ299" s="43"/>
      <c r="CR299" s="43"/>
      <c r="CS299" s="43"/>
      <c r="CT299" s="43"/>
      <c r="CU299" s="43"/>
      <c r="CV299" s="43"/>
      <c r="CW299" s="43"/>
      <c r="CX299" s="43"/>
      <c r="CY299" s="43"/>
      <c r="CZ299" s="43"/>
      <c r="DA299" s="43"/>
      <c r="DB299" s="43"/>
      <c r="DC299" s="43"/>
      <c r="DD299" s="43"/>
      <c r="DE299" s="43"/>
      <c r="DF299" s="43"/>
      <c r="DG299" s="43"/>
      <c r="DH299" s="43"/>
      <c r="DI299" s="43"/>
      <c r="DJ299" s="43"/>
      <c r="DK299" s="43"/>
      <c r="DL299" s="43"/>
      <c r="DM299" s="43"/>
      <c r="DN299" s="43"/>
      <c r="DO299" s="43"/>
      <c r="DP299" s="43"/>
      <c r="DQ299" s="43"/>
      <c r="DR299" s="43"/>
      <c r="DS299" s="43"/>
      <c r="DT299" s="43"/>
      <c r="DU299" s="43"/>
      <c r="DV299" s="43"/>
      <c r="DW299" s="43"/>
      <c r="DX299" s="43"/>
      <c r="DY299" s="43"/>
      <c r="DZ299" s="43"/>
      <c r="EA299" s="43"/>
      <c r="EB299" s="43"/>
      <c r="EC299" s="43"/>
      <c r="ED299" s="43"/>
      <c r="EE299" s="43"/>
      <c r="EF299" s="43"/>
      <c r="EG299" s="43"/>
      <c r="EH299" s="43"/>
      <c r="EI299" s="43"/>
      <c r="EJ299" s="43"/>
      <c r="EK299" s="43"/>
      <c r="EL299" s="43"/>
      <c r="EM299" s="43"/>
      <c r="EN299" s="43"/>
      <c r="EO299" s="43"/>
      <c r="EP299" s="43"/>
      <c r="EQ299" s="43"/>
      <c r="ER299" s="43"/>
      <c r="ES299" s="43"/>
      <c r="ET299" s="43"/>
      <c r="EU299" s="43"/>
      <c r="EV299" s="43"/>
      <c r="EW299" s="43"/>
      <c r="EX299" s="43"/>
      <c r="EY299" s="43"/>
      <c r="EZ299" s="43"/>
      <c r="FA299" s="43"/>
      <c r="FB299" s="43"/>
      <c r="FC299" s="43"/>
      <c r="FD299" s="43"/>
      <c r="FE299" s="43"/>
      <c r="FF299" s="43"/>
      <c r="FG299" s="43"/>
      <c r="FH299" s="43"/>
      <c r="FI299" s="43"/>
      <c r="FJ299" s="43"/>
      <c r="FK299" s="43"/>
      <c r="FL299" s="43"/>
    </row>
    <row r="300" spans="2:16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  <c r="AA300" s="43"/>
      <c r="AB300" s="43"/>
      <c r="AC300" s="43"/>
      <c r="AD300" s="43"/>
      <c r="AE300" s="43"/>
      <c r="AF300" s="43"/>
      <c r="AG300" s="43"/>
      <c r="AH300" s="43"/>
      <c r="AI300" s="43"/>
      <c r="AJ300" s="43"/>
      <c r="AK300" s="43"/>
      <c r="AL300" s="43"/>
      <c r="AM300" s="43"/>
      <c r="AN300" s="43"/>
      <c r="AO300" s="43"/>
      <c r="AP300" s="43"/>
      <c r="AQ300" s="43"/>
      <c r="AR300" s="43"/>
      <c r="AS300" s="43"/>
      <c r="AT300" s="43"/>
      <c r="AU300" s="43"/>
      <c r="AV300" s="43"/>
      <c r="AW300" s="43"/>
      <c r="AX300" s="43"/>
      <c r="AY300" s="43"/>
      <c r="AZ300" s="43"/>
      <c r="BA300" s="43"/>
      <c r="BB300" s="43"/>
      <c r="BC300" s="43"/>
      <c r="BD300" s="43"/>
      <c r="BE300" s="43"/>
      <c r="BF300" s="43"/>
      <c r="BG300" s="43"/>
      <c r="BH300" s="43"/>
      <c r="BI300" s="43"/>
      <c r="BJ300" s="43"/>
      <c r="BK300" s="43"/>
      <c r="BL300" s="43"/>
      <c r="BM300" s="43"/>
      <c r="BN300" s="43"/>
      <c r="BO300" s="43"/>
      <c r="BP300" s="43"/>
      <c r="BQ300" s="43"/>
      <c r="BR300" s="43"/>
      <c r="BS300" s="43"/>
      <c r="BT300" s="43"/>
      <c r="BU300" s="43"/>
      <c r="BV300" s="43"/>
      <c r="BW300" s="43"/>
      <c r="BX300" s="43"/>
      <c r="BY300" s="43"/>
      <c r="BZ300" s="43"/>
      <c r="CA300" s="43"/>
      <c r="CB300" s="43"/>
      <c r="CC300" s="43"/>
      <c r="CD300" s="43"/>
      <c r="CE300" s="43"/>
      <c r="CF300" s="43"/>
      <c r="CG300" s="43"/>
      <c r="CH300" s="43"/>
      <c r="CI300" s="43"/>
      <c r="CJ300" s="43"/>
      <c r="CK300" s="43"/>
      <c r="CL300" s="43"/>
      <c r="CM300" s="43"/>
      <c r="CN300" s="43"/>
      <c r="CO300" s="43"/>
      <c r="CP300" s="43"/>
      <c r="CQ300" s="43"/>
      <c r="CR300" s="43"/>
      <c r="CS300" s="43"/>
      <c r="CT300" s="43"/>
      <c r="CU300" s="43"/>
      <c r="CV300" s="43"/>
      <c r="CW300" s="43"/>
      <c r="CX300" s="43"/>
      <c r="CY300" s="43"/>
      <c r="CZ300" s="43"/>
      <c r="DA300" s="43"/>
      <c r="DB300" s="43"/>
      <c r="DC300" s="43"/>
      <c r="DD300" s="43"/>
      <c r="DE300" s="43"/>
      <c r="DF300" s="43"/>
      <c r="DG300" s="43"/>
      <c r="DH300" s="43"/>
      <c r="DI300" s="43"/>
      <c r="DJ300" s="43"/>
      <c r="DK300" s="43"/>
      <c r="DL300" s="43"/>
      <c r="DM300" s="43"/>
      <c r="DN300" s="43"/>
      <c r="DO300" s="43"/>
      <c r="DP300" s="43"/>
      <c r="DQ300" s="43"/>
      <c r="DR300" s="43"/>
      <c r="DS300" s="43"/>
      <c r="DT300" s="43"/>
      <c r="DU300" s="43"/>
      <c r="DV300" s="43"/>
      <c r="DW300" s="43"/>
      <c r="DX300" s="43"/>
      <c r="DY300" s="43"/>
      <c r="DZ300" s="43"/>
      <c r="EA300" s="43"/>
      <c r="EB300" s="43"/>
      <c r="EC300" s="43"/>
      <c r="ED300" s="43"/>
      <c r="EE300" s="43"/>
      <c r="EF300" s="43"/>
      <c r="EG300" s="43"/>
      <c r="EH300" s="43"/>
      <c r="EI300" s="43"/>
      <c r="EJ300" s="43"/>
      <c r="EK300" s="43"/>
      <c r="EL300" s="43"/>
      <c r="EM300" s="43"/>
      <c r="EN300" s="43"/>
      <c r="EO300" s="43"/>
      <c r="EP300" s="43"/>
      <c r="EQ300" s="43"/>
      <c r="ER300" s="43"/>
      <c r="ES300" s="43"/>
      <c r="ET300" s="43"/>
      <c r="EU300" s="43"/>
      <c r="EV300" s="43"/>
      <c r="EW300" s="43"/>
      <c r="EX300" s="43"/>
      <c r="EY300" s="43"/>
      <c r="EZ300" s="43"/>
      <c r="FA300" s="43"/>
      <c r="FB300" s="43"/>
      <c r="FC300" s="43"/>
      <c r="FD300" s="43"/>
      <c r="FE300" s="43"/>
      <c r="FF300" s="43"/>
      <c r="FG300" s="43"/>
      <c r="FH300" s="43"/>
      <c r="FI300" s="43"/>
      <c r="FJ300" s="43"/>
      <c r="FK300" s="43"/>
      <c r="FL300" s="43"/>
    </row>
    <row r="301" spans="2:16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  <c r="AA301" s="43"/>
      <c r="AB301" s="43"/>
      <c r="AC301" s="43"/>
      <c r="AD301" s="43"/>
      <c r="AE301" s="43"/>
      <c r="AF301" s="43"/>
      <c r="AG301" s="43"/>
      <c r="AH301" s="43"/>
      <c r="AI301" s="43"/>
      <c r="AJ301" s="43"/>
      <c r="AK301" s="43"/>
      <c r="AL301" s="43"/>
      <c r="AM301" s="43"/>
      <c r="AN301" s="43"/>
      <c r="AO301" s="43"/>
      <c r="AP301" s="43"/>
      <c r="AQ301" s="43"/>
      <c r="AR301" s="43"/>
      <c r="AS301" s="43"/>
      <c r="AT301" s="43"/>
      <c r="AU301" s="43"/>
      <c r="AV301" s="43"/>
      <c r="AW301" s="43"/>
      <c r="AX301" s="43"/>
      <c r="AY301" s="43"/>
      <c r="AZ301" s="43"/>
      <c r="BA301" s="43"/>
      <c r="BB301" s="43"/>
      <c r="BC301" s="43"/>
      <c r="BD301" s="43"/>
      <c r="BE301" s="43"/>
      <c r="BF301" s="43"/>
      <c r="BG301" s="43"/>
      <c r="BH301" s="43"/>
      <c r="BI301" s="43"/>
      <c r="BJ301" s="43"/>
      <c r="BK301" s="43"/>
      <c r="BL301" s="43"/>
      <c r="BM301" s="43"/>
      <c r="BN301" s="43"/>
      <c r="BO301" s="43"/>
      <c r="BP301" s="43"/>
      <c r="BQ301" s="43"/>
      <c r="BR301" s="43"/>
      <c r="BS301" s="43"/>
      <c r="BT301" s="43"/>
      <c r="BU301" s="43"/>
      <c r="BV301" s="43"/>
      <c r="BW301" s="43"/>
      <c r="BX301" s="43"/>
      <c r="BY301" s="43"/>
      <c r="BZ301" s="43"/>
      <c r="CA301" s="43"/>
      <c r="CB301" s="43"/>
      <c r="CC301" s="43"/>
      <c r="CD301" s="43"/>
      <c r="CE301" s="43"/>
      <c r="CF301" s="43"/>
      <c r="CG301" s="43"/>
      <c r="CH301" s="43"/>
      <c r="CI301" s="43"/>
      <c r="CJ301" s="43"/>
      <c r="CK301" s="43"/>
      <c r="CL301" s="43"/>
      <c r="CM301" s="43"/>
      <c r="CN301" s="43"/>
      <c r="CO301" s="43"/>
      <c r="CP301" s="43"/>
      <c r="CQ301" s="43"/>
      <c r="CR301" s="43"/>
      <c r="CS301" s="43"/>
      <c r="CT301" s="43"/>
      <c r="CU301" s="43"/>
      <c r="CV301" s="43"/>
      <c r="CW301" s="43"/>
      <c r="CX301" s="43"/>
      <c r="CY301" s="43"/>
      <c r="CZ301" s="43"/>
      <c r="DA301" s="43"/>
      <c r="DB301" s="43"/>
      <c r="DC301" s="43"/>
      <c r="DD301" s="43"/>
      <c r="DE301" s="43"/>
      <c r="DF301" s="43"/>
      <c r="DG301" s="43"/>
      <c r="DH301" s="43"/>
      <c r="DI301" s="43"/>
      <c r="DJ301" s="43"/>
      <c r="DK301" s="43"/>
      <c r="DL301" s="43"/>
      <c r="DM301" s="43"/>
      <c r="DN301" s="43"/>
      <c r="DO301" s="43"/>
      <c r="DP301" s="43"/>
      <c r="DQ301" s="43"/>
      <c r="DR301" s="43"/>
      <c r="DS301" s="43"/>
      <c r="DT301" s="43"/>
      <c r="DU301" s="43"/>
      <c r="DV301" s="43"/>
      <c r="DW301" s="43"/>
      <c r="DX301" s="43"/>
      <c r="DY301" s="43"/>
      <c r="DZ301" s="43"/>
      <c r="EA301" s="43"/>
      <c r="EB301" s="43"/>
      <c r="EC301" s="43"/>
      <c r="ED301" s="43"/>
      <c r="EE301" s="43"/>
      <c r="EF301" s="43"/>
      <c r="EG301" s="43"/>
      <c r="EH301" s="43"/>
      <c r="EI301" s="43"/>
      <c r="EJ301" s="43"/>
      <c r="EK301" s="43"/>
      <c r="EL301" s="43"/>
      <c r="EM301" s="43"/>
      <c r="EN301" s="43"/>
      <c r="EO301" s="43"/>
      <c r="EP301" s="43"/>
      <c r="EQ301" s="43"/>
      <c r="ER301" s="43"/>
      <c r="ES301" s="43"/>
      <c r="ET301" s="43"/>
      <c r="EU301" s="43"/>
      <c r="EV301" s="43"/>
      <c r="EW301" s="43"/>
      <c r="EX301" s="43"/>
      <c r="EY301" s="43"/>
      <c r="EZ301" s="43"/>
      <c r="FA301" s="43"/>
      <c r="FB301" s="43"/>
      <c r="FC301" s="43"/>
      <c r="FD301" s="43"/>
      <c r="FE301" s="43"/>
      <c r="FF301" s="43"/>
      <c r="FG301" s="43"/>
      <c r="FH301" s="43"/>
      <c r="FI301" s="43"/>
      <c r="FJ301" s="43"/>
      <c r="FK301" s="43"/>
      <c r="FL301" s="43"/>
    </row>
    <row r="302" spans="2:16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  <c r="AA302" s="43"/>
      <c r="AB302" s="43"/>
      <c r="AC302" s="43"/>
      <c r="AD302" s="43"/>
      <c r="AE302" s="43"/>
      <c r="AF302" s="43"/>
      <c r="AG302" s="43"/>
      <c r="AH302" s="43"/>
      <c r="AI302" s="43"/>
      <c r="AJ302" s="43"/>
      <c r="AK302" s="43"/>
      <c r="AL302" s="43"/>
      <c r="AM302" s="43"/>
      <c r="AN302" s="43"/>
      <c r="AO302" s="43"/>
      <c r="AP302" s="43"/>
      <c r="AQ302" s="43"/>
      <c r="AR302" s="43"/>
      <c r="AS302" s="43"/>
      <c r="AT302" s="43"/>
      <c r="AU302" s="43"/>
      <c r="AV302" s="43"/>
      <c r="AW302" s="43"/>
      <c r="AX302" s="43"/>
      <c r="AY302" s="43"/>
      <c r="AZ302" s="43"/>
      <c r="BA302" s="43"/>
      <c r="BB302" s="43"/>
      <c r="BC302" s="43"/>
      <c r="BD302" s="43"/>
      <c r="BE302" s="43"/>
      <c r="BF302" s="43"/>
      <c r="BG302" s="43"/>
      <c r="BH302" s="43"/>
      <c r="BI302" s="43"/>
      <c r="BJ302" s="43"/>
      <c r="BK302" s="43"/>
      <c r="BL302" s="43"/>
      <c r="BM302" s="43"/>
      <c r="BN302" s="43"/>
      <c r="BO302" s="43"/>
      <c r="BP302" s="43"/>
      <c r="BQ302" s="43"/>
      <c r="BR302" s="43"/>
      <c r="BS302" s="43"/>
      <c r="BT302" s="43"/>
      <c r="BU302" s="43"/>
      <c r="BV302" s="43"/>
      <c r="BW302" s="43"/>
      <c r="BX302" s="43"/>
      <c r="BY302" s="43"/>
      <c r="BZ302" s="43"/>
      <c r="CA302" s="43"/>
      <c r="CB302" s="43"/>
      <c r="CC302" s="43"/>
      <c r="CD302" s="43"/>
      <c r="CE302" s="43"/>
      <c r="CF302" s="43"/>
      <c r="CG302" s="43"/>
      <c r="CH302" s="43"/>
      <c r="CI302" s="43"/>
      <c r="CJ302" s="43"/>
      <c r="CK302" s="43"/>
      <c r="CL302" s="43"/>
      <c r="CM302" s="43"/>
      <c r="CN302" s="43"/>
      <c r="CO302" s="43"/>
      <c r="CP302" s="43"/>
      <c r="CQ302" s="43"/>
      <c r="CR302" s="43"/>
      <c r="CS302" s="43"/>
      <c r="CT302" s="43"/>
      <c r="CU302" s="43"/>
      <c r="CV302" s="43"/>
      <c r="CW302" s="43"/>
      <c r="CX302" s="43"/>
      <c r="CY302" s="43"/>
      <c r="CZ302" s="43"/>
      <c r="DA302" s="43"/>
      <c r="DB302" s="43"/>
      <c r="DC302" s="43"/>
      <c r="DD302" s="43"/>
      <c r="DE302" s="43"/>
      <c r="DF302" s="43"/>
      <c r="DG302" s="43"/>
      <c r="DH302" s="43"/>
      <c r="DI302" s="43"/>
      <c r="DJ302" s="43"/>
      <c r="DK302" s="43"/>
      <c r="DL302" s="43"/>
      <c r="DM302" s="43"/>
      <c r="DN302" s="43"/>
      <c r="DO302" s="43"/>
      <c r="DP302" s="43"/>
      <c r="DQ302" s="43"/>
      <c r="DR302" s="43"/>
      <c r="DS302" s="43"/>
      <c r="DT302" s="43"/>
      <c r="DU302" s="43"/>
      <c r="DV302" s="43"/>
      <c r="DW302" s="43"/>
      <c r="DX302" s="43"/>
      <c r="DY302" s="43"/>
      <c r="DZ302" s="43"/>
      <c r="EA302" s="43"/>
      <c r="EB302" s="43"/>
      <c r="EC302" s="43"/>
      <c r="ED302" s="43"/>
      <c r="EE302" s="43"/>
      <c r="EF302" s="43"/>
      <c r="EG302" s="43"/>
      <c r="EH302" s="43"/>
      <c r="EI302" s="43"/>
      <c r="EJ302" s="43"/>
      <c r="EK302" s="43"/>
      <c r="EL302" s="43"/>
      <c r="EM302" s="43"/>
      <c r="EN302" s="43"/>
      <c r="EO302" s="43"/>
      <c r="EP302" s="43"/>
      <c r="EQ302" s="43"/>
      <c r="ER302" s="43"/>
      <c r="ES302" s="43"/>
      <c r="ET302" s="43"/>
      <c r="EU302" s="43"/>
      <c r="EV302" s="43"/>
      <c r="EW302" s="43"/>
      <c r="EX302" s="43"/>
      <c r="EY302" s="43"/>
      <c r="EZ302" s="43"/>
      <c r="FA302" s="43"/>
      <c r="FB302" s="43"/>
      <c r="FC302" s="43"/>
      <c r="FD302" s="43"/>
      <c r="FE302" s="43"/>
      <c r="FF302" s="43"/>
      <c r="FG302" s="43"/>
      <c r="FH302" s="43"/>
      <c r="FI302" s="43"/>
      <c r="FJ302" s="43"/>
      <c r="FK302" s="43"/>
      <c r="FL302" s="43"/>
    </row>
    <row r="303" spans="2:16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  <c r="AA303" s="43"/>
      <c r="AB303" s="43"/>
      <c r="AC303" s="43"/>
      <c r="AD303" s="43"/>
      <c r="AE303" s="43"/>
      <c r="AF303" s="43"/>
      <c r="AG303" s="43"/>
      <c r="AH303" s="43"/>
      <c r="AI303" s="43"/>
      <c r="AJ303" s="43"/>
      <c r="AK303" s="43"/>
      <c r="AL303" s="43"/>
      <c r="AM303" s="43"/>
      <c r="AN303" s="43"/>
      <c r="AO303" s="43"/>
      <c r="AP303" s="43"/>
      <c r="AQ303" s="43"/>
      <c r="AR303" s="43"/>
      <c r="AS303" s="43"/>
      <c r="AT303" s="43"/>
      <c r="AU303" s="43"/>
      <c r="AV303" s="43"/>
      <c r="AW303" s="43"/>
      <c r="AX303" s="43"/>
      <c r="AY303" s="43"/>
      <c r="AZ303" s="43"/>
      <c r="BA303" s="43"/>
      <c r="BB303" s="43"/>
      <c r="BC303" s="43"/>
      <c r="BD303" s="43"/>
      <c r="BE303" s="43"/>
      <c r="BF303" s="43"/>
      <c r="BG303" s="43"/>
      <c r="BH303" s="43"/>
      <c r="BI303" s="43"/>
      <c r="BJ303" s="43"/>
      <c r="BK303" s="43"/>
      <c r="BL303" s="43"/>
      <c r="BM303" s="43"/>
      <c r="BN303" s="43"/>
      <c r="BO303" s="43"/>
      <c r="BP303" s="43"/>
      <c r="BQ303" s="43"/>
      <c r="BR303" s="43"/>
      <c r="BS303" s="43"/>
      <c r="BT303" s="43"/>
      <c r="BU303" s="43"/>
      <c r="BV303" s="43"/>
      <c r="BW303" s="43"/>
      <c r="BX303" s="43"/>
      <c r="BY303" s="43"/>
      <c r="BZ303" s="43"/>
      <c r="CA303" s="43"/>
      <c r="CB303" s="43"/>
      <c r="CC303" s="43"/>
      <c r="CD303" s="43"/>
      <c r="CE303" s="43"/>
      <c r="CF303" s="43"/>
      <c r="CG303" s="43"/>
      <c r="CH303" s="43"/>
      <c r="CI303" s="43"/>
      <c r="CJ303" s="43"/>
      <c r="CK303" s="43"/>
      <c r="CL303" s="43"/>
      <c r="CM303" s="43"/>
      <c r="CN303" s="43"/>
      <c r="CO303" s="43"/>
      <c r="CP303" s="43"/>
      <c r="CQ303" s="43"/>
      <c r="CR303" s="43"/>
      <c r="CS303" s="43"/>
      <c r="CT303" s="43"/>
      <c r="CU303" s="43"/>
      <c r="CV303" s="43"/>
      <c r="CW303" s="43"/>
      <c r="CX303" s="43"/>
      <c r="CY303" s="43"/>
      <c r="CZ303" s="43"/>
      <c r="DA303" s="43"/>
      <c r="DB303" s="43"/>
      <c r="DC303" s="43"/>
      <c r="DD303" s="43"/>
      <c r="DE303" s="43"/>
      <c r="DF303" s="43"/>
      <c r="DG303" s="43"/>
      <c r="DH303" s="43"/>
      <c r="DI303" s="43"/>
      <c r="DJ303" s="43"/>
      <c r="DK303" s="43"/>
      <c r="DL303" s="43"/>
      <c r="DM303" s="43"/>
      <c r="DN303" s="43"/>
      <c r="DO303" s="43"/>
      <c r="DP303" s="43"/>
      <c r="DQ303" s="43"/>
      <c r="DR303" s="43"/>
      <c r="DS303" s="43"/>
      <c r="DT303" s="43"/>
      <c r="DU303" s="43"/>
      <c r="DV303" s="43"/>
      <c r="DW303" s="43"/>
      <c r="DX303" s="43"/>
      <c r="DY303" s="43"/>
      <c r="DZ303" s="43"/>
      <c r="EA303" s="43"/>
      <c r="EB303" s="43"/>
      <c r="EC303" s="43"/>
      <c r="ED303" s="43"/>
      <c r="EE303" s="43"/>
      <c r="EF303" s="43"/>
      <c r="EG303" s="43"/>
      <c r="EH303" s="43"/>
      <c r="EI303" s="43"/>
      <c r="EJ303" s="43"/>
      <c r="EK303" s="43"/>
      <c r="EL303" s="43"/>
      <c r="EM303" s="43"/>
      <c r="EN303" s="43"/>
      <c r="EO303" s="43"/>
      <c r="EP303" s="43"/>
      <c r="EQ303" s="43"/>
      <c r="ER303" s="43"/>
      <c r="ES303" s="43"/>
      <c r="ET303" s="43"/>
      <c r="EU303" s="43"/>
      <c r="EV303" s="43"/>
      <c r="EW303" s="43"/>
      <c r="EX303" s="43"/>
      <c r="EY303" s="43"/>
      <c r="EZ303" s="43"/>
      <c r="FA303" s="43"/>
      <c r="FB303" s="43"/>
      <c r="FC303" s="43"/>
      <c r="FD303" s="43"/>
      <c r="FE303" s="43"/>
      <c r="FF303" s="43"/>
      <c r="FG303" s="43"/>
      <c r="FH303" s="43"/>
      <c r="FI303" s="43"/>
      <c r="FJ303" s="43"/>
      <c r="FK303" s="43"/>
      <c r="FL303" s="43"/>
    </row>
    <row r="304" spans="2:16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  <c r="AA304" s="43"/>
      <c r="AB304" s="43"/>
      <c r="AC304" s="43"/>
      <c r="AD304" s="43"/>
      <c r="AE304" s="43"/>
      <c r="AF304" s="43"/>
      <c r="AG304" s="43"/>
      <c r="AH304" s="43"/>
      <c r="AI304" s="43"/>
      <c r="AJ304" s="43"/>
      <c r="AK304" s="43"/>
      <c r="AL304" s="43"/>
      <c r="AM304" s="43"/>
      <c r="AN304" s="43"/>
      <c r="AO304" s="43"/>
      <c r="AP304" s="43"/>
      <c r="AQ304" s="43"/>
      <c r="AR304" s="43"/>
      <c r="AS304" s="43"/>
      <c r="AT304" s="43"/>
      <c r="AU304" s="43"/>
      <c r="AV304" s="43"/>
      <c r="AW304" s="43"/>
      <c r="AX304" s="43"/>
      <c r="AY304" s="43"/>
      <c r="AZ304" s="43"/>
      <c r="BA304" s="43"/>
      <c r="BB304" s="43"/>
      <c r="BC304" s="43"/>
      <c r="BD304" s="43"/>
      <c r="BE304" s="43"/>
      <c r="BF304" s="43"/>
      <c r="BG304" s="43"/>
      <c r="BH304" s="43"/>
      <c r="BI304" s="43"/>
      <c r="BJ304" s="43"/>
      <c r="BK304" s="43"/>
      <c r="BL304" s="43"/>
      <c r="BM304" s="43"/>
      <c r="BN304" s="43"/>
      <c r="BO304" s="43"/>
      <c r="BP304" s="43"/>
      <c r="BQ304" s="43"/>
      <c r="BR304" s="43"/>
      <c r="BS304" s="43"/>
      <c r="BT304" s="43"/>
      <c r="BU304" s="43"/>
      <c r="BV304" s="43"/>
      <c r="BW304" s="43"/>
      <c r="BX304" s="43"/>
      <c r="BY304" s="43"/>
      <c r="BZ304" s="43"/>
      <c r="CA304" s="43"/>
      <c r="CB304" s="43"/>
      <c r="CC304" s="43"/>
      <c r="CD304" s="43"/>
      <c r="CE304" s="43"/>
      <c r="CF304" s="43"/>
      <c r="CG304" s="43"/>
      <c r="CH304" s="43"/>
      <c r="CI304" s="43"/>
      <c r="CJ304" s="43"/>
      <c r="CK304" s="43"/>
      <c r="CL304" s="43"/>
      <c r="CM304" s="43"/>
      <c r="CN304" s="43"/>
      <c r="CO304" s="43"/>
      <c r="CP304" s="43"/>
      <c r="CQ304" s="43"/>
      <c r="CR304" s="43"/>
      <c r="CS304" s="43"/>
      <c r="CT304" s="43"/>
      <c r="CU304" s="43"/>
      <c r="CV304" s="43"/>
      <c r="CW304" s="43"/>
      <c r="CX304" s="43"/>
      <c r="CY304" s="43"/>
      <c r="CZ304" s="43"/>
      <c r="DA304" s="43"/>
      <c r="DB304" s="43"/>
      <c r="DC304" s="43"/>
      <c r="DD304" s="43"/>
      <c r="DE304" s="43"/>
      <c r="DF304" s="43"/>
      <c r="DG304" s="43"/>
      <c r="DH304" s="43"/>
      <c r="DI304" s="43"/>
      <c r="DJ304" s="43"/>
      <c r="DK304" s="43"/>
      <c r="DL304" s="43"/>
      <c r="DM304" s="43"/>
      <c r="DN304" s="43"/>
      <c r="DO304" s="43"/>
      <c r="DP304" s="43"/>
      <c r="DQ304" s="43"/>
      <c r="DR304" s="43"/>
      <c r="DS304" s="43"/>
      <c r="DT304" s="43"/>
      <c r="DU304" s="43"/>
      <c r="DV304" s="43"/>
      <c r="DW304" s="43"/>
      <c r="DX304" s="43"/>
      <c r="DY304" s="43"/>
      <c r="DZ304" s="43"/>
      <c r="EA304" s="43"/>
      <c r="EB304" s="43"/>
      <c r="EC304" s="43"/>
      <c r="ED304" s="43"/>
      <c r="EE304" s="43"/>
      <c r="EF304" s="43"/>
      <c r="EG304" s="43"/>
      <c r="EH304" s="43"/>
      <c r="EI304" s="43"/>
      <c r="EJ304" s="43"/>
      <c r="EK304" s="43"/>
      <c r="EL304" s="43"/>
      <c r="EM304" s="43"/>
      <c r="EN304" s="43"/>
      <c r="EO304" s="43"/>
      <c r="EP304" s="43"/>
      <c r="EQ304" s="43"/>
      <c r="ER304" s="43"/>
      <c r="ES304" s="43"/>
      <c r="ET304" s="43"/>
      <c r="EU304" s="43"/>
      <c r="EV304" s="43"/>
      <c r="EW304" s="43"/>
      <c r="EX304" s="43"/>
      <c r="EY304" s="43"/>
      <c r="EZ304" s="43"/>
      <c r="FA304" s="43"/>
      <c r="FB304" s="43"/>
      <c r="FC304" s="43"/>
      <c r="FD304" s="43"/>
      <c r="FE304" s="43"/>
      <c r="FF304" s="43"/>
      <c r="FG304" s="43"/>
      <c r="FH304" s="43"/>
      <c r="FI304" s="43"/>
      <c r="FJ304" s="43"/>
      <c r="FK304" s="43"/>
      <c r="FL304" s="43"/>
    </row>
    <row r="305" spans="2:16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  <c r="AA305" s="43"/>
      <c r="AB305" s="43"/>
      <c r="AC305" s="43"/>
      <c r="AD305" s="43"/>
      <c r="AE305" s="43"/>
      <c r="AF305" s="43"/>
      <c r="AG305" s="43"/>
      <c r="AH305" s="43"/>
      <c r="AI305" s="43"/>
      <c r="AJ305" s="43"/>
      <c r="AK305" s="43"/>
      <c r="AL305" s="43"/>
      <c r="AM305" s="43"/>
      <c r="AN305" s="43"/>
      <c r="AO305" s="43"/>
      <c r="AP305" s="43"/>
      <c r="AQ305" s="43"/>
      <c r="AR305" s="43"/>
      <c r="AS305" s="43"/>
      <c r="AT305" s="43"/>
      <c r="AU305" s="43"/>
      <c r="AV305" s="43"/>
      <c r="AW305" s="43"/>
      <c r="AX305" s="43"/>
      <c r="AY305" s="43"/>
      <c r="AZ305" s="43"/>
      <c r="BA305" s="43"/>
      <c r="BB305" s="43"/>
      <c r="BC305" s="43"/>
      <c r="BD305" s="43"/>
      <c r="BE305" s="43"/>
      <c r="BF305" s="43"/>
      <c r="BG305" s="43"/>
      <c r="BH305" s="43"/>
      <c r="BI305" s="43"/>
      <c r="BJ305" s="43"/>
      <c r="BK305" s="43"/>
      <c r="BL305" s="43"/>
      <c r="BM305" s="43"/>
      <c r="BN305" s="43"/>
      <c r="BO305" s="43"/>
      <c r="BP305" s="43"/>
      <c r="BQ305" s="43"/>
      <c r="BR305" s="43"/>
      <c r="BS305" s="43"/>
      <c r="BT305" s="43"/>
      <c r="BU305" s="43"/>
      <c r="BV305" s="43"/>
      <c r="BW305" s="43"/>
      <c r="BX305" s="43"/>
      <c r="BY305" s="43"/>
      <c r="BZ305" s="43"/>
      <c r="CA305" s="43"/>
      <c r="CB305" s="43"/>
      <c r="CC305" s="43"/>
      <c r="CD305" s="43"/>
      <c r="CE305" s="43"/>
      <c r="CF305" s="43"/>
      <c r="CG305" s="43"/>
      <c r="CH305" s="43"/>
      <c r="CI305" s="43"/>
      <c r="CJ305" s="43"/>
      <c r="CK305" s="43"/>
      <c r="CL305" s="43"/>
      <c r="CM305" s="43"/>
      <c r="CN305" s="43"/>
      <c r="CO305" s="43"/>
      <c r="CP305" s="43"/>
      <c r="CQ305" s="43"/>
      <c r="CR305" s="43"/>
      <c r="CS305" s="43"/>
      <c r="CT305" s="43"/>
      <c r="CU305" s="43"/>
      <c r="CV305" s="43"/>
      <c r="CW305" s="43"/>
      <c r="CX305" s="43"/>
      <c r="CY305" s="43"/>
      <c r="CZ305" s="43"/>
      <c r="DA305" s="43"/>
      <c r="DB305" s="43"/>
      <c r="DC305" s="43"/>
      <c r="DD305" s="43"/>
      <c r="DE305" s="43"/>
      <c r="DF305" s="43"/>
      <c r="DG305" s="43"/>
      <c r="DH305" s="43"/>
      <c r="DI305" s="43"/>
      <c r="DJ305" s="43"/>
      <c r="DK305" s="43"/>
      <c r="DL305" s="43"/>
      <c r="DM305" s="43"/>
      <c r="DN305" s="43"/>
      <c r="DO305" s="43"/>
      <c r="DP305" s="43"/>
      <c r="DQ305" s="43"/>
      <c r="DR305" s="43"/>
      <c r="DS305" s="43"/>
      <c r="DT305" s="43"/>
      <c r="DU305" s="43"/>
      <c r="DV305" s="43"/>
      <c r="DW305" s="43"/>
      <c r="DX305" s="43"/>
      <c r="DY305" s="43"/>
      <c r="DZ305" s="43"/>
      <c r="EA305" s="43"/>
      <c r="EB305" s="43"/>
      <c r="EC305" s="43"/>
      <c r="ED305" s="43"/>
      <c r="EE305" s="43"/>
      <c r="EF305" s="43"/>
      <c r="EG305" s="43"/>
      <c r="EH305" s="43"/>
      <c r="EI305" s="43"/>
      <c r="EJ305" s="43"/>
      <c r="EK305" s="43"/>
      <c r="EL305" s="43"/>
      <c r="EM305" s="43"/>
      <c r="EN305" s="43"/>
      <c r="EO305" s="43"/>
      <c r="EP305" s="43"/>
      <c r="EQ305" s="43"/>
      <c r="ER305" s="43"/>
      <c r="ES305" s="43"/>
      <c r="ET305" s="43"/>
      <c r="EU305" s="43"/>
      <c r="EV305" s="43"/>
      <c r="EW305" s="43"/>
      <c r="EX305" s="43"/>
      <c r="EY305" s="43"/>
      <c r="EZ305" s="43"/>
      <c r="FA305" s="43"/>
      <c r="FB305" s="43"/>
      <c r="FC305" s="43"/>
      <c r="FD305" s="43"/>
      <c r="FE305" s="43"/>
      <c r="FF305" s="43"/>
      <c r="FG305" s="43"/>
      <c r="FH305" s="43"/>
      <c r="FI305" s="43"/>
      <c r="FJ305" s="43"/>
      <c r="FK305" s="43"/>
      <c r="FL305" s="43"/>
    </row>
    <row r="306" spans="2:16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  <c r="AA306" s="43"/>
      <c r="AB306" s="43"/>
      <c r="AC306" s="43"/>
      <c r="AD306" s="43"/>
      <c r="AE306" s="43"/>
      <c r="AF306" s="43"/>
      <c r="AG306" s="43"/>
      <c r="AH306" s="43"/>
      <c r="AI306" s="43"/>
      <c r="AJ306" s="43"/>
      <c r="AK306" s="43"/>
      <c r="AL306" s="43"/>
      <c r="AM306" s="43"/>
      <c r="AN306" s="43"/>
      <c r="AO306" s="43"/>
      <c r="AP306" s="43"/>
      <c r="AQ306" s="43"/>
      <c r="AR306" s="43"/>
      <c r="AS306" s="43"/>
      <c r="AT306" s="43"/>
      <c r="AU306" s="43"/>
      <c r="AV306" s="43"/>
      <c r="AW306" s="43"/>
      <c r="AX306" s="43"/>
      <c r="AY306" s="43"/>
      <c r="AZ306" s="43"/>
      <c r="BA306" s="43"/>
      <c r="BB306" s="43"/>
      <c r="BC306" s="43"/>
      <c r="BD306" s="43"/>
      <c r="BE306" s="43"/>
      <c r="BF306" s="43"/>
      <c r="BG306" s="43"/>
      <c r="BH306" s="43"/>
      <c r="BI306" s="43"/>
      <c r="BJ306" s="43"/>
      <c r="BK306" s="43"/>
      <c r="BL306" s="43"/>
      <c r="BM306" s="43"/>
      <c r="BN306" s="43"/>
      <c r="BO306" s="43"/>
      <c r="BP306" s="43"/>
      <c r="BQ306" s="43"/>
      <c r="BR306" s="43"/>
      <c r="BS306" s="43"/>
      <c r="BT306" s="43"/>
      <c r="BU306" s="43"/>
      <c r="BV306" s="43"/>
      <c r="BW306" s="43"/>
      <c r="BX306" s="43"/>
      <c r="BY306" s="43"/>
      <c r="BZ306" s="43"/>
      <c r="CA306" s="43"/>
      <c r="CB306" s="43"/>
      <c r="CC306" s="43"/>
      <c r="CD306" s="43"/>
      <c r="CE306" s="43"/>
      <c r="CF306" s="43"/>
      <c r="CG306" s="43"/>
      <c r="CH306" s="43"/>
      <c r="CI306" s="43"/>
      <c r="CJ306" s="43"/>
      <c r="CK306" s="43"/>
      <c r="CL306" s="43"/>
      <c r="CM306" s="43"/>
      <c r="CN306" s="43"/>
      <c r="CO306" s="43"/>
      <c r="CP306" s="43"/>
      <c r="CQ306" s="43"/>
      <c r="CR306" s="43"/>
      <c r="CS306" s="43"/>
      <c r="CT306" s="43"/>
      <c r="CU306" s="43"/>
      <c r="CV306" s="43"/>
      <c r="CW306" s="43"/>
      <c r="CX306" s="43"/>
      <c r="CY306" s="43"/>
      <c r="CZ306" s="43"/>
      <c r="DA306" s="43"/>
      <c r="DB306" s="43"/>
      <c r="DC306" s="43"/>
      <c r="DD306" s="43"/>
      <c r="DE306" s="43"/>
      <c r="DF306" s="43"/>
      <c r="DG306" s="43"/>
      <c r="DH306" s="43"/>
      <c r="DI306" s="43"/>
      <c r="DJ306" s="43"/>
      <c r="DK306" s="43"/>
      <c r="DL306" s="43"/>
      <c r="DM306" s="43"/>
      <c r="DN306" s="43"/>
      <c r="DO306" s="43"/>
      <c r="DP306" s="43"/>
      <c r="DQ306" s="43"/>
      <c r="DR306" s="43"/>
      <c r="DS306" s="43"/>
      <c r="DT306" s="43"/>
      <c r="DU306" s="43"/>
      <c r="DV306" s="43"/>
      <c r="DW306" s="43"/>
      <c r="DX306" s="43"/>
      <c r="DY306" s="43"/>
      <c r="DZ306" s="43"/>
      <c r="EA306" s="43"/>
      <c r="EB306" s="43"/>
      <c r="EC306" s="43"/>
      <c r="ED306" s="43"/>
      <c r="EE306" s="43"/>
      <c r="EF306" s="43"/>
      <c r="EG306" s="43"/>
      <c r="EH306" s="43"/>
      <c r="EI306" s="43"/>
      <c r="EJ306" s="43"/>
      <c r="EK306" s="43"/>
      <c r="EL306" s="43"/>
      <c r="EM306" s="43"/>
      <c r="EN306" s="43"/>
      <c r="EO306" s="43"/>
      <c r="EP306" s="43"/>
      <c r="EQ306" s="43"/>
      <c r="ER306" s="43"/>
      <c r="ES306" s="43"/>
      <c r="ET306" s="43"/>
      <c r="EU306" s="43"/>
      <c r="EV306" s="43"/>
      <c r="EW306" s="43"/>
      <c r="EX306" s="43"/>
      <c r="EY306" s="43"/>
      <c r="EZ306" s="43"/>
      <c r="FA306" s="43"/>
      <c r="FB306" s="43"/>
      <c r="FC306" s="43"/>
      <c r="FD306" s="43"/>
      <c r="FE306" s="43"/>
      <c r="FF306" s="43"/>
      <c r="FG306" s="43"/>
      <c r="FH306" s="43"/>
      <c r="FI306" s="43"/>
      <c r="FJ306" s="43"/>
      <c r="FK306" s="43"/>
      <c r="FL306" s="43"/>
    </row>
    <row r="307" spans="2:16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  <c r="AA307" s="43"/>
      <c r="AB307" s="43"/>
      <c r="AC307" s="43"/>
      <c r="AD307" s="43"/>
      <c r="AE307" s="43"/>
      <c r="AF307" s="43"/>
      <c r="AG307" s="43"/>
      <c r="AH307" s="43"/>
      <c r="AI307" s="43"/>
      <c r="AJ307" s="43"/>
      <c r="AK307" s="43"/>
      <c r="AL307" s="43"/>
      <c r="AM307" s="43"/>
      <c r="AN307" s="43"/>
      <c r="AO307" s="43"/>
      <c r="AP307" s="43"/>
      <c r="AQ307" s="43"/>
      <c r="AR307" s="43"/>
      <c r="AS307" s="43"/>
      <c r="AT307" s="43"/>
      <c r="AU307" s="43"/>
      <c r="AV307" s="43"/>
      <c r="AW307" s="43"/>
      <c r="AX307" s="43"/>
      <c r="AY307" s="43"/>
      <c r="AZ307" s="43"/>
      <c r="BA307" s="43"/>
      <c r="BB307" s="43"/>
      <c r="BC307" s="43"/>
      <c r="BD307" s="43"/>
      <c r="BE307" s="43"/>
      <c r="BF307" s="43"/>
      <c r="BG307" s="43"/>
      <c r="BH307" s="43"/>
      <c r="BI307" s="43"/>
      <c r="BJ307" s="43"/>
      <c r="BK307" s="43"/>
      <c r="BL307" s="43"/>
      <c r="BM307" s="43"/>
      <c r="BN307" s="43"/>
      <c r="BO307" s="43"/>
      <c r="BP307" s="43"/>
      <c r="BQ307" s="43"/>
      <c r="BR307" s="43"/>
      <c r="BS307" s="43"/>
      <c r="BT307" s="43"/>
      <c r="BU307" s="43"/>
      <c r="BV307" s="43"/>
      <c r="BW307" s="43"/>
      <c r="BX307" s="43"/>
      <c r="BY307" s="43"/>
      <c r="BZ307" s="43"/>
      <c r="CA307" s="43"/>
      <c r="CB307" s="43"/>
      <c r="CC307" s="43"/>
      <c r="CD307" s="43"/>
      <c r="CE307" s="43"/>
      <c r="CF307" s="43"/>
      <c r="CG307" s="43"/>
      <c r="CH307" s="43"/>
      <c r="CI307" s="43"/>
      <c r="CJ307" s="43"/>
      <c r="CK307" s="43"/>
      <c r="CL307" s="43"/>
      <c r="CM307" s="43"/>
      <c r="CN307" s="43"/>
      <c r="CO307" s="43"/>
      <c r="CP307" s="43"/>
      <c r="CQ307" s="43"/>
      <c r="CR307" s="43"/>
      <c r="CS307" s="43"/>
      <c r="CT307" s="43"/>
      <c r="CU307" s="43"/>
      <c r="CV307" s="43"/>
      <c r="CW307" s="43"/>
      <c r="CX307" s="43"/>
      <c r="CY307" s="43"/>
      <c r="CZ307" s="43"/>
      <c r="DA307" s="43"/>
      <c r="DB307" s="43"/>
      <c r="DC307" s="43"/>
      <c r="DD307" s="43"/>
      <c r="DE307" s="43"/>
      <c r="DF307" s="43"/>
      <c r="DG307" s="43"/>
      <c r="DH307" s="43"/>
      <c r="DI307" s="43"/>
      <c r="DJ307" s="43"/>
      <c r="DK307" s="43"/>
      <c r="DL307" s="43"/>
      <c r="DM307" s="43"/>
      <c r="DN307" s="43"/>
      <c r="DO307" s="43"/>
      <c r="DP307" s="43"/>
      <c r="DQ307" s="43"/>
      <c r="DR307" s="43"/>
      <c r="DS307" s="43"/>
      <c r="DT307" s="43"/>
      <c r="DU307" s="43"/>
      <c r="DV307" s="43"/>
      <c r="DW307" s="43"/>
      <c r="DX307" s="43"/>
      <c r="DY307" s="43"/>
      <c r="DZ307" s="43"/>
      <c r="EA307" s="43"/>
      <c r="EB307" s="43"/>
      <c r="EC307" s="43"/>
      <c r="ED307" s="43"/>
      <c r="EE307" s="43"/>
      <c r="EF307" s="43"/>
      <c r="EG307" s="43"/>
      <c r="EH307" s="43"/>
      <c r="EI307" s="43"/>
      <c r="EJ307" s="43"/>
      <c r="EK307" s="43"/>
      <c r="EL307" s="43"/>
      <c r="EM307" s="43"/>
      <c r="EN307" s="43"/>
      <c r="EO307" s="43"/>
      <c r="EP307" s="43"/>
      <c r="EQ307" s="43"/>
      <c r="ER307" s="43"/>
      <c r="ES307" s="43"/>
      <c r="ET307" s="43"/>
      <c r="EU307" s="43"/>
      <c r="EV307" s="43"/>
      <c r="EW307" s="43"/>
      <c r="EX307" s="43"/>
      <c r="EY307" s="43"/>
      <c r="EZ307" s="43"/>
      <c r="FA307" s="43"/>
      <c r="FB307" s="43"/>
      <c r="FC307" s="43"/>
      <c r="FD307" s="43"/>
      <c r="FE307" s="43"/>
      <c r="FF307" s="43"/>
      <c r="FG307" s="43"/>
      <c r="FH307" s="43"/>
      <c r="FI307" s="43"/>
      <c r="FJ307" s="43"/>
      <c r="FK307" s="43"/>
      <c r="FL307" s="43"/>
    </row>
    <row r="308" spans="2:16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  <c r="AA308" s="43"/>
      <c r="AB308" s="43"/>
      <c r="AC308" s="43"/>
      <c r="AD308" s="43"/>
      <c r="AE308" s="43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  <c r="AQ308" s="43"/>
      <c r="AR308" s="43"/>
      <c r="AS308" s="43"/>
      <c r="AT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  <c r="DF308" s="43"/>
      <c r="DG308" s="43"/>
      <c r="DH308" s="43"/>
      <c r="DI308" s="43"/>
      <c r="DJ308" s="43"/>
      <c r="DK308" s="43"/>
      <c r="DL308" s="43"/>
      <c r="DM308" s="43"/>
      <c r="DN308" s="43"/>
      <c r="DO308" s="43"/>
      <c r="DP308" s="43"/>
      <c r="DQ308" s="43"/>
      <c r="DR308" s="43"/>
      <c r="DS308" s="43"/>
      <c r="DT308" s="43"/>
      <c r="DU308" s="43"/>
      <c r="DV308" s="43"/>
      <c r="DW308" s="43"/>
      <c r="DX308" s="43"/>
      <c r="DY308" s="43"/>
      <c r="DZ308" s="43"/>
      <c r="EA308" s="43"/>
      <c r="EB308" s="43"/>
      <c r="EC308" s="43"/>
      <c r="ED308" s="43"/>
      <c r="EE308" s="43"/>
      <c r="EF308" s="43"/>
      <c r="EG308" s="43"/>
      <c r="EH308" s="43"/>
      <c r="EI308" s="43"/>
      <c r="EJ308" s="43"/>
      <c r="EK308" s="43"/>
      <c r="EL308" s="43"/>
      <c r="EM308" s="43"/>
      <c r="EN308" s="43"/>
      <c r="EO308" s="43"/>
      <c r="EP308" s="43"/>
      <c r="EQ308" s="43"/>
      <c r="ER308" s="43"/>
      <c r="ES308" s="43"/>
      <c r="ET308" s="43"/>
      <c r="EU308" s="43"/>
      <c r="EV308" s="43"/>
      <c r="EW308" s="43"/>
      <c r="EX308" s="43"/>
      <c r="EY308" s="43"/>
      <c r="EZ308" s="43"/>
      <c r="FA308" s="43"/>
      <c r="FB308" s="43"/>
      <c r="FC308" s="43"/>
      <c r="FD308" s="43"/>
      <c r="FE308" s="43"/>
      <c r="FF308" s="43"/>
      <c r="FG308" s="43"/>
      <c r="FH308" s="43"/>
      <c r="FI308" s="43"/>
      <c r="FJ308" s="43"/>
      <c r="FK308" s="43"/>
      <c r="FL308" s="43"/>
    </row>
    <row r="309" spans="2:16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  <c r="AA309" s="43"/>
      <c r="AB309" s="43"/>
      <c r="AC309" s="43"/>
      <c r="AD309" s="43"/>
      <c r="AE309" s="43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  <c r="AQ309" s="43"/>
      <c r="AR309" s="43"/>
      <c r="AS309" s="43"/>
      <c r="AT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  <c r="DF309" s="43"/>
      <c r="DG309" s="43"/>
      <c r="DH309" s="43"/>
      <c r="DI309" s="43"/>
      <c r="DJ309" s="43"/>
      <c r="DK309" s="43"/>
      <c r="DL309" s="43"/>
      <c r="DM309" s="43"/>
      <c r="DN309" s="43"/>
      <c r="DO309" s="43"/>
      <c r="DP309" s="43"/>
      <c r="DQ309" s="43"/>
      <c r="DR309" s="43"/>
      <c r="DS309" s="43"/>
      <c r="DT309" s="43"/>
      <c r="DU309" s="43"/>
      <c r="DV309" s="43"/>
      <c r="DW309" s="43"/>
      <c r="DX309" s="43"/>
      <c r="DY309" s="43"/>
      <c r="DZ309" s="43"/>
      <c r="EA309" s="43"/>
      <c r="EB309" s="43"/>
      <c r="EC309" s="43"/>
      <c r="ED309" s="43"/>
      <c r="EE309" s="43"/>
      <c r="EF309" s="43"/>
      <c r="EG309" s="43"/>
      <c r="EH309" s="43"/>
      <c r="EI309" s="43"/>
      <c r="EJ309" s="43"/>
      <c r="EK309" s="43"/>
      <c r="EL309" s="43"/>
      <c r="EM309" s="43"/>
      <c r="EN309" s="43"/>
      <c r="EO309" s="43"/>
      <c r="EP309" s="43"/>
      <c r="EQ309" s="43"/>
      <c r="ER309" s="43"/>
      <c r="ES309" s="43"/>
      <c r="ET309" s="43"/>
      <c r="EU309" s="43"/>
      <c r="EV309" s="43"/>
      <c r="EW309" s="43"/>
      <c r="EX309" s="43"/>
      <c r="EY309" s="43"/>
      <c r="EZ309" s="43"/>
      <c r="FA309" s="43"/>
      <c r="FB309" s="43"/>
      <c r="FC309" s="43"/>
      <c r="FD309" s="43"/>
      <c r="FE309" s="43"/>
      <c r="FF309" s="43"/>
      <c r="FG309" s="43"/>
      <c r="FH309" s="43"/>
      <c r="FI309" s="43"/>
      <c r="FJ309" s="43"/>
      <c r="FK309" s="43"/>
      <c r="FL309" s="43"/>
    </row>
    <row r="310" spans="2:16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  <c r="EL310" s="43"/>
      <c r="EM310" s="43"/>
      <c r="EN310" s="43"/>
      <c r="EO310" s="43"/>
      <c r="EP310" s="43"/>
      <c r="EQ310" s="43"/>
      <c r="ER310" s="43"/>
      <c r="ES310" s="43"/>
      <c r="ET310" s="43"/>
      <c r="EU310" s="43"/>
      <c r="EV310" s="43"/>
      <c r="EW310" s="43"/>
      <c r="EX310" s="43"/>
      <c r="EY310" s="43"/>
      <c r="EZ310" s="43"/>
      <c r="FA310" s="43"/>
      <c r="FB310" s="43"/>
      <c r="FC310" s="43"/>
      <c r="FD310" s="43"/>
      <c r="FE310" s="43"/>
      <c r="FF310" s="43"/>
      <c r="FG310" s="43"/>
      <c r="FH310" s="43"/>
      <c r="FI310" s="43"/>
      <c r="FJ310" s="43"/>
      <c r="FK310" s="43"/>
      <c r="FL310" s="43"/>
    </row>
    <row r="311" spans="2:16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  <c r="AA311" s="43"/>
      <c r="AB311" s="43"/>
      <c r="AC311" s="43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  <c r="AQ311" s="43"/>
      <c r="AR311" s="43"/>
      <c r="AS311" s="43"/>
      <c r="AT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  <c r="DF311" s="43"/>
      <c r="DG311" s="43"/>
      <c r="DH311" s="43"/>
      <c r="DI311" s="43"/>
      <c r="DJ311" s="43"/>
      <c r="DK311" s="43"/>
      <c r="DL311" s="43"/>
      <c r="DM311" s="43"/>
      <c r="DN311" s="43"/>
      <c r="DO311" s="43"/>
      <c r="DP311" s="43"/>
      <c r="DQ311" s="43"/>
      <c r="DR311" s="43"/>
      <c r="DS311" s="43"/>
      <c r="DT311" s="43"/>
      <c r="DU311" s="43"/>
      <c r="DV311" s="43"/>
      <c r="DW311" s="43"/>
      <c r="DX311" s="43"/>
      <c r="DY311" s="43"/>
      <c r="DZ311" s="43"/>
      <c r="EA311" s="43"/>
      <c r="EB311" s="43"/>
      <c r="EC311" s="43"/>
      <c r="ED311" s="43"/>
      <c r="EE311" s="43"/>
      <c r="EF311" s="43"/>
      <c r="EG311" s="43"/>
      <c r="EH311" s="43"/>
      <c r="EI311" s="43"/>
      <c r="EJ311" s="43"/>
      <c r="EK311" s="43"/>
      <c r="EL311" s="43"/>
      <c r="EM311" s="43"/>
      <c r="EN311" s="43"/>
      <c r="EO311" s="43"/>
      <c r="EP311" s="43"/>
      <c r="EQ311" s="43"/>
      <c r="ER311" s="43"/>
      <c r="ES311" s="43"/>
      <c r="ET311" s="43"/>
      <c r="EU311" s="43"/>
      <c r="EV311" s="43"/>
      <c r="EW311" s="43"/>
      <c r="EX311" s="43"/>
      <c r="EY311" s="43"/>
      <c r="EZ311" s="43"/>
      <c r="FA311" s="43"/>
      <c r="FB311" s="43"/>
      <c r="FC311" s="43"/>
      <c r="FD311" s="43"/>
      <c r="FE311" s="43"/>
      <c r="FF311" s="43"/>
      <c r="FG311" s="43"/>
      <c r="FH311" s="43"/>
      <c r="FI311" s="43"/>
      <c r="FJ311" s="43"/>
      <c r="FK311" s="43"/>
      <c r="FL311" s="43"/>
    </row>
    <row r="312" spans="2:16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  <c r="AA312" s="43"/>
      <c r="AB312" s="43"/>
      <c r="AC312" s="43"/>
      <c r="AD312" s="43"/>
      <c r="AE312" s="43"/>
      <c r="AF312" s="43"/>
      <c r="AG312" s="43"/>
      <c r="AH312" s="43"/>
      <c r="AI312" s="43"/>
      <c r="AJ312" s="43"/>
      <c r="AK312" s="43"/>
      <c r="AL312" s="43"/>
      <c r="AM312" s="43"/>
      <c r="AN312" s="43"/>
      <c r="AO312" s="43"/>
      <c r="AP312" s="43"/>
      <c r="AQ312" s="43"/>
      <c r="AR312" s="43"/>
      <c r="AS312" s="43"/>
      <c r="AT312" s="43"/>
      <c r="AU312" s="43"/>
      <c r="AV312" s="43"/>
      <c r="AW312" s="43"/>
      <c r="AX312" s="43"/>
      <c r="AY312" s="43"/>
      <c r="AZ312" s="43"/>
      <c r="BA312" s="43"/>
      <c r="BB312" s="43"/>
      <c r="BC312" s="43"/>
      <c r="BD312" s="43"/>
      <c r="BE312" s="43"/>
      <c r="BF312" s="43"/>
      <c r="BG312" s="43"/>
      <c r="BH312" s="43"/>
      <c r="BI312" s="43"/>
      <c r="BJ312" s="43"/>
      <c r="BK312" s="43"/>
      <c r="BL312" s="43"/>
      <c r="BM312" s="43"/>
      <c r="BN312" s="43"/>
      <c r="BO312" s="43"/>
      <c r="BP312" s="43"/>
      <c r="BQ312" s="43"/>
      <c r="BR312" s="43"/>
      <c r="BS312" s="43"/>
      <c r="BT312" s="43"/>
      <c r="BU312" s="43"/>
      <c r="BV312" s="43"/>
      <c r="BW312" s="43"/>
      <c r="BX312" s="43"/>
      <c r="BY312" s="43"/>
      <c r="BZ312" s="43"/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3"/>
      <c r="CS312" s="43"/>
      <c r="CT312" s="43"/>
      <c r="CU312" s="43"/>
      <c r="CV312" s="43"/>
      <c r="CW312" s="43"/>
      <c r="CX312" s="43"/>
      <c r="CY312" s="43"/>
      <c r="CZ312" s="43"/>
      <c r="DA312" s="43"/>
      <c r="DB312" s="43"/>
      <c r="DC312" s="43"/>
      <c r="DD312" s="43"/>
      <c r="DE312" s="43"/>
      <c r="DF312" s="43"/>
      <c r="DG312" s="43"/>
      <c r="DH312" s="43"/>
      <c r="DI312" s="43"/>
      <c r="DJ312" s="43"/>
      <c r="DK312" s="43"/>
      <c r="DL312" s="43"/>
      <c r="DM312" s="43"/>
      <c r="DN312" s="43"/>
      <c r="DO312" s="43"/>
      <c r="DP312" s="43"/>
      <c r="DQ312" s="43"/>
      <c r="DR312" s="43"/>
      <c r="DS312" s="43"/>
      <c r="DT312" s="43"/>
      <c r="DU312" s="43"/>
      <c r="DV312" s="43"/>
      <c r="DW312" s="43"/>
      <c r="DX312" s="43"/>
      <c r="DY312" s="43"/>
      <c r="DZ312" s="43"/>
      <c r="EA312" s="43"/>
      <c r="EB312" s="43"/>
      <c r="EC312" s="43"/>
      <c r="ED312" s="43"/>
      <c r="EE312" s="43"/>
      <c r="EF312" s="43"/>
      <c r="EG312" s="43"/>
      <c r="EH312" s="43"/>
      <c r="EI312" s="43"/>
      <c r="EJ312" s="43"/>
      <c r="EK312" s="43"/>
      <c r="EL312" s="43"/>
      <c r="EM312" s="43"/>
      <c r="EN312" s="43"/>
      <c r="EO312" s="43"/>
      <c r="EP312" s="43"/>
      <c r="EQ312" s="43"/>
      <c r="ER312" s="43"/>
      <c r="ES312" s="43"/>
      <c r="ET312" s="43"/>
      <c r="EU312" s="43"/>
      <c r="EV312" s="43"/>
      <c r="EW312" s="43"/>
      <c r="EX312" s="43"/>
      <c r="EY312" s="43"/>
      <c r="EZ312" s="43"/>
      <c r="FA312" s="43"/>
      <c r="FB312" s="43"/>
      <c r="FC312" s="43"/>
      <c r="FD312" s="43"/>
      <c r="FE312" s="43"/>
      <c r="FF312" s="43"/>
      <c r="FG312" s="43"/>
      <c r="FH312" s="43"/>
      <c r="FI312" s="43"/>
      <c r="FJ312" s="43"/>
      <c r="FK312" s="43"/>
      <c r="FL312" s="43"/>
    </row>
    <row r="313" spans="2:16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  <c r="AA313" s="43"/>
      <c r="AB313" s="43"/>
      <c r="AC313" s="43"/>
      <c r="AD313" s="43"/>
      <c r="AE313" s="43"/>
      <c r="AF313" s="43"/>
      <c r="AG313" s="43"/>
      <c r="AH313" s="43"/>
      <c r="AI313" s="43"/>
      <c r="AJ313" s="43"/>
      <c r="AK313" s="43"/>
      <c r="AL313" s="43"/>
      <c r="AM313" s="43"/>
      <c r="AN313" s="43"/>
      <c r="AO313" s="43"/>
      <c r="AP313" s="43"/>
      <c r="AQ313" s="43"/>
      <c r="AR313" s="43"/>
      <c r="AS313" s="43"/>
      <c r="AT313" s="43"/>
      <c r="AU313" s="43"/>
      <c r="AV313" s="43"/>
      <c r="AW313" s="43"/>
      <c r="AX313" s="43"/>
      <c r="AY313" s="43"/>
      <c r="AZ313" s="43"/>
      <c r="BA313" s="43"/>
      <c r="BB313" s="43"/>
      <c r="BC313" s="43"/>
      <c r="BD313" s="43"/>
      <c r="BE313" s="43"/>
      <c r="BF313" s="43"/>
      <c r="BG313" s="43"/>
      <c r="BH313" s="43"/>
      <c r="BI313" s="43"/>
      <c r="BJ313" s="43"/>
      <c r="BK313" s="43"/>
      <c r="BL313" s="43"/>
      <c r="BM313" s="43"/>
      <c r="BN313" s="43"/>
      <c r="BO313" s="43"/>
      <c r="BP313" s="43"/>
      <c r="BQ313" s="43"/>
      <c r="BR313" s="43"/>
      <c r="BS313" s="43"/>
      <c r="BT313" s="43"/>
      <c r="BU313" s="43"/>
      <c r="BV313" s="43"/>
      <c r="BW313" s="43"/>
      <c r="BX313" s="43"/>
      <c r="BY313" s="43"/>
      <c r="BZ313" s="43"/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3"/>
      <c r="CS313" s="43"/>
      <c r="CT313" s="43"/>
      <c r="CU313" s="43"/>
      <c r="CV313" s="43"/>
      <c r="CW313" s="43"/>
      <c r="CX313" s="43"/>
      <c r="CY313" s="43"/>
      <c r="CZ313" s="43"/>
      <c r="DA313" s="43"/>
      <c r="DB313" s="43"/>
      <c r="DC313" s="43"/>
      <c r="DD313" s="43"/>
      <c r="DE313" s="43"/>
      <c r="DF313" s="43"/>
      <c r="DG313" s="43"/>
      <c r="DH313" s="43"/>
      <c r="DI313" s="43"/>
      <c r="DJ313" s="43"/>
      <c r="DK313" s="43"/>
      <c r="DL313" s="43"/>
      <c r="DM313" s="43"/>
      <c r="DN313" s="43"/>
      <c r="DO313" s="43"/>
      <c r="DP313" s="43"/>
      <c r="DQ313" s="43"/>
      <c r="DR313" s="43"/>
      <c r="DS313" s="43"/>
      <c r="DT313" s="43"/>
      <c r="DU313" s="43"/>
      <c r="DV313" s="43"/>
      <c r="DW313" s="43"/>
      <c r="DX313" s="43"/>
      <c r="DY313" s="43"/>
      <c r="DZ313" s="43"/>
      <c r="EA313" s="43"/>
      <c r="EB313" s="43"/>
      <c r="EC313" s="43"/>
      <c r="ED313" s="43"/>
      <c r="EE313" s="43"/>
      <c r="EF313" s="43"/>
      <c r="EG313" s="43"/>
      <c r="EH313" s="43"/>
      <c r="EI313" s="43"/>
      <c r="EJ313" s="43"/>
      <c r="EK313" s="43"/>
      <c r="EL313" s="43"/>
      <c r="EM313" s="43"/>
      <c r="EN313" s="43"/>
      <c r="EO313" s="43"/>
      <c r="EP313" s="43"/>
      <c r="EQ313" s="43"/>
      <c r="ER313" s="43"/>
      <c r="ES313" s="43"/>
      <c r="ET313" s="43"/>
      <c r="EU313" s="43"/>
      <c r="EV313" s="43"/>
      <c r="EW313" s="43"/>
      <c r="EX313" s="43"/>
      <c r="EY313" s="43"/>
      <c r="EZ313" s="43"/>
      <c r="FA313" s="43"/>
      <c r="FB313" s="43"/>
      <c r="FC313" s="43"/>
      <c r="FD313" s="43"/>
      <c r="FE313" s="43"/>
      <c r="FF313" s="43"/>
      <c r="FG313" s="43"/>
      <c r="FH313" s="43"/>
      <c r="FI313" s="43"/>
      <c r="FJ313" s="43"/>
      <c r="FK313" s="43"/>
      <c r="FL313" s="43"/>
    </row>
    <row r="314" spans="2:16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  <c r="AA314" s="43"/>
      <c r="AB314" s="43"/>
      <c r="AC314" s="43"/>
      <c r="AD314" s="43"/>
      <c r="AE314" s="43"/>
      <c r="AF314" s="43"/>
      <c r="AG314" s="43"/>
      <c r="AH314" s="43"/>
      <c r="AI314" s="43"/>
      <c r="AJ314" s="43"/>
      <c r="AK314" s="43"/>
      <c r="AL314" s="43"/>
      <c r="AM314" s="43"/>
      <c r="AN314" s="43"/>
      <c r="AO314" s="43"/>
      <c r="AP314" s="43"/>
      <c r="AQ314" s="43"/>
      <c r="AR314" s="43"/>
      <c r="AS314" s="43"/>
      <c r="AT314" s="43"/>
      <c r="AU314" s="43"/>
      <c r="AV314" s="43"/>
      <c r="AW314" s="43"/>
      <c r="AX314" s="43"/>
      <c r="AY314" s="43"/>
      <c r="AZ314" s="43"/>
      <c r="BA314" s="43"/>
      <c r="BB314" s="43"/>
      <c r="BC314" s="43"/>
      <c r="BD314" s="43"/>
      <c r="BE314" s="43"/>
      <c r="BF314" s="43"/>
      <c r="BG314" s="43"/>
      <c r="BH314" s="43"/>
      <c r="BI314" s="43"/>
      <c r="BJ314" s="43"/>
      <c r="BK314" s="43"/>
      <c r="BL314" s="43"/>
      <c r="BM314" s="43"/>
      <c r="BN314" s="43"/>
      <c r="BO314" s="43"/>
      <c r="BP314" s="43"/>
      <c r="BQ314" s="43"/>
      <c r="BR314" s="43"/>
      <c r="BS314" s="43"/>
      <c r="BT314" s="43"/>
      <c r="BU314" s="43"/>
      <c r="BV314" s="43"/>
      <c r="BW314" s="43"/>
      <c r="BX314" s="43"/>
      <c r="BY314" s="43"/>
      <c r="BZ314" s="43"/>
      <c r="CA314" s="43"/>
      <c r="CB314" s="43"/>
      <c r="CC314" s="43"/>
      <c r="CD314" s="43"/>
      <c r="CE314" s="43"/>
      <c r="CF314" s="43"/>
      <c r="CG314" s="43"/>
      <c r="CH314" s="43"/>
      <c r="CI314" s="43"/>
      <c r="CJ314" s="43"/>
      <c r="CK314" s="43"/>
      <c r="CL314" s="43"/>
      <c r="CM314" s="43"/>
      <c r="CN314" s="43"/>
      <c r="CO314" s="43"/>
      <c r="CP314" s="43"/>
      <c r="CQ314" s="43"/>
      <c r="CR314" s="43"/>
      <c r="CS314" s="43"/>
      <c r="CT314" s="43"/>
      <c r="CU314" s="43"/>
      <c r="CV314" s="43"/>
      <c r="CW314" s="43"/>
      <c r="CX314" s="43"/>
      <c r="CY314" s="43"/>
      <c r="CZ314" s="43"/>
      <c r="DA314" s="43"/>
      <c r="DB314" s="43"/>
      <c r="DC314" s="43"/>
      <c r="DD314" s="43"/>
      <c r="DE314" s="43"/>
      <c r="DF314" s="43"/>
      <c r="DG314" s="43"/>
      <c r="DH314" s="43"/>
      <c r="DI314" s="43"/>
      <c r="DJ314" s="43"/>
      <c r="DK314" s="43"/>
      <c r="DL314" s="43"/>
      <c r="DM314" s="43"/>
      <c r="DN314" s="43"/>
      <c r="DO314" s="43"/>
      <c r="DP314" s="43"/>
      <c r="DQ314" s="43"/>
      <c r="DR314" s="43"/>
      <c r="DS314" s="43"/>
      <c r="DT314" s="43"/>
      <c r="DU314" s="43"/>
      <c r="DV314" s="43"/>
      <c r="DW314" s="43"/>
      <c r="DX314" s="43"/>
      <c r="DY314" s="43"/>
      <c r="DZ314" s="43"/>
      <c r="EA314" s="43"/>
      <c r="EB314" s="43"/>
      <c r="EC314" s="43"/>
      <c r="ED314" s="43"/>
      <c r="EE314" s="43"/>
      <c r="EF314" s="43"/>
      <c r="EG314" s="43"/>
      <c r="EH314" s="43"/>
      <c r="EI314" s="43"/>
      <c r="EJ314" s="43"/>
      <c r="EK314" s="43"/>
      <c r="EL314" s="43"/>
      <c r="EM314" s="43"/>
      <c r="EN314" s="43"/>
      <c r="EO314" s="43"/>
      <c r="EP314" s="43"/>
      <c r="EQ314" s="43"/>
      <c r="ER314" s="43"/>
      <c r="ES314" s="43"/>
      <c r="ET314" s="43"/>
      <c r="EU314" s="43"/>
      <c r="EV314" s="43"/>
      <c r="EW314" s="43"/>
      <c r="EX314" s="43"/>
      <c r="EY314" s="43"/>
      <c r="EZ314" s="43"/>
      <c r="FA314" s="43"/>
      <c r="FB314" s="43"/>
      <c r="FC314" s="43"/>
      <c r="FD314" s="43"/>
      <c r="FE314" s="43"/>
      <c r="FF314" s="43"/>
      <c r="FG314" s="43"/>
      <c r="FH314" s="43"/>
      <c r="FI314" s="43"/>
      <c r="FJ314" s="43"/>
      <c r="FK314" s="43"/>
      <c r="FL314" s="43"/>
    </row>
    <row r="315" spans="2:16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  <c r="AA315" s="43"/>
      <c r="AB315" s="43"/>
      <c r="AC315" s="43"/>
      <c r="AD315" s="43"/>
      <c r="AE315" s="43"/>
      <c r="AF315" s="43"/>
      <c r="AG315" s="43"/>
      <c r="AH315" s="43"/>
      <c r="AI315" s="43"/>
      <c r="AJ315" s="43"/>
      <c r="AK315" s="43"/>
      <c r="AL315" s="43"/>
      <c r="AM315" s="43"/>
      <c r="AN315" s="43"/>
      <c r="AO315" s="43"/>
      <c r="AP315" s="43"/>
      <c r="AQ315" s="43"/>
      <c r="AR315" s="43"/>
      <c r="AS315" s="43"/>
      <c r="AT315" s="43"/>
      <c r="AU315" s="43"/>
      <c r="AV315" s="43"/>
      <c r="AW315" s="43"/>
      <c r="AX315" s="43"/>
      <c r="AY315" s="43"/>
      <c r="AZ315" s="43"/>
      <c r="BA315" s="43"/>
      <c r="BB315" s="43"/>
      <c r="BC315" s="43"/>
      <c r="BD315" s="43"/>
      <c r="BE315" s="43"/>
      <c r="BF315" s="43"/>
      <c r="BG315" s="43"/>
      <c r="BH315" s="43"/>
      <c r="BI315" s="43"/>
      <c r="BJ315" s="43"/>
      <c r="BK315" s="43"/>
      <c r="BL315" s="43"/>
      <c r="BM315" s="43"/>
      <c r="BN315" s="43"/>
      <c r="BO315" s="43"/>
      <c r="BP315" s="43"/>
      <c r="BQ315" s="43"/>
      <c r="BR315" s="43"/>
      <c r="BS315" s="43"/>
      <c r="BT315" s="43"/>
      <c r="BU315" s="43"/>
      <c r="BV315" s="43"/>
      <c r="BW315" s="43"/>
      <c r="BX315" s="43"/>
      <c r="BY315" s="43"/>
      <c r="BZ315" s="43"/>
      <c r="CA315" s="43"/>
      <c r="CB315" s="43"/>
      <c r="CC315" s="43"/>
      <c r="CD315" s="43"/>
      <c r="CE315" s="43"/>
      <c r="CF315" s="43"/>
      <c r="CG315" s="43"/>
      <c r="CH315" s="43"/>
      <c r="CI315" s="43"/>
      <c r="CJ315" s="43"/>
      <c r="CK315" s="43"/>
      <c r="CL315" s="43"/>
      <c r="CM315" s="43"/>
      <c r="CN315" s="43"/>
      <c r="CO315" s="43"/>
      <c r="CP315" s="43"/>
      <c r="CQ315" s="43"/>
      <c r="CR315" s="43"/>
      <c r="CS315" s="43"/>
      <c r="CT315" s="43"/>
      <c r="CU315" s="43"/>
      <c r="CV315" s="43"/>
      <c r="CW315" s="43"/>
      <c r="CX315" s="43"/>
      <c r="CY315" s="43"/>
      <c r="CZ315" s="43"/>
      <c r="DA315" s="43"/>
      <c r="DB315" s="43"/>
      <c r="DC315" s="43"/>
      <c r="DD315" s="43"/>
      <c r="DE315" s="43"/>
      <c r="DF315" s="43"/>
      <c r="DG315" s="43"/>
      <c r="DH315" s="43"/>
      <c r="DI315" s="43"/>
      <c r="DJ315" s="43"/>
      <c r="DK315" s="43"/>
      <c r="DL315" s="43"/>
      <c r="DM315" s="43"/>
      <c r="DN315" s="43"/>
      <c r="DO315" s="43"/>
      <c r="DP315" s="43"/>
      <c r="DQ315" s="43"/>
      <c r="DR315" s="43"/>
      <c r="DS315" s="43"/>
      <c r="DT315" s="43"/>
      <c r="DU315" s="43"/>
      <c r="DV315" s="43"/>
      <c r="DW315" s="43"/>
      <c r="DX315" s="43"/>
      <c r="DY315" s="43"/>
      <c r="DZ315" s="43"/>
      <c r="EA315" s="43"/>
      <c r="EB315" s="43"/>
      <c r="EC315" s="43"/>
      <c r="ED315" s="43"/>
      <c r="EE315" s="43"/>
      <c r="EF315" s="43"/>
      <c r="EG315" s="43"/>
      <c r="EH315" s="43"/>
      <c r="EI315" s="43"/>
      <c r="EJ315" s="43"/>
      <c r="EK315" s="43"/>
      <c r="EL315" s="43"/>
      <c r="EM315" s="43"/>
      <c r="EN315" s="43"/>
      <c r="EO315" s="43"/>
      <c r="EP315" s="43"/>
      <c r="EQ315" s="43"/>
      <c r="ER315" s="43"/>
      <c r="ES315" s="43"/>
      <c r="ET315" s="43"/>
      <c r="EU315" s="43"/>
      <c r="EV315" s="43"/>
      <c r="EW315" s="43"/>
      <c r="EX315" s="43"/>
      <c r="EY315" s="43"/>
      <c r="EZ315" s="43"/>
      <c r="FA315" s="43"/>
      <c r="FB315" s="43"/>
      <c r="FC315" s="43"/>
      <c r="FD315" s="43"/>
      <c r="FE315" s="43"/>
      <c r="FF315" s="43"/>
      <c r="FG315" s="43"/>
      <c r="FH315" s="43"/>
      <c r="FI315" s="43"/>
      <c r="FJ315" s="43"/>
      <c r="FK315" s="43"/>
      <c r="FL315" s="43"/>
    </row>
    <row r="316" spans="2:16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  <c r="AA316" s="43"/>
      <c r="AB316" s="43"/>
      <c r="AC316" s="43"/>
      <c r="AD316" s="43"/>
      <c r="AE316" s="43"/>
      <c r="AF316" s="43"/>
      <c r="AG316" s="43"/>
      <c r="AH316" s="43"/>
      <c r="AI316" s="43"/>
      <c r="AJ316" s="43"/>
      <c r="AK316" s="43"/>
      <c r="AL316" s="43"/>
      <c r="AM316" s="43"/>
      <c r="AN316" s="43"/>
      <c r="AO316" s="43"/>
      <c r="AP316" s="43"/>
      <c r="AQ316" s="43"/>
      <c r="AR316" s="43"/>
      <c r="AS316" s="43"/>
      <c r="AT316" s="43"/>
      <c r="AU316" s="43"/>
      <c r="AV316" s="43"/>
      <c r="AW316" s="43"/>
      <c r="AX316" s="43"/>
      <c r="AY316" s="43"/>
      <c r="AZ316" s="43"/>
      <c r="BA316" s="43"/>
      <c r="BB316" s="43"/>
      <c r="BC316" s="43"/>
      <c r="BD316" s="43"/>
      <c r="BE316" s="43"/>
      <c r="BF316" s="43"/>
      <c r="BG316" s="43"/>
      <c r="BH316" s="43"/>
      <c r="BI316" s="43"/>
      <c r="BJ316" s="43"/>
      <c r="BK316" s="43"/>
      <c r="BL316" s="43"/>
      <c r="BM316" s="43"/>
      <c r="BN316" s="43"/>
      <c r="BO316" s="43"/>
      <c r="BP316" s="43"/>
      <c r="BQ316" s="43"/>
      <c r="BR316" s="43"/>
      <c r="BS316" s="43"/>
      <c r="BT316" s="43"/>
      <c r="BU316" s="43"/>
      <c r="BV316" s="43"/>
      <c r="BW316" s="43"/>
      <c r="BX316" s="43"/>
      <c r="BY316" s="43"/>
      <c r="BZ316" s="43"/>
      <c r="CA316" s="43"/>
      <c r="CB316" s="43"/>
      <c r="CC316" s="43"/>
      <c r="CD316" s="43"/>
      <c r="CE316" s="43"/>
      <c r="CF316" s="43"/>
      <c r="CG316" s="43"/>
      <c r="CH316" s="43"/>
      <c r="CI316" s="43"/>
      <c r="CJ316" s="43"/>
      <c r="CK316" s="43"/>
      <c r="CL316" s="43"/>
      <c r="CM316" s="43"/>
      <c r="CN316" s="43"/>
      <c r="CO316" s="43"/>
      <c r="CP316" s="43"/>
      <c r="CQ316" s="43"/>
      <c r="CR316" s="43"/>
      <c r="CS316" s="43"/>
      <c r="CT316" s="43"/>
      <c r="CU316" s="43"/>
      <c r="CV316" s="43"/>
      <c r="CW316" s="43"/>
      <c r="CX316" s="43"/>
      <c r="CY316" s="43"/>
      <c r="CZ316" s="43"/>
      <c r="DA316" s="43"/>
      <c r="DB316" s="43"/>
      <c r="DC316" s="43"/>
      <c r="DD316" s="43"/>
      <c r="DE316" s="43"/>
      <c r="DF316" s="43"/>
      <c r="DG316" s="43"/>
      <c r="DH316" s="43"/>
      <c r="DI316" s="43"/>
      <c r="DJ316" s="43"/>
      <c r="DK316" s="43"/>
      <c r="DL316" s="43"/>
      <c r="DM316" s="43"/>
      <c r="DN316" s="43"/>
      <c r="DO316" s="43"/>
      <c r="DP316" s="43"/>
      <c r="DQ316" s="43"/>
      <c r="DR316" s="43"/>
      <c r="DS316" s="43"/>
      <c r="DT316" s="43"/>
      <c r="DU316" s="43"/>
      <c r="DV316" s="43"/>
      <c r="DW316" s="43"/>
      <c r="DX316" s="43"/>
      <c r="DY316" s="43"/>
      <c r="DZ316" s="43"/>
      <c r="EA316" s="43"/>
      <c r="EB316" s="43"/>
      <c r="EC316" s="43"/>
      <c r="ED316" s="43"/>
      <c r="EE316" s="43"/>
      <c r="EF316" s="43"/>
      <c r="EG316" s="43"/>
      <c r="EH316" s="43"/>
      <c r="EI316" s="43"/>
      <c r="EJ316" s="43"/>
      <c r="EK316" s="43"/>
      <c r="EL316" s="43"/>
      <c r="EM316" s="43"/>
      <c r="EN316" s="43"/>
      <c r="EO316" s="43"/>
      <c r="EP316" s="43"/>
      <c r="EQ316" s="43"/>
      <c r="ER316" s="43"/>
      <c r="ES316" s="43"/>
      <c r="ET316" s="43"/>
      <c r="EU316" s="43"/>
      <c r="EV316" s="43"/>
      <c r="EW316" s="43"/>
      <c r="EX316" s="43"/>
      <c r="EY316" s="43"/>
      <c r="EZ316" s="43"/>
      <c r="FA316" s="43"/>
      <c r="FB316" s="43"/>
      <c r="FC316" s="43"/>
      <c r="FD316" s="43"/>
      <c r="FE316" s="43"/>
      <c r="FF316" s="43"/>
      <c r="FG316" s="43"/>
      <c r="FH316" s="43"/>
      <c r="FI316" s="43"/>
      <c r="FJ316" s="43"/>
      <c r="FK316" s="43"/>
      <c r="FL316" s="43"/>
    </row>
    <row r="317" spans="2:16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  <c r="AA317" s="43"/>
      <c r="AB317" s="43"/>
      <c r="AC317" s="43"/>
      <c r="AD317" s="43"/>
      <c r="AE317" s="43"/>
      <c r="AF317" s="43"/>
      <c r="AG317" s="43"/>
      <c r="AH317" s="43"/>
      <c r="AI317" s="43"/>
      <c r="AJ317" s="43"/>
      <c r="AK317" s="43"/>
      <c r="AL317" s="43"/>
      <c r="AM317" s="43"/>
      <c r="AN317" s="43"/>
      <c r="AO317" s="43"/>
      <c r="AP317" s="43"/>
      <c r="AQ317" s="43"/>
      <c r="AR317" s="43"/>
      <c r="AS317" s="43"/>
      <c r="AT317" s="43"/>
      <c r="AU317" s="43"/>
      <c r="AV317" s="43"/>
      <c r="AW317" s="43"/>
      <c r="AX317" s="43"/>
      <c r="AY317" s="43"/>
      <c r="AZ317" s="43"/>
      <c r="BA317" s="43"/>
      <c r="BB317" s="43"/>
      <c r="BC317" s="43"/>
      <c r="BD317" s="43"/>
      <c r="BE317" s="43"/>
      <c r="BF317" s="43"/>
      <c r="BG317" s="43"/>
      <c r="BH317" s="43"/>
      <c r="BI317" s="43"/>
      <c r="BJ317" s="43"/>
      <c r="BK317" s="43"/>
      <c r="BL317" s="43"/>
      <c r="BM317" s="43"/>
      <c r="BN317" s="43"/>
      <c r="BO317" s="43"/>
      <c r="BP317" s="43"/>
      <c r="BQ317" s="43"/>
      <c r="BR317" s="43"/>
      <c r="BS317" s="43"/>
      <c r="BT317" s="43"/>
      <c r="BU317" s="43"/>
      <c r="BV317" s="43"/>
      <c r="BW317" s="43"/>
      <c r="BX317" s="43"/>
      <c r="BY317" s="43"/>
      <c r="BZ317" s="43"/>
      <c r="CA317" s="43"/>
      <c r="CB317" s="43"/>
      <c r="CC317" s="43"/>
      <c r="CD317" s="43"/>
      <c r="CE317" s="43"/>
      <c r="CF317" s="43"/>
      <c r="CG317" s="43"/>
      <c r="CH317" s="43"/>
      <c r="CI317" s="43"/>
      <c r="CJ317" s="43"/>
      <c r="CK317" s="43"/>
      <c r="CL317" s="43"/>
      <c r="CM317" s="43"/>
      <c r="CN317" s="43"/>
      <c r="CO317" s="43"/>
      <c r="CP317" s="43"/>
      <c r="CQ317" s="43"/>
      <c r="CR317" s="43"/>
      <c r="CS317" s="43"/>
      <c r="CT317" s="43"/>
      <c r="CU317" s="43"/>
      <c r="CV317" s="43"/>
      <c r="CW317" s="43"/>
      <c r="CX317" s="43"/>
      <c r="CY317" s="43"/>
      <c r="CZ317" s="43"/>
      <c r="DA317" s="43"/>
      <c r="DB317" s="43"/>
      <c r="DC317" s="43"/>
      <c r="DD317" s="43"/>
      <c r="DE317" s="43"/>
      <c r="DF317" s="43"/>
      <c r="DG317" s="43"/>
      <c r="DH317" s="43"/>
      <c r="DI317" s="43"/>
      <c r="DJ317" s="43"/>
      <c r="DK317" s="43"/>
      <c r="DL317" s="43"/>
      <c r="DM317" s="43"/>
      <c r="DN317" s="43"/>
      <c r="DO317" s="43"/>
      <c r="DP317" s="43"/>
      <c r="DQ317" s="43"/>
      <c r="DR317" s="43"/>
      <c r="DS317" s="43"/>
      <c r="DT317" s="43"/>
      <c r="DU317" s="43"/>
      <c r="DV317" s="43"/>
      <c r="DW317" s="43"/>
      <c r="DX317" s="43"/>
      <c r="DY317" s="43"/>
      <c r="DZ317" s="43"/>
      <c r="EA317" s="43"/>
      <c r="EB317" s="43"/>
      <c r="EC317" s="43"/>
      <c r="ED317" s="43"/>
      <c r="EE317" s="43"/>
      <c r="EF317" s="43"/>
      <c r="EG317" s="43"/>
      <c r="EH317" s="43"/>
      <c r="EI317" s="43"/>
      <c r="EJ317" s="43"/>
      <c r="EK317" s="43"/>
      <c r="EL317" s="43"/>
      <c r="EM317" s="43"/>
      <c r="EN317" s="43"/>
      <c r="EO317" s="43"/>
      <c r="EP317" s="43"/>
      <c r="EQ317" s="43"/>
      <c r="ER317" s="43"/>
      <c r="ES317" s="43"/>
      <c r="ET317" s="43"/>
      <c r="EU317" s="43"/>
      <c r="EV317" s="43"/>
      <c r="EW317" s="43"/>
      <c r="EX317" s="43"/>
      <c r="EY317" s="43"/>
      <c r="EZ317" s="43"/>
      <c r="FA317" s="43"/>
      <c r="FB317" s="43"/>
      <c r="FC317" s="43"/>
      <c r="FD317" s="43"/>
      <c r="FE317" s="43"/>
      <c r="FF317" s="43"/>
      <c r="FG317" s="43"/>
      <c r="FH317" s="43"/>
      <c r="FI317" s="43"/>
      <c r="FJ317" s="43"/>
      <c r="FK317" s="43"/>
      <c r="FL317" s="43"/>
    </row>
    <row r="318" spans="2:16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  <c r="AA318" s="43"/>
      <c r="AB318" s="43"/>
      <c r="AC318" s="43"/>
      <c r="AD318" s="43"/>
      <c r="AE318" s="43"/>
      <c r="AF318" s="43"/>
      <c r="AG318" s="43"/>
      <c r="AH318" s="43"/>
      <c r="AI318" s="43"/>
      <c r="AJ318" s="43"/>
      <c r="AK318" s="43"/>
      <c r="AL318" s="43"/>
      <c r="AM318" s="43"/>
      <c r="AN318" s="43"/>
      <c r="AO318" s="43"/>
      <c r="AP318" s="43"/>
      <c r="AQ318" s="43"/>
      <c r="AR318" s="43"/>
      <c r="AS318" s="43"/>
      <c r="AT318" s="43"/>
      <c r="AU318" s="43"/>
      <c r="AV318" s="43"/>
      <c r="AW318" s="43"/>
      <c r="AX318" s="43"/>
      <c r="AY318" s="43"/>
      <c r="AZ318" s="43"/>
      <c r="BA318" s="43"/>
      <c r="BB318" s="43"/>
      <c r="BC318" s="43"/>
      <c r="BD318" s="43"/>
      <c r="BE318" s="43"/>
      <c r="BF318" s="43"/>
      <c r="BG318" s="43"/>
      <c r="BH318" s="43"/>
      <c r="BI318" s="43"/>
      <c r="BJ318" s="43"/>
      <c r="BK318" s="43"/>
      <c r="BL318" s="43"/>
      <c r="BM318" s="43"/>
      <c r="BN318" s="43"/>
      <c r="BO318" s="43"/>
      <c r="BP318" s="43"/>
      <c r="BQ318" s="43"/>
      <c r="BR318" s="43"/>
      <c r="BS318" s="43"/>
      <c r="BT318" s="43"/>
      <c r="BU318" s="43"/>
      <c r="BV318" s="43"/>
      <c r="BW318" s="43"/>
      <c r="BX318" s="43"/>
      <c r="BY318" s="43"/>
      <c r="BZ318" s="43"/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3"/>
      <c r="CS318" s="43"/>
      <c r="CT318" s="43"/>
      <c r="CU318" s="43"/>
      <c r="CV318" s="43"/>
      <c r="CW318" s="43"/>
      <c r="CX318" s="43"/>
      <c r="CY318" s="43"/>
      <c r="CZ318" s="43"/>
      <c r="DA318" s="43"/>
      <c r="DB318" s="43"/>
      <c r="DC318" s="43"/>
      <c r="DD318" s="43"/>
      <c r="DE318" s="43"/>
      <c r="DF318" s="43"/>
      <c r="DG318" s="43"/>
      <c r="DH318" s="43"/>
      <c r="DI318" s="43"/>
      <c r="DJ318" s="43"/>
      <c r="DK318" s="43"/>
      <c r="DL318" s="43"/>
      <c r="DM318" s="43"/>
      <c r="DN318" s="43"/>
      <c r="DO318" s="43"/>
      <c r="DP318" s="43"/>
      <c r="DQ318" s="43"/>
      <c r="DR318" s="43"/>
      <c r="DS318" s="43"/>
      <c r="DT318" s="43"/>
      <c r="DU318" s="43"/>
      <c r="DV318" s="43"/>
      <c r="DW318" s="43"/>
      <c r="DX318" s="43"/>
      <c r="DY318" s="43"/>
      <c r="DZ318" s="43"/>
      <c r="EA318" s="43"/>
      <c r="EB318" s="43"/>
      <c r="EC318" s="43"/>
      <c r="ED318" s="43"/>
      <c r="EE318" s="43"/>
      <c r="EF318" s="43"/>
      <c r="EG318" s="43"/>
      <c r="EH318" s="43"/>
      <c r="EI318" s="43"/>
      <c r="EJ318" s="43"/>
      <c r="EK318" s="43"/>
      <c r="EL318" s="43"/>
      <c r="EM318" s="43"/>
      <c r="EN318" s="43"/>
      <c r="EO318" s="43"/>
      <c r="EP318" s="43"/>
      <c r="EQ318" s="43"/>
      <c r="ER318" s="43"/>
      <c r="ES318" s="43"/>
      <c r="ET318" s="43"/>
      <c r="EU318" s="43"/>
      <c r="EV318" s="43"/>
      <c r="EW318" s="43"/>
      <c r="EX318" s="43"/>
      <c r="EY318" s="43"/>
      <c r="EZ318" s="43"/>
      <c r="FA318" s="43"/>
      <c r="FB318" s="43"/>
      <c r="FC318" s="43"/>
      <c r="FD318" s="43"/>
      <c r="FE318" s="43"/>
      <c r="FF318" s="43"/>
      <c r="FG318" s="43"/>
      <c r="FH318" s="43"/>
      <c r="FI318" s="43"/>
      <c r="FJ318" s="43"/>
      <c r="FK318" s="43"/>
      <c r="FL318" s="43"/>
    </row>
    <row r="319" spans="2:16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  <c r="AA319" s="43"/>
      <c r="AB319" s="43"/>
      <c r="AC319" s="43"/>
      <c r="AD319" s="43"/>
      <c r="AE319" s="43"/>
      <c r="AF319" s="43"/>
      <c r="AG319" s="43"/>
      <c r="AH319" s="43"/>
      <c r="AI319" s="43"/>
      <c r="AJ319" s="43"/>
      <c r="AK319" s="43"/>
      <c r="AL319" s="43"/>
      <c r="AM319" s="43"/>
      <c r="AN319" s="43"/>
      <c r="AO319" s="43"/>
      <c r="AP319" s="43"/>
      <c r="AQ319" s="43"/>
      <c r="AR319" s="43"/>
      <c r="AS319" s="43"/>
      <c r="AT319" s="43"/>
      <c r="AU319" s="43"/>
      <c r="AV319" s="43"/>
      <c r="AW319" s="43"/>
      <c r="AX319" s="43"/>
      <c r="AY319" s="43"/>
      <c r="AZ319" s="43"/>
      <c r="BA319" s="43"/>
      <c r="BB319" s="43"/>
      <c r="BC319" s="43"/>
      <c r="BD319" s="43"/>
      <c r="BE319" s="43"/>
      <c r="BF319" s="43"/>
      <c r="BG319" s="43"/>
      <c r="BH319" s="43"/>
      <c r="BI319" s="43"/>
      <c r="BJ319" s="43"/>
      <c r="BK319" s="43"/>
      <c r="BL319" s="43"/>
      <c r="BM319" s="43"/>
      <c r="BN319" s="43"/>
      <c r="BO319" s="43"/>
      <c r="BP319" s="43"/>
      <c r="BQ319" s="43"/>
      <c r="BR319" s="43"/>
      <c r="BS319" s="43"/>
      <c r="BT319" s="43"/>
      <c r="BU319" s="43"/>
      <c r="BV319" s="43"/>
      <c r="BW319" s="43"/>
      <c r="BX319" s="43"/>
      <c r="BY319" s="43"/>
      <c r="BZ319" s="43"/>
      <c r="CA319" s="43"/>
      <c r="CB319" s="43"/>
      <c r="CC319" s="43"/>
      <c r="CD319" s="43"/>
      <c r="CE319" s="43"/>
      <c r="CF319" s="43"/>
      <c r="CG319" s="43"/>
      <c r="CH319" s="43"/>
      <c r="CI319" s="43"/>
      <c r="CJ319" s="43"/>
      <c r="CK319" s="43"/>
      <c r="CL319" s="43"/>
      <c r="CM319" s="43"/>
      <c r="CN319" s="43"/>
      <c r="CO319" s="43"/>
      <c r="CP319" s="43"/>
      <c r="CQ319" s="43"/>
      <c r="CR319" s="43"/>
      <c r="CS319" s="43"/>
      <c r="CT319" s="43"/>
      <c r="CU319" s="43"/>
      <c r="CV319" s="43"/>
      <c r="CW319" s="43"/>
      <c r="CX319" s="43"/>
      <c r="CY319" s="43"/>
      <c r="CZ319" s="43"/>
      <c r="DA319" s="43"/>
      <c r="DB319" s="43"/>
      <c r="DC319" s="43"/>
      <c r="DD319" s="43"/>
      <c r="DE319" s="43"/>
      <c r="DF319" s="43"/>
      <c r="DG319" s="43"/>
      <c r="DH319" s="43"/>
      <c r="DI319" s="43"/>
      <c r="DJ319" s="43"/>
      <c r="DK319" s="43"/>
      <c r="DL319" s="43"/>
      <c r="DM319" s="43"/>
      <c r="DN319" s="43"/>
      <c r="DO319" s="43"/>
      <c r="DP319" s="43"/>
      <c r="DQ319" s="43"/>
      <c r="DR319" s="43"/>
      <c r="DS319" s="43"/>
      <c r="DT319" s="43"/>
      <c r="DU319" s="43"/>
      <c r="DV319" s="43"/>
      <c r="DW319" s="43"/>
      <c r="DX319" s="43"/>
      <c r="DY319" s="43"/>
      <c r="DZ319" s="43"/>
      <c r="EA319" s="43"/>
      <c r="EB319" s="43"/>
      <c r="EC319" s="43"/>
      <c r="ED319" s="43"/>
      <c r="EE319" s="43"/>
      <c r="EF319" s="43"/>
      <c r="EG319" s="43"/>
      <c r="EH319" s="43"/>
      <c r="EI319" s="43"/>
      <c r="EJ319" s="43"/>
      <c r="EK319" s="43"/>
      <c r="EL319" s="43"/>
      <c r="EM319" s="43"/>
      <c r="EN319" s="43"/>
      <c r="EO319" s="43"/>
      <c r="EP319" s="43"/>
      <c r="EQ319" s="43"/>
      <c r="ER319" s="43"/>
      <c r="ES319" s="43"/>
      <c r="ET319" s="43"/>
      <c r="EU319" s="43"/>
      <c r="EV319" s="43"/>
      <c r="EW319" s="43"/>
      <c r="EX319" s="43"/>
      <c r="EY319" s="43"/>
      <c r="EZ319" s="43"/>
      <c r="FA319" s="43"/>
      <c r="FB319" s="43"/>
      <c r="FC319" s="43"/>
      <c r="FD319" s="43"/>
      <c r="FE319" s="43"/>
      <c r="FF319" s="43"/>
      <c r="FG319" s="43"/>
      <c r="FH319" s="43"/>
      <c r="FI319" s="43"/>
      <c r="FJ319" s="43"/>
      <c r="FK319" s="43"/>
      <c r="FL319" s="43"/>
    </row>
    <row r="320" spans="2:16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  <c r="AA320" s="43"/>
      <c r="AB320" s="43"/>
      <c r="AC320" s="43"/>
      <c r="AD320" s="43"/>
      <c r="AE320" s="43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  <c r="AQ320" s="43"/>
      <c r="AR320" s="43"/>
      <c r="AS320" s="43"/>
      <c r="AT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  <c r="EL320" s="43"/>
      <c r="EM320" s="43"/>
      <c r="EN320" s="43"/>
      <c r="EO320" s="43"/>
      <c r="EP320" s="43"/>
      <c r="EQ320" s="43"/>
      <c r="ER320" s="43"/>
      <c r="ES320" s="43"/>
      <c r="ET320" s="43"/>
      <c r="EU320" s="43"/>
      <c r="EV320" s="43"/>
      <c r="EW320" s="43"/>
      <c r="EX320" s="43"/>
      <c r="EY320" s="43"/>
      <c r="EZ320" s="43"/>
      <c r="FA320" s="43"/>
      <c r="FB320" s="43"/>
      <c r="FC320" s="43"/>
      <c r="FD320" s="43"/>
      <c r="FE320" s="43"/>
      <c r="FF320" s="43"/>
      <c r="FG320" s="43"/>
      <c r="FH320" s="43"/>
      <c r="FI320" s="43"/>
      <c r="FJ320" s="43"/>
      <c r="FK320" s="43"/>
      <c r="FL320" s="43"/>
    </row>
    <row r="321" spans="2:16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  <c r="AA321" s="43"/>
      <c r="AB321" s="43"/>
      <c r="AC321" s="43"/>
      <c r="AD321" s="43"/>
      <c r="AE321" s="43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  <c r="AQ321" s="43"/>
      <c r="AR321" s="43"/>
      <c r="AS321" s="43"/>
      <c r="AT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  <c r="DF321" s="43"/>
      <c r="DG321" s="43"/>
      <c r="DH321" s="43"/>
      <c r="DI321" s="43"/>
      <c r="DJ321" s="43"/>
      <c r="DK321" s="43"/>
      <c r="DL321" s="43"/>
      <c r="DM321" s="43"/>
      <c r="DN321" s="43"/>
      <c r="DO321" s="43"/>
      <c r="DP321" s="43"/>
      <c r="DQ321" s="43"/>
      <c r="DR321" s="43"/>
      <c r="DS321" s="43"/>
      <c r="DT321" s="43"/>
      <c r="DU321" s="43"/>
      <c r="DV321" s="43"/>
      <c r="DW321" s="43"/>
      <c r="DX321" s="43"/>
      <c r="DY321" s="43"/>
      <c r="DZ321" s="43"/>
      <c r="EA321" s="43"/>
      <c r="EB321" s="43"/>
      <c r="EC321" s="43"/>
      <c r="ED321" s="43"/>
      <c r="EE321" s="43"/>
      <c r="EF321" s="43"/>
      <c r="EG321" s="43"/>
      <c r="EH321" s="43"/>
      <c r="EI321" s="43"/>
      <c r="EJ321" s="43"/>
      <c r="EK321" s="43"/>
      <c r="EL321" s="43"/>
      <c r="EM321" s="43"/>
      <c r="EN321" s="43"/>
      <c r="EO321" s="43"/>
      <c r="EP321" s="43"/>
      <c r="EQ321" s="43"/>
      <c r="ER321" s="43"/>
      <c r="ES321" s="43"/>
      <c r="ET321" s="43"/>
      <c r="EU321" s="43"/>
      <c r="EV321" s="43"/>
      <c r="EW321" s="43"/>
      <c r="EX321" s="43"/>
      <c r="EY321" s="43"/>
      <c r="EZ321" s="43"/>
      <c r="FA321" s="43"/>
      <c r="FB321" s="43"/>
      <c r="FC321" s="43"/>
      <c r="FD321" s="43"/>
      <c r="FE321" s="43"/>
      <c r="FF321" s="43"/>
      <c r="FG321" s="43"/>
      <c r="FH321" s="43"/>
      <c r="FI321" s="43"/>
      <c r="FJ321" s="43"/>
      <c r="FK321" s="43"/>
      <c r="FL321" s="43"/>
    </row>
    <row r="322" spans="2:16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  <c r="AA322" s="43"/>
      <c r="AB322" s="43"/>
      <c r="AC322" s="43"/>
      <c r="AD322" s="43"/>
      <c r="AE322" s="43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  <c r="AQ322" s="43"/>
      <c r="AR322" s="43"/>
      <c r="AS322" s="43"/>
      <c r="AT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  <c r="DF322" s="43"/>
      <c r="DG322" s="43"/>
      <c r="DH322" s="43"/>
      <c r="DI322" s="43"/>
      <c r="DJ322" s="43"/>
      <c r="DK322" s="43"/>
      <c r="DL322" s="43"/>
      <c r="DM322" s="43"/>
      <c r="DN322" s="43"/>
      <c r="DO322" s="43"/>
      <c r="DP322" s="43"/>
      <c r="DQ322" s="43"/>
      <c r="DR322" s="43"/>
      <c r="DS322" s="43"/>
      <c r="DT322" s="43"/>
      <c r="DU322" s="43"/>
      <c r="DV322" s="43"/>
      <c r="DW322" s="43"/>
      <c r="DX322" s="43"/>
      <c r="DY322" s="43"/>
      <c r="DZ322" s="43"/>
      <c r="EA322" s="43"/>
      <c r="EB322" s="43"/>
      <c r="EC322" s="43"/>
      <c r="ED322" s="43"/>
      <c r="EE322" s="43"/>
      <c r="EF322" s="43"/>
      <c r="EG322" s="43"/>
      <c r="EH322" s="43"/>
      <c r="EI322" s="43"/>
      <c r="EJ322" s="43"/>
      <c r="EK322" s="43"/>
      <c r="EL322" s="43"/>
      <c r="EM322" s="43"/>
      <c r="EN322" s="43"/>
      <c r="EO322" s="43"/>
      <c r="EP322" s="43"/>
      <c r="EQ322" s="43"/>
      <c r="ER322" s="43"/>
      <c r="ES322" s="43"/>
      <c r="ET322" s="43"/>
      <c r="EU322" s="43"/>
      <c r="EV322" s="43"/>
      <c r="EW322" s="43"/>
      <c r="EX322" s="43"/>
      <c r="EY322" s="43"/>
      <c r="EZ322" s="43"/>
      <c r="FA322" s="43"/>
      <c r="FB322" s="43"/>
      <c r="FC322" s="43"/>
      <c r="FD322" s="43"/>
      <c r="FE322" s="43"/>
      <c r="FF322" s="43"/>
      <c r="FG322" s="43"/>
      <c r="FH322" s="43"/>
      <c r="FI322" s="43"/>
      <c r="FJ322" s="43"/>
      <c r="FK322" s="43"/>
      <c r="FL322" s="43"/>
    </row>
    <row r="323" spans="2:16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  <c r="AA323" s="43"/>
      <c r="AB323" s="43"/>
      <c r="AC323" s="43"/>
      <c r="AD323" s="43"/>
      <c r="AE323" s="43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  <c r="AQ323" s="43"/>
      <c r="AR323" s="43"/>
      <c r="AS323" s="43"/>
      <c r="AT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  <c r="DF323" s="43"/>
      <c r="DG323" s="43"/>
      <c r="DH323" s="43"/>
      <c r="DI323" s="43"/>
      <c r="DJ323" s="43"/>
      <c r="DK323" s="43"/>
      <c r="DL323" s="43"/>
      <c r="DM323" s="43"/>
      <c r="DN323" s="43"/>
      <c r="DO323" s="43"/>
      <c r="DP323" s="43"/>
      <c r="DQ323" s="43"/>
      <c r="DR323" s="43"/>
      <c r="DS323" s="43"/>
      <c r="DT323" s="43"/>
      <c r="DU323" s="43"/>
      <c r="DV323" s="43"/>
      <c r="DW323" s="43"/>
      <c r="DX323" s="43"/>
      <c r="DY323" s="43"/>
      <c r="DZ323" s="43"/>
      <c r="EA323" s="43"/>
      <c r="EB323" s="43"/>
      <c r="EC323" s="43"/>
      <c r="ED323" s="43"/>
      <c r="EE323" s="43"/>
      <c r="EF323" s="43"/>
      <c r="EG323" s="43"/>
      <c r="EH323" s="43"/>
      <c r="EI323" s="43"/>
      <c r="EJ323" s="43"/>
      <c r="EK323" s="43"/>
      <c r="EL323" s="43"/>
      <c r="EM323" s="43"/>
      <c r="EN323" s="43"/>
      <c r="EO323" s="43"/>
      <c r="EP323" s="43"/>
      <c r="EQ323" s="43"/>
      <c r="ER323" s="43"/>
      <c r="ES323" s="43"/>
      <c r="ET323" s="43"/>
      <c r="EU323" s="43"/>
      <c r="EV323" s="43"/>
      <c r="EW323" s="43"/>
      <c r="EX323" s="43"/>
      <c r="EY323" s="43"/>
      <c r="EZ323" s="43"/>
      <c r="FA323" s="43"/>
      <c r="FB323" s="43"/>
      <c r="FC323" s="43"/>
      <c r="FD323" s="43"/>
      <c r="FE323" s="43"/>
      <c r="FF323" s="43"/>
      <c r="FG323" s="43"/>
      <c r="FH323" s="43"/>
      <c r="FI323" s="43"/>
      <c r="FJ323" s="43"/>
      <c r="FK323" s="43"/>
      <c r="FL323" s="43"/>
    </row>
    <row r="324" spans="2:16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  <c r="AA324" s="43"/>
      <c r="AB324" s="43"/>
      <c r="AC324" s="43"/>
      <c r="AD324" s="43"/>
      <c r="AE324" s="43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  <c r="AQ324" s="43"/>
      <c r="AR324" s="43"/>
      <c r="AS324" s="43"/>
      <c r="AT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  <c r="DF324" s="43"/>
      <c r="DG324" s="43"/>
      <c r="DH324" s="43"/>
      <c r="DI324" s="43"/>
      <c r="DJ324" s="43"/>
      <c r="DK324" s="43"/>
      <c r="DL324" s="43"/>
      <c r="DM324" s="43"/>
      <c r="DN324" s="43"/>
      <c r="DO324" s="43"/>
      <c r="DP324" s="43"/>
      <c r="DQ324" s="43"/>
      <c r="DR324" s="43"/>
      <c r="DS324" s="43"/>
      <c r="DT324" s="43"/>
      <c r="DU324" s="43"/>
      <c r="DV324" s="43"/>
      <c r="DW324" s="43"/>
      <c r="DX324" s="43"/>
      <c r="DY324" s="43"/>
      <c r="DZ324" s="43"/>
      <c r="EA324" s="43"/>
      <c r="EB324" s="43"/>
      <c r="EC324" s="43"/>
      <c r="ED324" s="43"/>
      <c r="EE324" s="43"/>
      <c r="EF324" s="43"/>
      <c r="EG324" s="43"/>
      <c r="EH324" s="43"/>
      <c r="EI324" s="43"/>
      <c r="EJ324" s="43"/>
      <c r="EK324" s="43"/>
      <c r="EL324" s="43"/>
      <c r="EM324" s="43"/>
      <c r="EN324" s="43"/>
      <c r="EO324" s="43"/>
      <c r="EP324" s="43"/>
      <c r="EQ324" s="43"/>
      <c r="ER324" s="43"/>
      <c r="ES324" s="43"/>
      <c r="ET324" s="43"/>
      <c r="EU324" s="43"/>
      <c r="EV324" s="43"/>
      <c r="EW324" s="43"/>
      <c r="EX324" s="43"/>
      <c r="EY324" s="43"/>
      <c r="EZ324" s="43"/>
      <c r="FA324" s="43"/>
      <c r="FB324" s="43"/>
      <c r="FC324" s="43"/>
      <c r="FD324" s="43"/>
      <c r="FE324" s="43"/>
      <c r="FF324" s="43"/>
      <c r="FG324" s="43"/>
      <c r="FH324" s="43"/>
      <c r="FI324" s="43"/>
      <c r="FJ324" s="43"/>
      <c r="FK324" s="43"/>
      <c r="FL324" s="43"/>
    </row>
    <row r="325" spans="2:16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  <c r="AA325" s="43"/>
      <c r="AB325" s="43"/>
      <c r="AC325" s="43"/>
      <c r="AD325" s="43"/>
      <c r="AE325" s="43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  <c r="AQ325" s="43"/>
      <c r="AR325" s="43"/>
      <c r="AS325" s="43"/>
      <c r="AT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  <c r="DF325" s="43"/>
      <c r="DG325" s="43"/>
      <c r="DH325" s="43"/>
      <c r="DI325" s="43"/>
      <c r="DJ325" s="43"/>
      <c r="DK325" s="43"/>
      <c r="DL325" s="43"/>
      <c r="DM325" s="43"/>
      <c r="DN325" s="43"/>
      <c r="DO325" s="43"/>
      <c r="DP325" s="43"/>
      <c r="DQ325" s="43"/>
      <c r="DR325" s="43"/>
      <c r="DS325" s="43"/>
      <c r="DT325" s="43"/>
      <c r="DU325" s="43"/>
      <c r="DV325" s="43"/>
      <c r="DW325" s="43"/>
      <c r="DX325" s="43"/>
      <c r="DY325" s="43"/>
      <c r="DZ325" s="43"/>
      <c r="EA325" s="43"/>
      <c r="EB325" s="43"/>
      <c r="EC325" s="43"/>
      <c r="ED325" s="43"/>
      <c r="EE325" s="43"/>
      <c r="EF325" s="43"/>
      <c r="EG325" s="43"/>
      <c r="EH325" s="43"/>
      <c r="EI325" s="43"/>
      <c r="EJ325" s="43"/>
      <c r="EK325" s="43"/>
      <c r="EL325" s="43"/>
      <c r="EM325" s="43"/>
      <c r="EN325" s="43"/>
      <c r="EO325" s="43"/>
      <c r="EP325" s="43"/>
      <c r="EQ325" s="43"/>
      <c r="ER325" s="43"/>
      <c r="ES325" s="43"/>
      <c r="ET325" s="43"/>
      <c r="EU325" s="43"/>
      <c r="EV325" s="43"/>
      <c r="EW325" s="43"/>
      <c r="EX325" s="43"/>
      <c r="EY325" s="43"/>
      <c r="EZ325" s="43"/>
      <c r="FA325" s="43"/>
      <c r="FB325" s="43"/>
      <c r="FC325" s="43"/>
      <c r="FD325" s="43"/>
      <c r="FE325" s="43"/>
      <c r="FF325" s="43"/>
      <c r="FG325" s="43"/>
      <c r="FH325" s="43"/>
      <c r="FI325" s="43"/>
      <c r="FJ325" s="43"/>
      <c r="FK325" s="43"/>
      <c r="FL325" s="43"/>
    </row>
    <row r="326" spans="2:16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  <c r="AA326" s="43"/>
      <c r="AB326" s="43"/>
      <c r="AC326" s="43"/>
      <c r="AD326" s="43"/>
      <c r="AE326" s="43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  <c r="AQ326" s="43"/>
      <c r="AR326" s="43"/>
      <c r="AS326" s="43"/>
      <c r="AT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3"/>
      <c r="CS326" s="43"/>
      <c r="CT326" s="43"/>
      <c r="CU326" s="43"/>
      <c r="CV326" s="43"/>
      <c r="CW326" s="43"/>
      <c r="CX326" s="43"/>
      <c r="CY326" s="43"/>
      <c r="CZ326" s="43"/>
      <c r="DA326" s="43"/>
      <c r="DB326" s="43"/>
      <c r="DC326" s="43"/>
      <c r="DD326" s="43"/>
      <c r="DE326" s="43"/>
      <c r="DF326" s="43"/>
      <c r="DG326" s="43"/>
      <c r="DH326" s="43"/>
      <c r="DI326" s="43"/>
      <c r="DJ326" s="43"/>
      <c r="DK326" s="43"/>
      <c r="DL326" s="43"/>
      <c r="DM326" s="43"/>
      <c r="DN326" s="43"/>
      <c r="DO326" s="43"/>
      <c r="DP326" s="43"/>
      <c r="DQ326" s="43"/>
      <c r="DR326" s="43"/>
      <c r="DS326" s="43"/>
      <c r="DT326" s="43"/>
      <c r="DU326" s="43"/>
      <c r="DV326" s="43"/>
      <c r="DW326" s="43"/>
      <c r="DX326" s="43"/>
      <c r="DY326" s="43"/>
      <c r="DZ326" s="43"/>
      <c r="EA326" s="43"/>
      <c r="EB326" s="43"/>
      <c r="EC326" s="43"/>
      <c r="ED326" s="43"/>
      <c r="EE326" s="43"/>
      <c r="EF326" s="43"/>
      <c r="EG326" s="43"/>
      <c r="EH326" s="43"/>
      <c r="EI326" s="43"/>
      <c r="EJ326" s="43"/>
      <c r="EK326" s="43"/>
      <c r="EL326" s="43"/>
      <c r="EM326" s="43"/>
      <c r="EN326" s="43"/>
      <c r="EO326" s="43"/>
      <c r="EP326" s="43"/>
      <c r="EQ326" s="43"/>
      <c r="ER326" s="43"/>
      <c r="ES326" s="43"/>
      <c r="ET326" s="43"/>
      <c r="EU326" s="43"/>
      <c r="EV326" s="43"/>
      <c r="EW326" s="43"/>
      <c r="EX326" s="43"/>
      <c r="EY326" s="43"/>
      <c r="EZ326" s="43"/>
      <c r="FA326" s="43"/>
      <c r="FB326" s="43"/>
      <c r="FC326" s="43"/>
      <c r="FD326" s="43"/>
      <c r="FE326" s="43"/>
      <c r="FF326" s="43"/>
      <c r="FG326" s="43"/>
      <c r="FH326" s="43"/>
      <c r="FI326" s="43"/>
      <c r="FJ326" s="43"/>
      <c r="FK326" s="43"/>
      <c r="FL326" s="43"/>
    </row>
    <row r="327" spans="2:16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  <c r="AA327" s="43"/>
      <c r="AB327" s="43"/>
      <c r="AC327" s="43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3"/>
      <c r="CS327" s="43"/>
      <c r="CT327" s="43"/>
      <c r="CU327" s="43"/>
      <c r="CV327" s="43"/>
      <c r="CW327" s="43"/>
      <c r="CX327" s="43"/>
      <c r="CY327" s="43"/>
      <c r="CZ327" s="43"/>
      <c r="DA327" s="43"/>
      <c r="DB327" s="43"/>
      <c r="DC327" s="43"/>
      <c r="DD327" s="43"/>
      <c r="DE327" s="43"/>
      <c r="DF327" s="43"/>
      <c r="DG327" s="43"/>
      <c r="DH327" s="43"/>
      <c r="DI327" s="43"/>
      <c r="DJ327" s="43"/>
      <c r="DK327" s="43"/>
      <c r="DL327" s="43"/>
      <c r="DM327" s="43"/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  <c r="EL327" s="43"/>
      <c r="EM327" s="43"/>
      <c r="EN327" s="43"/>
      <c r="EO327" s="43"/>
      <c r="EP327" s="43"/>
      <c r="EQ327" s="43"/>
      <c r="ER327" s="43"/>
      <c r="ES327" s="43"/>
      <c r="ET327" s="43"/>
      <c r="EU327" s="43"/>
      <c r="EV327" s="43"/>
      <c r="EW327" s="43"/>
      <c r="EX327" s="43"/>
      <c r="EY327" s="43"/>
      <c r="EZ327" s="43"/>
      <c r="FA327" s="43"/>
      <c r="FB327" s="43"/>
      <c r="FC327" s="43"/>
      <c r="FD327" s="43"/>
      <c r="FE327" s="43"/>
      <c r="FF327" s="43"/>
      <c r="FG327" s="43"/>
      <c r="FH327" s="43"/>
      <c r="FI327" s="43"/>
      <c r="FJ327" s="43"/>
      <c r="FK327" s="43"/>
      <c r="FL327" s="43"/>
    </row>
    <row r="328" spans="2:16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  <c r="AA328" s="43"/>
      <c r="AB328" s="43"/>
      <c r="AC328" s="43"/>
      <c r="AD328" s="43"/>
      <c r="AE328" s="43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  <c r="AQ328" s="43"/>
      <c r="AR328" s="43"/>
      <c r="AS328" s="43"/>
      <c r="AT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3"/>
      <c r="CS328" s="43"/>
      <c r="CT328" s="43"/>
      <c r="CU328" s="43"/>
      <c r="CV328" s="43"/>
      <c r="CW328" s="43"/>
      <c r="CX328" s="43"/>
      <c r="CY328" s="43"/>
      <c r="CZ328" s="43"/>
      <c r="DA328" s="43"/>
      <c r="DB328" s="43"/>
      <c r="DC328" s="43"/>
      <c r="DD328" s="43"/>
      <c r="DE328" s="43"/>
      <c r="DF328" s="43"/>
      <c r="DG328" s="43"/>
      <c r="DH328" s="43"/>
      <c r="DI328" s="43"/>
      <c r="DJ328" s="43"/>
      <c r="DK328" s="43"/>
      <c r="DL328" s="43"/>
      <c r="DM328" s="43"/>
      <c r="DN328" s="43"/>
      <c r="DO328" s="43"/>
      <c r="DP328" s="43"/>
      <c r="DQ328" s="43"/>
      <c r="DR328" s="43"/>
      <c r="DS328" s="43"/>
      <c r="DT328" s="43"/>
      <c r="DU328" s="43"/>
      <c r="DV328" s="43"/>
      <c r="DW328" s="43"/>
      <c r="DX328" s="43"/>
      <c r="DY328" s="43"/>
      <c r="DZ328" s="43"/>
      <c r="EA328" s="43"/>
      <c r="EB328" s="43"/>
      <c r="EC328" s="43"/>
      <c r="ED328" s="43"/>
      <c r="EE328" s="43"/>
      <c r="EF328" s="43"/>
      <c r="EG328" s="43"/>
      <c r="EH328" s="43"/>
      <c r="EI328" s="43"/>
      <c r="EJ328" s="43"/>
      <c r="EK328" s="43"/>
      <c r="EL328" s="43"/>
      <c r="EM328" s="43"/>
      <c r="EN328" s="43"/>
      <c r="EO328" s="43"/>
      <c r="EP328" s="43"/>
      <c r="EQ328" s="43"/>
      <c r="ER328" s="43"/>
      <c r="ES328" s="43"/>
      <c r="ET328" s="43"/>
      <c r="EU328" s="43"/>
      <c r="EV328" s="43"/>
      <c r="EW328" s="43"/>
      <c r="EX328" s="43"/>
      <c r="EY328" s="43"/>
      <c r="EZ328" s="43"/>
      <c r="FA328" s="43"/>
      <c r="FB328" s="43"/>
      <c r="FC328" s="43"/>
      <c r="FD328" s="43"/>
      <c r="FE328" s="43"/>
      <c r="FF328" s="43"/>
      <c r="FG328" s="43"/>
      <c r="FH328" s="43"/>
      <c r="FI328" s="43"/>
      <c r="FJ328" s="43"/>
      <c r="FK328" s="43"/>
      <c r="FL328" s="43"/>
    </row>
    <row r="329" spans="2:16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  <c r="AA329" s="43"/>
      <c r="AB329" s="43"/>
      <c r="AC329" s="43"/>
      <c r="AD329" s="43"/>
      <c r="AE329" s="43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  <c r="AQ329" s="43"/>
      <c r="AR329" s="43"/>
      <c r="AS329" s="43"/>
      <c r="AT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3"/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  <c r="EL329" s="43"/>
      <c r="EM329" s="43"/>
      <c r="EN329" s="43"/>
      <c r="EO329" s="43"/>
      <c r="EP329" s="43"/>
      <c r="EQ329" s="43"/>
      <c r="ER329" s="43"/>
      <c r="ES329" s="43"/>
      <c r="ET329" s="43"/>
      <c r="EU329" s="43"/>
      <c r="EV329" s="43"/>
      <c r="EW329" s="43"/>
      <c r="EX329" s="43"/>
      <c r="EY329" s="43"/>
      <c r="EZ329" s="43"/>
      <c r="FA329" s="43"/>
      <c r="FB329" s="43"/>
      <c r="FC329" s="43"/>
      <c r="FD329" s="43"/>
      <c r="FE329" s="43"/>
      <c r="FF329" s="43"/>
      <c r="FG329" s="43"/>
      <c r="FH329" s="43"/>
      <c r="FI329" s="43"/>
      <c r="FJ329" s="43"/>
      <c r="FK329" s="43"/>
      <c r="FL329" s="43"/>
    </row>
    <row r="330" spans="2:16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  <c r="AA330" s="43"/>
      <c r="AB330" s="43"/>
      <c r="AC330" s="43"/>
      <c r="AD330" s="43"/>
      <c r="AE330" s="43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  <c r="AQ330" s="43"/>
      <c r="AR330" s="43"/>
      <c r="AS330" s="43"/>
      <c r="AT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3"/>
      <c r="CS330" s="43"/>
      <c r="CT330" s="43"/>
      <c r="CU330" s="43"/>
      <c r="CV330" s="43"/>
      <c r="CW330" s="43"/>
      <c r="CX330" s="43"/>
      <c r="CY330" s="43"/>
      <c r="CZ330" s="43"/>
      <c r="DA330" s="43"/>
      <c r="DB330" s="43"/>
      <c r="DC330" s="43"/>
      <c r="DD330" s="43"/>
      <c r="DE330" s="43"/>
      <c r="DF330" s="43"/>
      <c r="DG330" s="43"/>
      <c r="DH330" s="43"/>
      <c r="DI330" s="43"/>
      <c r="DJ330" s="43"/>
      <c r="DK330" s="43"/>
      <c r="DL330" s="43"/>
      <c r="DM330" s="43"/>
      <c r="DN330" s="43"/>
      <c r="DO330" s="43"/>
      <c r="DP330" s="43"/>
      <c r="DQ330" s="43"/>
      <c r="DR330" s="43"/>
      <c r="DS330" s="43"/>
      <c r="DT330" s="43"/>
      <c r="DU330" s="43"/>
      <c r="DV330" s="43"/>
      <c r="DW330" s="43"/>
      <c r="DX330" s="43"/>
      <c r="DY330" s="43"/>
      <c r="DZ330" s="43"/>
      <c r="EA330" s="43"/>
      <c r="EB330" s="43"/>
      <c r="EC330" s="43"/>
      <c r="ED330" s="43"/>
      <c r="EE330" s="43"/>
      <c r="EF330" s="43"/>
      <c r="EG330" s="43"/>
      <c r="EH330" s="43"/>
      <c r="EI330" s="43"/>
      <c r="EJ330" s="43"/>
      <c r="EK330" s="43"/>
      <c r="EL330" s="43"/>
      <c r="EM330" s="43"/>
      <c r="EN330" s="43"/>
      <c r="EO330" s="43"/>
      <c r="EP330" s="43"/>
      <c r="EQ330" s="43"/>
      <c r="ER330" s="43"/>
      <c r="ES330" s="43"/>
      <c r="ET330" s="43"/>
      <c r="EU330" s="43"/>
      <c r="EV330" s="43"/>
      <c r="EW330" s="43"/>
      <c r="EX330" s="43"/>
      <c r="EY330" s="43"/>
      <c r="EZ330" s="43"/>
      <c r="FA330" s="43"/>
      <c r="FB330" s="43"/>
      <c r="FC330" s="43"/>
      <c r="FD330" s="43"/>
      <c r="FE330" s="43"/>
      <c r="FF330" s="43"/>
      <c r="FG330" s="43"/>
      <c r="FH330" s="43"/>
      <c r="FI330" s="43"/>
      <c r="FJ330" s="43"/>
      <c r="FK330" s="43"/>
      <c r="FL330" s="43"/>
    </row>
    <row r="331" spans="2:16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  <c r="AA331" s="43"/>
      <c r="AB331" s="43"/>
      <c r="AC331" s="43"/>
      <c r="AD331" s="43"/>
      <c r="AE331" s="43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  <c r="AQ331" s="43"/>
      <c r="AR331" s="43"/>
      <c r="AS331" s="43"/>
      <c r="AT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3"/>
      <c r="CS331" s="43"/>
      <c r="CT331" s="43"/>
      <c r="CU331" s="43"/>
      <c r="CV331" s="43"/>
      <c r="CW331" s="43"/>
      <c r="CX331" s="43"/>
      <c r="CY331" s="43"/>
      <c r="CZ331" s="43"/>
      <c r="DA331" s="43"/>
      <c r="DB331" s="43"/>
      <c r="DC331" s="43"/>
      <c r="DD331" s="43"/>
      <c r="DE331" s="43"/>
      <c r="DF331" s="43"/>
      <c r="DG331" s="43"/>
      <c r="DH331" s="43"/>
      <c r="DI331" s="43"/>
      <c r="DJ331" s="43"/>
      <c r="DK331" s="43"/>
      <c r="DL331" s="43"/>
      <c r="DM331" s="43"/>
      <c r="DN331" s="43"/>
      <c r="DO331" s="43"/>
      <c r="DP331" s="43"/>
      <c r="DQ331" s="43"/>
      <c r="DR331" s="43"/>
      <c r="DS331" s="43"/>
      <c r="DT331" s="43"/>
      <c r="DU331" s="43"/>
      <c r="DV331" s="43"/>
      <c r="DW331" s="43"/>
      <c r="DX331" s="43"/>
      <c r="DY331" s="43"/>
      <c r="DZ331" s="43"/>
      <c r="EA331" s="43"/>
      <c r="EB331" s="43"/>
      <c r="EC331" s="43"/>
      <c r="ED331" s="43"/>
      <c r="EE331" s="43"/>
      <c r="EF331" s="43"/>
      <c r="EG331" s="43"/>
      <c r="EH331" s="43"/>
      <c r="EI331" s="43"/>
      <c r="EJ331" s="43"/>
      <c r="EK331" s="43"/>
      <c r="EL331" s="43"/>
      <c r="EM331" s="43"/>
      <c r="EN331" s="43"/>
      <c r="EO331" s="43"/>
      <c r="EP331" s="43"/>
      <c r="EQ331" s="43"/>
      <c r="ER331" s="43"/>
      <c r="ES331" s="43"/>
      <c r="ET331" s="43"/>
      <c r="EU331" s="43"/>
      <c r="EV331" s="43"/>
      <c r="EW331" s="43"/>
      <c r="EX331" s="43"/>
      <c r="EY331" s="43"/>
      <c r="EZ331" s="43"/>
      <c r="FA331" s="43"/>
      <c r="FB331" s="43"/>
      <c r="FC331" s="43"/>
      <c r="FD331" s="43"/>
      <c r="FE331" s="43"/>
      <c r="FF331" s="43"/>
      <c r="FG331" s="43"/>
      <c r="FH331" s="43"/>
      <c r="FI331" s="43"/>
      <c r="FJ331" s="43"/>
      <c r="FK331" s="43"/>
      <c r="FL331" s="43"/>
    </row>
    <row r="332" spans="2:16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  <c r="AA332" s="43"/>
      <c r="AB332" s="43"/>
      <c r="AC332" s="43"/>
      <c r="AD332" s="43"/>
      <c r="AE332" s="43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  <c r="AQ332" s="43"/>
      <c r="AR332" s="43"/>
      <c r="AS332" s="43"/>
      <c r="AT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3"/>
      <c r="CS332" s="43"/>
      <c r="CT332" s="43"/>
      <c r="CU332" s="43"/>
      <c r="CV332" s="43"/>
      <c r="CW332" s="43"/>
      <c r="CX332" s="43"/>
      <c r="CY332" s="43"/>
      <c r="CZ332" s="43"/>
      <c r="DA332" s="43"/>
      <c r="DB332" s="43"/>
      <c r="DC332" s="43"/>
      <c r="DD332" s="43"/>
      <c r="DE332" s="43"/>
      <c r="DF332" s="43"/>
      <c r="DG332" s="43"/>
      <c r="DH332" s="43"/>
      <c r="DI332" s="43"/>
      <c r="DJ332" s="43"/>
      <c r="DK332" s="43"/>
      <c r="DL332" s="43"/>
      <c r="DM332" s="43"/>
      <c r="DN332" s="43"/>
      <c r="DO332" s="43"/>
      <c r="DP332" s="43"/>
      <c r="DQ332" s="43"/>
      <c r="DR332" s="43"/>
      <c r="DS332" s="43"/>
      <c r="DT332" s="43"/>
      <c r="DU332" s="43"/>
      <c r="DV332" s="43"/>
      <c r="DW332" s="43"/>
      <c r="DX332" s="43"/>
      <c r="DY332" s="43"/>
      <c r="DZ332" s="43"/>
      <c r="EA332" s="43"/>
      <c r="EB332" s="43"/>
      <c r="EC332" s="43"/>
      <c r="ED332" s="43"/>
      <c r="EE332" s="43"/>
      <c r="EF332" s="43"/>
      <c r="EG332" s="43"/>
      <c r="EH332" s="43"/>
      <c r="EI332" s="43"/>
      <c r="EJ332" s="43"/>
      <c r="EK332" s="43"/>
      <c r="EL332" s="43"/>
      <c r="EM332" s="43"/>
      <c r="EN332" s="43"/>
      <c r="EO332" s="43"/>
      <c r="EP332" s="43"/>
      <c r="EQ332" s="43"/>
      <c r="ER332" s="43"/>
      <c r="ES332" s="43"/>
      <c r="ET332" s="43"/>
      <c r="EU332" s="43"/>
      <c r="EV332" s="43"/>
      <c r="EW332" s="43"/>
      <c r="EX332" s="43"/>
      <c r="EY332" s="43"/>
      <c r="EZ332" s="43"/>
      <c r="FA332" s="43"/>
      <c r="FB332" s="43"/>
      <c r="FC332" s="43"/>
      <c r="FD332" s="43"/>
      <c r="FE332" s="43"/>
      <c r="FF332" s="43"/>
      <c r="FG332" s="43"/>
      <c r="FH332" s="43"/>
      <c r="FI332" s="43"/>
      <c r="FJ332" s="43"/>
      <c r="FK332" s="43"/>
      <c r="FL332" s="43"/>
    </row>
    <row r="333" spans="2:16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  <c r="AA333" s="43"/>
      <c r="AB333" s="43"/>
      <c r="AC333" s="43"/>
      <c r="AD333" s="43"/>
      <c r="AE333" s="43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  <c r="AQ333" s="43"/>
      <c r="AR333" s="43"/>
      <c r="AS333" s="43"/>
      <c r="AT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3"/>
      <c r="CS333" s="43"/>
      <c r="CT333" s="43"/>
      <c r="CU333" s="43"/>
      <c r="CV333" s="43"/>
      <c r="CW333" s="43"/>
      <c r="CX333" s="43"/>
      <c r="CY333" s="43"/>
      <c r="CZ333" s="43"/>
      <c r="DA333" s="43"/>
      <c r="DB333" s="43"/>
      <c r="DC333" s="43"/>
      <c r="DD333" s="43"/>
      <c r="DE333" s="43"/>
      <c r="DF333" s="43"/>
      <c r="DG333" s="43"/>
      <c r="DH333" s="43"/>
      <c r="DI333" s="43"/>
      <c r="DJ333" s="43"/>
      <c r="DK333" s="43"/>
      <c r="DL333" s="43"/>
      <c r="DM333" s="43"/>
      <c r="DN333" s="43"/>
      <c r="DO333" s="43"/>
      <c r="DP333" s="43"/>
      <c r="DQ333" s="43"/>
      <c r="DR333" s="43"/>
      <c r="DS333" s="43"/>
      <c r="DT333" s="43"/>
      <c r="DU333" s="43"/>
      <c r="DV333" s="43"/>
      <c r="DW333" s="43"/>
      <c r="DX333" s="43"/>
      <c r="DY333" s="43"/>
      <c r="DZ333" s="43"/>
      <c r="EA333" s="43"/>
      <c r="EB333" s="43"/>
      <c r="EC333" s="43"/>
      <c r="ED333" s="43"/>
      <c r="EE333" s="43"/>
      <c r="EF333" s="43"/>
      <c r="EG333" s="43"/>
      <c r="EH333" s="43"/>
      <c r="EI333" s="43"/>
      <c r="EJ333" s="43"/>
      <c r="EK333" s="43"/>
      <c r="EL333" s="43"/>
      <c r="EM333" s="43"/>
      <c r="EN333" s="43"/>
      <c r="EO333" s="43"/>
      <c r="EP333" s="43"/>
      <c r="EQ333" s="43"/>
      <c r="ER333" s="43"/>
      <c r="ES333" s="43"/>
      <c r="ET333" s="43"/>
      <c r="EU333" s="43"/>
      <c r="EV333" s="43"/>
      <c r="EW333" s="43"/>
      <c r="EX333" s="43"/>
      <c r="EY333" s="43"/>
      <c r="EZ333" s="43"/>
      <c r="FA333" s="43"/>
      <c r="FB333" s="43"/>
      <c r="FC333" s="43"/>
      <c r="FD333" s="43"/>
      <c r="FE333" s="43"/>
      <c r="FF333" s="43"/>
      <c r="FG333" s="43"/>
      <c r="FH333" s="43"/>
      <c r="FI333" s="43"/>
      <c r="FJ333" s="43"/>
      <c r="FK333" s="43"/>
      <c r="FL333" s="43"/>
    </row>
    <row r="334" spans="2:16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  <c r="AA334" s="43"/>
      <c r="AB334" s="43"/>
      <c r="AC334" s="43"/>
      <c r="AD334" s="43"/>
      <c r="AE334" s="43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  <c r="AQ334" s="43"/>
      <c r="AR334" s="43"/>
      <c r="AS334" s="43"/>
      <c r="AT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3"/>
      <c r="CS334" s="43"/>
      <c r="CT334" s="43"/>
      <c r="CU334" s="43"/>
      <c r="CV334" s="43"/>
      <c r="CW334" s="43"/>
      <c r="CX334" s="43"/>
      <c r="CY334" s="43"/>
      <c r="CZ334" s="43"/>
      <c r="DA334" s="43"/>
      <c r="DB334" s="43"/>
      <c r="DC334" s="43"/>
      <c r="DD334" s="43"/>
      <c r="DE334" s="43"/>
      <c r="DF334" s="43"/>
      <c r="DG334" s="43"/>
      <c r="DH334" s="43"/>
      <c r="DI334" s="43"/>
      <c r="DJ334" s="43"/>
      <c r="DK334" s="43"/>
      <c r="DL334" s="43"/>
      <c r="DM334" s="43"/>
      <c r="DN334" s="43"/>
      <c r="DO334" s="43"/>
      <c r="DP334" s="43"/>
      <c r="DQ334" s="43"/>
      <c r="DR334" s="43"/>
      <c r="DS334" s="43"/>
      <c r="DT334" s="43"/>
      <c r="DU334" s="43"/>
      <c r="DV334" s="43"/>
      <c r="DW334" s="43"/>
      <c r="DX334" s="43"/>
      <c r="DY334" s="43"/>
      <c r="DZ334" s="43"/>
      <c r="EA334" s="43"/>
      <c r="EB334" s="43"/>
      <c r="EC334" s="43"/>
      <c r="ED334" s="43"/>
      <c r="EE334" s="43"/>
      <c r="EF334" s="43"/>
      <c r="EG334" s="43"/>
      <c r="EH334" s="43"/>
      <c r="EI334" s="43"/>
      <c r="EJ334" s="43"/>
      <c r="EK334" s="43"/>
      <c r="EL334" s="43"/>
      <c r="EM334" s="43"/>
      <c r="EN334" s="43"/>
      <c r="EO334" s="43"/>
      <c r="EP334" s="43"/>
      <c r="EQ334" s="43"/>
      <c r="ER334" s="43"/>
      <c r="ES334" s="43"/>
      <c r="ET334" s="43"/>
      <c r="EU334" s="43"/>
      <c r="EV334" s="43"/>
      <c r="EW334" s="43"/>
      <c r="EX334" s="43"/>
      <c r="EY334" s="43"/>
      <c r="EZ334" s="43"/>
      <c r="FA334" s="43"/>
      <c r="FB334" s="43"/>
      <c r="FC334" s="43"/>
      <c r="FD334" s="43"/>
      <c r="FE334" s="43"/>
      <c r="FF334" s="43"/>
      <c r="FG334" s="43"/>
      <c r="FH334" s="43"/>
      <c r="FI334" s="43"/>
      <c r="FJ334" s="43"/>
      <c r="FK334" s="43"/>
      <c r="FL334" s="43"/>
    </row>
    <row r="335" spans="2:16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  <c r="AA335" s="43"/>
      <c r="AB335" s="43"/>
      <c r="AC335" s="43"/>
      <c r="AD335" s="43"/>
      <c r="AE335" s="43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  <c r="AQ335" s="43"/>
      <c r="AR335" s="43"/>
      <c r="AS335" s="43"/>
      <c r="AT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3"/>
      <c r="CS335" s="43"/>
      <c r="CT335" s="43"/>
      <c r="CU335" s="43"/>
      <c r="CV335" s="43"/>
      <c r="CW335" s="43"/>
      <c r="CX335" s="43"/>
      <c r="CY335" s="43"/>
      <c r="CZ335" s="43"/>
      <c r="DA335" s="43"/>
      <c r="DB335" s="43"/>
      <c r="DC335" s="43"/>
      <c r="DD335" s="43"/>
      <c r="DE335" s="43"/>
      <c r="DF335" s="43"/>
      <c r="DG335" s="43"/>
      <c r="DH335" s="43"/>
      <c r="DI335" s="43"/>
      <c r="DJ335" s="43"/>
      <c r="DK335" s="43"/>
      <c r="DL335" s="43"/>
      <c r="DM335" s="43"/>
      <c r="DN335" s="43"/>
      <c r="DO335" s="43"/>
      <c r="DP335" s="43"/>
      <c r="DQ335" s="43"/>
      <c r="DR335" s="43"/>
      <c r="DS335" s="43"/>
      <c r="DT335" s="43"/>
      <c r="DU335" s="43"/>
      <c r="DV335" s="43"/>
      <c r="DW335" s="43"/>
      <c r="DX335" s="43"/>
      <c r="DY335" s="43"/>
      <c r="DZ335" s="43"/>
      <c r="EA335" s="43"/>
      <c r="EB335" s="43"/>
      <c r="EC335" s="43"/>
      <c r="ED335" s="43"/>
      <c r="EE335" s="43"/>
      <c r="EF335" s="43"/>
      <c r="EG335" s="43"/>
      <c r="EH335" s="43"/>
      <c r="EI335" s="43"/>
      <c r="EJ335" s="43"/>
      <c r="EK335" s="43"/>
      <c r="EL335" s="43"/>
      <c r="EM335" s="43"/>
      <c r="EN335" s="43"/>
      <c r="EO335" s="43"/>
      <c r="EP335" s="43"/>
      <c r="EQ335" s="43"/>
      <c r="ER335" s="43"/>
      <c r="ES335" s="43"/>
      <c r="ET335" s="43"/>
      <c r="EU335" s="43"/>
      <c r="EV335" s="43"/>
      <c r="EW335" s="43"/>
      <c r="EX335" s="43"/>
      <c r="EY335" s="43"/>
      <c r="EZ335" s="43"/>
      <c r="FA335" s="43"/>
      <c r="FB335" s="43"/>
      <c r="FC335" s="43"/>
      <c r="FD335" s="43"/>
      <c r="FE335" s="43"/>
      <c r="FF335" s="43"/>
      <c r="FG335" s="43"/>
      <c r="FH335" s="43"/>
      <c r="FI335" s="43"/>
      <c r="FJ335" s="43"/>
      <c r="FK335" s="43"/>
      <c r="FL335" s="43"/>
    </row>
    <row r="336" spans="2:16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  <c r="AA336" s="43"/>
      <c r="AB336" s="43"/>
      <c r="AC336" s="43"/>
      <c r="AD336" s="43"/>
      <c r="AE336" s="43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  <c r="AQ336" s="43"/>
      <c r="AR336" s="43"/>
      <c r="AS336" s="43"/>
      <c r="AT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  <c r="DF336" s="43"/>
      <c r="DG336" s="43"/>
      <c r="DH336" s="43"/>
      <c r="DI336" s="43"/>
      <c r="DJ336" s="43"/>
      <c r="DK336" s="43"/>
      <c r="DL336" s="43"/>
      <c r="DM336" s="43"/>
      <c r="DN336" s="43"/>
      <c r="DO336" s="43"/>
      <c r="DP336" s="43"/>
      <c r="DQ336" s="43"/>
      <c r="DR336" s="43"/>
      <c r="DS336" s="43"/>
      <c r="DT336" s="43"/>
      <c r="DU336" s="43"/>
      <c r="DV336" s="43"/>
      <c r="DW336" s="43"/>
      <c r="DX336" s="43"/>
      <c r="DY336" s="43"/>
      <c r="DZ336" s="43"/>
      <c r="EA336" s="43"/>
      <c r="EB336" s="43"/>
      <c r="EC336" s="43"/>
      <c r="ED336" s="43"/>
      <c r="EE336" s="43"/>
      <c r="EF336" s="43"/>
      <c r="EG336" s="43"/>
      <c r="EH336" s="43"/>
      <c r="EI336" s="43"/>
      <c r="EJ336" s="43"/>
      <c r="EK336" s="43"/>
      <c r="EL336" s="43"/>
      <c r="EM336" s="43"/>
      <c r="EN336" s="43"/>
      <c r="EO336" s="43"/>
      <c r="EP336" s="43"/>
      <c r="EQ336" s="43"/>
      <c r="ER336" s="43"/>
      <c r="ES336" s="43"/>
      <c r="ET336" s="43"/>
      <c r="EU336" s="43"/>
      <c r="EV336" s="43"/>
      <c r="EW336" s="43"/>
      <c r="EX336" s="43"/>
      <c r="EY336" s="43"/>
      <c r="EZ336" s="43"/>
      <c r="FA336" s="43"/>
      <c r="FB336" s="43"/>
      <c r="FC336" s="43"/>
      <c r="FD336" s="43"/>
      <c r="FE336" s="43"/>
      <c r="FF336" s="43"/>
      <c r="FG336" s="43"/>
      <c r="FH336" s="43"/>
      <c r="FI336" s="43"/>
      <c r="FJ336" s="43"/>
      <c r="FK336" s="43"/>
      <c r="FL336" s="43"/>
    </row>
    <row r="337" spans="2:16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  <c r="AA337" s="43"/>
      <c r="AB337" s="43"/>
      <c r="AC337" s="43"/>
      <c r="AD337" s="43"/>
      <c r="AE337" s="43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  <c r="AQ337" s="43"/>
      <c r="AR337" s="43"/>
      <c r="AS337" s="43"/>
      <c r="AT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  <c r="DF337" s="43"/>
      <c r="DG337" s="43"/>
      <c r="DH337" s="43"/>
      <c r="DI337" s="43"/>
      <c r="DJ337" s="43"/>
      <c r="DK337" s="43"/>
      <c r="DL337" s="43"/>
      <c r="DM337" s="43"/>
      <c r="DN337" s="43"/>
      <c r="DO337" s="43"/>
      <c r="DP337" s="43"/>
      <c r="DQ337" s="43"/>
      <c r="DR337" s="43"/>
      <c r="DS337" s="43"/>
      <c r="DT337" s="43"/>
      <c r="DU337" s="43"/>
      <c r="DV337" s="43"/>
      <c r="DW337" s="43"/>
      <c r="DX337" s="43"/>
      <c r="DY337" s="43"/>
      <c r="DZ337" s="43"/>
      <c r="EA337" s="43"/>
      <c r="EB337" s="43"/>
      <c r="EC337" s="43"/>
      <c r="ED337" s="43"/>
      <c r="EE337" s="43"/>
      <c r="EF337" s="43"/>
      <c r="EG337" s="43"/>
      <c r="EH337" s="43"/>
      <c r="EI337" s="43"/>
      <c r="EJ337" s="43"/>
      <c r="EK337" s="43"/>
      <c r="EL337" s="43"/>
      <c r="EM337" s="43"/>
      <c r="EN337" s="43"/>
      <c r="EO337" s="43"/>
      <c r="EP337" s="43"/>
      <c r="EQ337" s="43"/>
      <c r="ER337" s="43"/>
      <c r="ES337" s="43"/>
      <c r="ET337" s="43"/>
      <c r="EU337" s="43"/>
      <c r="EV337" s="43"/>
      <c r="EW337" s="43"/>
      <c r="EX337" s="43"/>
      <c r="EY337" s="43"/>
      <c r="EZ337" s="43"/>
      <c r="FA337" s="43"/>
      <c r="FB337" s="43"/>
      <c r="FC337" s="43"/>
      <c r="FD337" s="43"/>
      <c r="FE337" s="43"/>
      <c r="FF337" s="43"/>
      <c r="FG337" s="43"/>
      <c r="FH337" s="43"/>
      <c r="FI337" s="43"/>
      <c r="FJ337" s="43"/>
      <c r="FK337" s="43"/>
      <c r="FL337" s="43"/>
    </row>
    <row r="338" spans="2:16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  <c r="AA338" s="43"/>
      <c r="AB338" s="43"/>
      <c r="AC338" s="43"/>
      <c r="AD338" s="43"/>
      <c r="AE338" s="43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  <c r="AQ338" s="43"/>
      <c r="AR338" s="43"/>
      <c r="AS338" s="43"/>
      <c r="AT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  <c r="DF338" s="43"/>
      <c r="DG338" s="43"/>
      <c r="DH338" s="43"/>
      <c r="DI338" s="43"/>
      <c r="DJ338" s="43"/>
      <c r="DK338" s="43"/>
      <c r="DL338" s="43"/>
      <c r="DM338" s="43"/>
      <c r="DN338" s="43"/>
      <c r="DO338" s="43"/>
      <c r="DP338" s="43"/>
      <c r="DQ338" s="43"/>
      <c r="DR338" s="43"/>
      <c r="DS338" s="43"/>
      <c r="DT338" s="43"/>
      <c r="DU338" s="43"/>
      <c r="DV338" s="43"/>
      <c r="DW338" s="43"/>
      <c r="DX338" s="43"/>
      <c r="DY338" s="43"/>
      <c r="DZ338" s="43"/>
      <c r="EA338" s="43"/>
      <c r="EB338" s="43"/>
      <c r="EC338" s="43"/>
      <c r="ED338" s="43"/>
      <c r="EE338" s="43"/>
      <c r="EF338" s="43"/>
      <c r="EG338" s="43"/>
      <c r="EH338" s="43"/>
      <c r="EI338" s="43"/>
      <c r="EJ338" s="43"/>
      <c r="EK338" s="43"/>
      <c r="EL338" s="43"/>
      <c r="EM338" s="43"/>
      <c r="EN338" s="43"/>
      <c r="EO338" s="43"/>
      <c r="EP338" s="43"/>
      <c r="EQ338" s="43"/>
      <c r="ER338" s="43"/>
      <c r="ES338" s="43"/>
      <c r="ET338" s="43"/>
      <c r="EU338" s="43"/>
      <c r="EV338" s="43"/>
      <c r="EW338" s="43"/>
      <c r="EX338" s="43"/>
      <c r="EY338" s="43"/>
      <c r="EZ338" s="43"/>
      <c r="FA338" s="43"/>
      <c r="FB338" s="43"/>
      <c r="FC338" s="43"/>
      <c r="FD338" s="43"/>
      <c r="FE338" s="43"/>
      <c r="FF338" s="43"/>
      <c r="FG338" s="43"/>
      <c r="FH338" s="43"/>
      <c r="FI338" s="43"/>
      <c r="FJ338" s="43"/>
      <c r="FK338" s="43"/>
      <c r="FL338" s="43"/>
    </row>
    <row r="339" spans="2:16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  <c r="AA339" s="43"/>
      <c r="AB339" s="43"/>
      <c r="AC339" s="43"/>
      <c r="AD339" s="43"/>
      <c r="AE339" s="43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  <c r="AQ339" s="43"/>
      <c r="AR339" s="43"/>
      <c r="AS339" s="43"/>
      <c r="AT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  <c r="DF339" s="43"/>
      <c r="DG339" s="43"/>
      <c r="DH339" s="43"/>
      <c r="DI339" s="43"/>
      <c r="DJ339" s="43"/>
      <c r="DK339" s="43"/>
      <c r="DL339" s="43"/>
      <c r="DM339" s="43"/>
      <c r="DN339" s="43"/>
      <c r="DO339" s="43"/>
      <c r="DP339" s="43"/>
      <c r="DQ339" s="43"/>
      <c r="DR339" s="43"/>
      <c r="DS339" s="43"/>
      <c r="DT339" s="43"/>
      <c r="DU339" s="43"/>
      <c r="DV339" s="43"/>
      <c r="DW339" s="43"/>
      <c r="DX339" s="43"/>
      <c r="DY339" s="43"/>
      <c r="DZ339" s="43"/>
      <c r="EA339" s="43"/>
      <c r="EB339" s="43"/>
      <c r="EC339" s="43"/>
      <c r="ED339" s="43"/>
      <c r="EE339" s="43"/>
      <c r="EF339" s="43"/>
      <c r="EG339" s="43"/>
      <c r="EH339" s="43"/>
      <c r="EI339" s="43"/>
      <c r="EJ339" s="43"/>
      <c r="EK339" s="43"/>
      <c r="EL339" s="43"/>
      <c r="EM339" s="43"/>
      <c r="EN339" s="43"/>
      <c r="EO339" s="43"/>
      <c r="EP339" s="43"/>
      <c r="EQ339" s="43"/>
      <c r="ER339" s="43"/>
      <c r="ES339" s="43"/>
      <c r="ET339" s="43"/>
      <c r="EU339" s="43"/>
      <c r="EV339" s="43"/>
      <c r="EW339" s="43"/>
      <c r="EX339" s="43"/>
      <c r="EY339" s="43"/>
      <c r="EZ339" s="43"/>
      <c r="FA339" s="43"/>
      <c r="FB339" s="43"/>
      <c r="FC339" s="43"/>
      <c r="FD339" s="43"/>
      <c r="FE339" s="43"/>
      <c r="FF339" s="43"/>
      <c r="FG339" s="43"/>
      <c r="FH339" s="43"/>
      <c r="FI339" s="43"/>
      <c r="FJ339" s="43"/>
      <c r="FK339" s="43"/>
      <c r="FL339" s="43"/>
    </row>
    <row r="340" spans="2:16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  <c r="AA340" s="43"/>
      <c r="AB340" s="43"/>
      <c r="AC340" s="43"/>
      <c r="AD340" s="43"/>
      <c r="AE340" s="43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  <c r="AQ340" s="43"/>
      <c r="AR340" s="43"/>
      <c r="AS340" s="43"/>
      <c r="AT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  <c r="EL340" s="43"/>
      <c r="EM340" s="43"/>
      <c r="EN340" s="43"/>
      <c r="EO340" s="43"/>
      <c r="EP340" s="43"/>
      <c r="EQ340" s="43"/>
      <c r="ER340" s="43"/>
      <c r="ES340" s="43"/>
      <c r="ET340" s="43"/>
      <c r="EU340" s="43"/>
      <c r="EV340" s="43"/>
      <c r="EW340" s="43"/>
      <c r="EX340" s="43"/>
      <c r="EY340" s="43"/>
      <c r="EZ340" s="43"/>
      <c r="FA340" s="43"/>
      <c r="FB340" s="43"/>
      <c r="FC340" s="43"/>
      <c r="FD340" s="43"/>
      <c r="FE340" s="43"/>
      <c r="FF340" s="43"/>
      <c r="FG340" s="43"/>
      <c r="FH340" s="43"/>
      <c r="FI340" s="43"/>
      <c r="FJ340" s="43"/>
      <c r="FK340" s="43"/>
      <c r="FL340" s="43"/>
    </row>
    <row r="341" spans="2:16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  <c r="AA341" s="43"/>
      <c r="AB341" s="43"/>
      <c r="AC341" s="43"/>
      <c r="AD341" s="43"/>
      <c r="AE341" s="43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  <c r="AQ341" s="43"/>
      <c r="AR341" s="43"/>
      <c r="AS341" s="43"/>
      <c r="AT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  <c r="DF341" s="43"/>
      <c r="DG341" s="43"/>
      <c r="DH341" s="43"/>
      <c r="DI341" s="43"/>
      <c r="DJ341" s="43"/>
      <c r="DK341" s="43"/>
      <c r="DL341" s="43"/>
      <c r="DM341" s="43"/>
      <c r="DN341" s="43"/>
      <c r="DO341" s="43"/>
      <c r="DP341" s="43"/>
      <c r="DQ341" s="43"/>
      <c r="DR341" s="43"/>
      <c r="DS341" s="43"/>
      <c r="DT341" s="43"/>
      <c r="DU341" s="43"/>
      <c r="DV341" s="43"/>
      <c r="DW341" s="43"/>
      <c r="DX341" s="43"/>
      <c r="DY341" s="43"/>
      <c r="DZ341" s="43"/>
      <c r="EA341" s="43"/>
      <c r="EB341" s="43"/>
      <c r="EC341" s="43"/>
      <c r="ED341" s="43"/>
      <c r="EE341" s="43"/>
      <c r="EF341" s="43"/>
      <c r="EG341" s="43"/>
      <c r="EH341" s="43"/>
      <c r="EI341" s="43"/>
      <c r="EJ341" s="43"/>
      <c r="EK341" s="43"/>
      <c r="EL341" s="43"/>
      <c r="EM341" s="43"/>
      <c r="EN341" s="43"/>
      <c r="EO341" s="43"/>
      <c r="EP341" s="43"/>
      <c r="EQ341" s="43"/>
      <c r="ER341" s="43"/>
      <c r="ES341" s="43"/>
      <c r="ET341" s="43"/>
      <c r="EU341" s="43"/>
      <c r="EV341" s="43"/>
      <c r="EW341" s="43"/>
      <c r="EX341" s="43"/>
      <c r="EY341" s="43"/>
      <c r="EZ341" s="43"/>
      <c r="FA341" s="43"/>
      <c r="FB341" s="43"/>
      <c r="FC341" s="43"/>
      <c r="FD341" s="43"/>
      <c r="FE341" s="43"/>
      <c r="FF341" s="43"/>
      <c r="FG341" s="43"/>
      <c r="FH341" s="43"/>
      <c r="FI341" s="43"/>
      <c r="FJ341" s="43"/>
      <c r="FK341" s="43"/>
      <c r="FL341" s="43"/>
    </row>
    <row r="342" spans="2:16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  <c r="AA342" s="43"/>
      <c r="AB342" s="43"/>
      <c r="AC342" s="43"/>
      <c r="AD342" s="43"/>
      <c r="AE342" s="43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  <c r="AQ342" s="43"/>
      <c r="AR342" s="43"/>
      <c r="AS342" s="43"/>
      <c r="AT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  <c r="DF342" s="43"/>
      <c r="DG342" s="43"/>
      <c r="DH342" s="43"/>
      <c r="DI342" s="43"/>
      <c r="DJ342" s="43"/>
      <c r="DK342" s="43"/>
      <c r="DL342" s="43"/>
      <c r="DM342" s="43"/>
      <c r="DN342" s="43"/>
      <c r="DO342" s="43"/>
      <c r="DP342" s="43"/>
      <c r="DQ342" s="43"/>
      <c r="DR342" s="43"/>
      <c r="DS342" s="43"/>
      <c r="DT342" s="43"/>
      <c r="DU342" s="43"/>
      <c r="DV342" s="43"/>
      <c r="DW342" s="43"/>
      <c r="DX342" s="43"/>
      <c r="DY342" s="43"/>
      <c r="DZ342" s="43"/>
      <c r="EA342" s="43"/>
      <c r="EB342" s="43"/>
      <c r="EC342" s="43"/>
      <c r="ED342" s="43"/>
      <c r="EE342" s="43"/>
      <c r="EF342" s="43"/>
      <c r="EG342" s="43"/>
      <c r="EH342" s="43"/>
      <c r="EI342" s="43"/>
      <c r="EJ342" s="43"/>
      <c r="EK342" s="43"/>
      <c r="EL342" s="43"/>
      <c r="EM342" s="43"/>
      <c r="EN342" s="43"/>
      <c r="EO342" s="43"/>
      <c r="EP342" s="43"/>
      <c r="EQ342" s="43"/>
      <c r="ER342" s="43"/>
      <c r="ES342" s="43"/>
      <c r="ET342" s="43"/>
      <c r="EU342" s="43"/>
      <c r="EV342" s="43"/>
      <c r="EW342" s="43"/>
      <c r="EX342" s="43"/>
      <c r="EY342" s="43"/>
      <c r="EZ342" s="43"/>
      <c r="FA342" s="43"/>
      <c r="FB342" s="43"/>
      <c r="FC342" s="43"/>
      <c r="FD342" s="43"/>
      <c r="FE342" s="43"/>
      <c r="FF342" s="43"/>
      <c r="FG342" s="43"/>
      <c r="FH342" s="43"/>
      <c r="FI342" s="43"/>
      <c r="FJ342" s="43"/>
      <c r="FK342" s="43"/>
      <c r="FL342" s="43"/>
    </row>
    <row r="343" spans="2:16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  <c r="AA343" s="43"/>
      <c r="AB343" s="43"/>
      <c r="AC343" s="43"/>
      <c r="AD343" s="43"/>
      <c r="AE343" s="43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  <c r="AQ343" s="43"/>
      <c r="AR343" s="43"/>
      <c r="AS343" s="43"/>
      <c r="AT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  <c r="DF343" s="43"/>
      <c r="DG343" s="43"/>
      <c r="DH343" s="43"/>
      <c r="DI343" s="43"/>
      <c r="DJ343" s="43"/>
      <c r="DK343" s="43"/>
      <c r="DL343" s="43"/>
      <c r="DM343" s="43"/>
      <c r="DN343" s="43"/>
      <c r="DO343" s="43"/>
      <c r="DP343" s="43"/>
      <c r="DQ343" s="43"/>
      <c r="DR343" s="43"/>
      <c r="DS343" s="43"/>
      <c r="DT343" s="43"/>
      <c r="DU343" s="43"/>
      <c r="DV343" s="43"/>
      <c r="DW343" s="43"/>
      <c r="DX343" s="43"/>
      <c r="DY343" s="43"/>
      <c r="DZ343" s="43"/>
      <c r="EA343" s="43"/>
      <c r="EB343" s="43"/>
      <c r="EC343" s="43"/>
      <c r="ED343" s="43"/>
      <c r="EE343" s="43"/>
      <c r="EF343" s="43"/>
      <c r="EG343" s="43"/>
      <c r="EH343" s="43"/>
      <c r="EI343" s="43"/>
      <c r="EJ343" s="43"/>
      <c r="EK343" s="43"/>
      <c r="EL343" s="43"/>
      <c r="EM343" s="43"/>
      <c r="EN343" s="43"/>
      <c r="EO343" s="43"/>
      <c r="EP343" s="43"/>
      <c r="EQ343" s="43"/>
      <c r="ER343" s="43"/>
      <c r="ES343" s="43"/>
      <c r="ET343" s="43"/>
      <c r="EU343" s="43"/>
      <c r="EV343" s="43"/>
      <c r="EW343" s="43"/>
      <c r="EX343" s="43"/>
      <c r="EY343" s="43"/>
      <c r="EZ343" s="43"/>
      <c r="FA343" s="43"/>
      <c r="FB343" s="43"/>
      <c r="FC343" s="43"/>
      <c r="FD343" s="43"/>
      <c r="FE343" s="43"/>
      <c r="FF343" s="43"/>
      <c r="FG343" s="43"/>
      <c r="FH343" s="43"/>
      <c r="FI343" s="43"/>
      <c r="FJ343" s="43"/>
      <c r="FK343" s="43"/>
      <c r="FL343" s="43"/>
    </row>
    <row r="344" spans="2:16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  <c r="AA344" s="43"/>
      <c r="AB344" s="43"/>
      <c r="AC344" s="43"/>
      <c r="AD344" s="43"/>
      <c r="AE344" s="43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  <c r="AQ344" s="43"/>
      <c r="AR344" s="43"/>
      <c r="AS344" s="43"/>
      <c r="AT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  <c r="DF344" s="43"/>
      <c r="DG344" s="43"/>
      <c r="DH344" s="43"/>
      <c r="DI344" s="43"/>
      <c r="DJ344" s="43"/>
      <c r="DK344" s="43"/>
      <c r="DL344" s="43"/>
      <c r="DM344" s="43"/>
      <c r="DN344" s="43"/>
      <c r="DO344" s="43"/>
      <c r="DP344" s="43"/>
      <c r="DQ344" s="43"/>
      <c r="DR344" s="43"/>
      <c r="DS344" s="43"/>
      <c r="DT344" s="43"/>
      <c r="DU344" s="43"/>
      <c r="DV344" s="43"/>
      <c r="DW344" s="43"/>
      <c r="DX344" s="43"/>
      <c r="DY344" s="43"/>
      <c r="DZ344" s="43"/>
      <c r="EA344" s="43"/>
      <c r="EB344" s="43"/>
      <c r="EC344" s="43"/>
      <c r="ED344" s="43"/>
      <c r="EE344" s="43"/>
      <c r="EF344" s="43"/>
      <c r="EG344" s="43"/>
      <c r="EH344" s="43"/>
      <c r="EI344" s="43"/>
      <c r="EJ344" s="43"/>
      <c r="EK344" s="43"/>
      <c r="EL344" s="43"/>
      <c r="EM344" s="43"/>
      <c r="EN344" s="43"/>
      <c r="EO344" s="43"/>
      <c r="EP344" s="43"/>
      <c r="EQ344" s="43"/>
      <c r="ER344" s="43"/>
      <c r="ES344" s="43"/>
      <c r="ET344" s="43"/>
      <c r="EU344" s="43"/>
      <c r="EV344" s="43"/>
      <c r="EW344" s="43"/>
      <c r="EX344" s="43"/>
      <c r="EY344" s="43"/>
      <c r="EZ344" s="43"/>
      <c r="FA344" s="43"/>
      <c r="FB344" s="43"/>
      <c r="FC344" s="43"/>
      <c r="FD344" s="43"/>
      <c r="FE344" s="43"/>
      <c r="FF344" s="43"/>
      <c r="FG344" s="43"/>
      <c r="FH344" s="43"/>
      <c r="FI344" s="43"/>
      <c r="FJ344" s="43"/>
      <c r="FK344" s="43"/>
      <c r="FL344" s="43"/>
    </row>
    <row r="345" spans="2:16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  <c r="AA345" s="43"/>
      <c r="AB345" s="43"/>
      <c r="AC345" s="43"/>
      <c r="AD345" s="43"/>
      <c r="AE345" s="43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  <c r="AQ345" s="43"/>
      <c r="AR345" s="43"/>
      <c r="AS345" s="43"/>
      <c r="AT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  <c r="DF345" s="43"/>
      <c r="DG345" s="43"/>
      <c r="DH345" s="43"/>
      <c r="DI345" s="43"/>
      <c r="DJ345" s="43"/>
      <c r="DK345" s="43"/>
      <c r="DL345" s="43"/>
      <c r="DM345" s="43"/>
      <c r="DN345" s="43"/>
      <c r="DO345" s="43"/>
      <c r="DP345" s="43"/>
      <c r="DQ345" s="43"/>
      <c r="DR345" s="43"/>
      <c r="DS345" s="43"/>
      <c r="DT345" s="43"/>
      <c r="DU345" s="43"/>
      <c r="DV345" s="43"/>
      <c r="DW345" s="43"/>
      <c r="DX345" s="43"/>
      <c r="DY345" s="43"/>
      <c r="DZ345" s="43"/>
      <c r="EA345" s="43"/>
      <c r="EB345" s="43"/>
      <c r="EC345" s="43"/>
      <c r="ED345" s="43"/>
      <c r="EE345" s="43"/>
      <c r="EF345" s="43"/>
      <c r="EG345" s="43"/>
      <c r="EH345" s="43"/>
      <c r="EI345" s="43"/>
      <c r="EJ345" s="43"/>
      <c r="EK345" s="43"/>
      <c r="EL345" s="43"/>
      <c r="EM345" s="43"/>
      <c r="EN345" s="43"/>
      <c r="EO345" s="43"/>
      <c r="EP345" s="43"/>
      <c r="EQ345" s="43"/>
      <c r="ER345" s="43"/>
      <c r="ES345" s="43"/>
      <c r="ET345" s="43"/>
      <c r="EU345" s="43"/>
      <c r="EV345" s="43"/>
      <c r="EW345" s="43"/>
      <c r="EX345" s="43"/>
      <c r="EY345" s="43"/>
      <c r="EZ345" s="43"/>
      <c r="FA345" s="43"/>
      <c r="FB345" s="43"/>
      <c r="FC345" s="43"/>
      <c r="FD345" s="43"/>
      <c r="FE345" s="43"/>
      <c r="FF345" s="43"/>
      <c r="FG345" s="43"/>
      <c r="FH345" s="43"/>
      <c r="FI345" s="43"/>
      <c r="FJ345" s="43"/>
      <c r="FK345" s="43"/>
      <c r="FL345" s="43"/>
    </row>
    <row r="346" spans="2:16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  <c r="AA346" s="43"/>
      <c r="AB346" s="43"/>
      <c r="AC346" s="43"/>
      <c r="AD346" s="43"/>
      <c r="AE346" s="43"/>
      <c r="AF346" s="43"/>
      <c r="AG346" s="43"/>
      <c r="AH346" s="43"/>
      <c r="AI346" s="43"/>
      <c r="AJ346" s="43"/>
      <c r="AK346" s="43"/>
      <c r="AL346" s="43"/>
      <c r="AM346" s="43"/>
      <c r="AN346" s="43"/>
      <c r="AO346" s="43"/>
      <c r="AP346" s="43"/>
      <c r="AQ346" s="43"/>
      <c r="AR346" s="43"/>
      <c r="AS346" s="43"/>
      <c r="AT346" s="43"/>
      <c r="AU346" s="43"/>
      <c r="AV346" s="43"/>
      <c r="AW346" s="43"/>
      <c r="AX346" s="43"/>
      <c r="AY346" s="43"/>
      <c r="AZ346" s="43"/>
      <c r="BA346" s="43"/>
      <c r="BB346" s="43"/>
      <c r="BC346" s="43"/>
      <c r="BD346" s="43"/>
      <c r="BE346" s="43"/>
      <c r="BF346" s="43"/>
      <c r="BG346" s="43"/>
      <c r="BH346" s="43"/>
      <c r="BI346" s="43"/>
      <c r="BJ346" s="43"/>
      <c r="BK346" s="43"/>
      <c r="BL346" s="43"/>
      <c r="BM346" s="43"/>
      <c r="BN346" s="43"/>
      <c r="BO346" s="43"/>
      <c r="BP346" s="43"/>
      <c r="BQ346" s="43"/>
      <c r="BR346" s="43"/>
      <c r="BS346" s="43"/>
      <c r="BT346" s="43"/>
      <c r="BU346" s="43"/>
      <c r="BV346" s="43"/>
      <c r="BW346" s="43"/>
      <c r="BX346" s="43"/>
      <c r="BY346" s="43"/>
      <c r="BZ346" s="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3"/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  <c r="DF346" s="43"/>
      <c r="DG346" s="43"/>
      <c r="DH346" s="43"/>
      <c r="DI346" s="43"/>
      <c r="DJ346" s="43"/>
      <c r="DK346" s="43"/>
      <c r="DL346" s="43"/>
      <c r="DM346" s="43"/>
      <c r="DN346" s="43"/>
      <c r="DO346" s="43"/>
      <c r="DP346" s="43"/>
      <c r="DQ346" s="43"/>
      <c r="DR346" s="43"/>
      <c r="DS346" s="43"/>
      <c r="DT346" s="43"/>
      <c r="DU346" s="43"/>
      <c r="DV346" s="43"/>
      <c r="DW346" s="43"/>
      <c r="DX346" s="43"/>
      <c r="DY346" s="43"/>
      <c r="DZ346" s="43"/>
      <c r="EA346" s="43"/>
      <c r="EB346" s="43"/>
      <c r="EC346" s="43"/>
      <c r="ED346" s="43"/>
      <c r="EE346" s="43"/>
      <c r="EF346" s="43"/>
      <c r="EG346" s="43"/>
      <c r="EH346" s="43"/>
      <c r="EI346" s="43"/>
      <c r="EJ346" s="43"/>
      <c r="EK346" s="43"/>
      <c r="EL346" s="43"/>
      <c r="EM346" s="43"/>
      <c r="EN346" s="43"/>
      <c r="EO346" s="43"/>
      <c r="EP346" s="43"/>
      <c r="EQ346" s="43"/>
      <c r="ER346" s="43"/>
      <c r="ES346" s="43"/>
      <c r="ET346" s="43"/>
      <c r="EU346" s="43"/>
      <c r="EV346" s="43"/>
      <c r="EW346" s="43"/>
      <c r="EX346" s="43"/>
      <c r="EY346" s="43"/>
      <c r="EZ346" s="43"/>
      <c r="FA346" s="43"/>
      <c r="FB346" s="43"/>
      <c r="FC346" s="43"/>
      <c r="FD346" s="43"/>
      <c r="FE346" s="43"/>
      <c r="FF346" s="43"/>
      <c r="FG346" s="43"/>
      <c r="FH346" s="43"/>
      <c r="FI346" s="43"/>
      <c r="FJ346" s="43"/>
      <c r="FK346" s="43"/>
      <c r="FL346" s="43"/>
    </row>
    <row r="347" spans="2:16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  <c r="AA347" s="43"/>
      <c r="AB347" s="43"/>
      <c r="AC347" s="43"/>
      <c r="AD347" s="43"/>
      <c r="AE347" s="43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  <c r="AQ347" s="43"/>
      <c r="AR347" s="43"/>
      <c r="AS347" s="43"/>
      <c r="AT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  <c r="EL347" s="43"/>
      <c r="EM347" s="43"/>
      <c r="EN347" s="43"/>
      <c r="EO347" s="43"/>
      <c r="EP347" s="43"/>
      <c r="EQ347" s="43"/>
      <c r="ER347" s="43"/>
      <c r="ES347" s="43"/>
      <c r="ET347" s="43"/>
      <c r="EU347" s="43"/>
      <c r="EV347" s="43"/>
      <c r="EW347" s="43"/>
      <c r="EX347" s="43"/>
      <c r="EY347" s="43"/>
      <c r="EZ347" s="43"/>
      <c r="FA347" s="43"/>
      <c r="FB347" s="43"/>
      <c r="FC347" s="43"/>
      <c r="FD347" s="43"/>
      <c r="FE347" s="43"/>
      <c r="FF347" s="43"/>
      <c r="FG347" s="43"/>
      <c r="FH347" s="43"/>
      <c r="FI347" s="43"/>
      <c r="FJ347" s="43"/>
      <c r="FK347" s="43"/>
      <c r="FL347" s="43"/>
    </row>
    <row r="348" spans="2:16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  <c r="AA348" s="43"/>
      <c r="AB348" s="43"/>
      <c r="AC348" s="43"/>
      <c r="AD348" s="43"/>
      <c r="AE348" s="43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  <c r="AQ348" s="43"/>
      <c r="AR348" s="43"/>
      <c r="AS348" s="43"/>
      <c r="AT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  <c r="DF348" s="43"/>
      <c r="DG348" s="43"/>
      <c r="DH348" s="43"/>
      <c r="DI348" s="43"/>
      <c r="DJ348" s="43"/>
      <c r="DK348" s="43"/>
      <c r="DL348" s="43"/>
      <c r="DM348" s="43"/>
      <c r="DN348" s="43"/>
      <c r="DO348" s="43"/>
      <c r="DP348" s="43"/>
      <c r="DQ348" s="43"/>
      <c r="DR348" s="43"/>
      <c r="DS348" s="43"/>
      <c r="DT348" s="43"/>
      <c r="DU348" s="43"/>
      <c r="DV348" s="43"/>
      <c r="DW348" s="43"/>
      <c r="DX348" s="43"/>
      <c r="DY348" s="43"/>
      <c r="DZ348" s="43"/>
      <c r="EA348" s="43"/>
      <c r="EB348" s="43"/>
      <c r="EC348" s="43"/>
      <c r="ED348" s="43"/>
      <c r="EE348" s="43"/>
      <c r="EF348" s="43"/>
      <c r="EG348" s="43"/>
      <c r="EH348" s="43"/>
      <c r="EI348" s="43"/>
      <c r="EJ348" s="43"/>
      <c r="EK348" s="43"/>
      <c r="EL348" s="43"/>
      <c r="EM348" s="43"/>
      <c r="EN348" s="43"/>
      <c r="EO348" s="43"/>
      <c r="EP348" s="43"/>
      <c r="EQ348" s="43"/>
      <c r="ER348" s="43"/>
      <c r="ES348" s="43"/>
      <c r="ET348" s="43"/>
      <c r="EU348" s="43"/>
      <c r="EV348" s="43"/>
      <c r="EW348" s="43"/>
      <c r="EX348" s="43"/>
      <c r="EY348" s="43"/>
      <c r="EZ348" s="43"/>
      <c r="FA348" s="43"/>
      <c r="FB348" s="43"/>
      <c r="FC348" s="43"/>
      <c r="FD348" s="43"/>
      <c r="FE348" s="43"/>
      <c r="FF348" s="43"/>
      <c r="FG348" s="43"/>
      <c r="FH348" s="43"/>
      <c r="FI348" s="43"/>
      <c r="FJ348" s="43"/>
      <c r="FK348" s="43"/>
      <c r="FL348" s="43"/>
    </row>
    <row r="349" spans="2:16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  <c r="AA349" s="43"/>
      <c r="AB349" s="43"/>
      <c r="AC349" s="43"/>
      <c r="AD349" s="43"/>
      <c r="AE349" s="43"/>
      <c r="AF349" s="43"/>
      <c r="AG349" s="43"/>
      <c r="AH349" s="43"/>
      <c r="AI349" s="43"/>
      <c r="AJ349" s="43"/>
      <c r="AK349" s="43"/>
      <c r="AL349" s="43"/>
      <c r="AM349" s="43"/>
      <c r="AN349" s="43"/>
      <c r="AO349" s="43"/>
      <c r="AP349" s="43"/>
      <c r="AQ349" s="43"/>
      <c r="AR349" s="43"/>
      <c r="AS349" s="43"/>
      <c r="AT349" s="43"/>
      <c r="AU349" s="43"/>
      <c r="AV349" s="43"/>
      <c r="AW349" s="43"/>
      <c r="AX349" s="43"/>
      <c r="AY349" s="43"/>
      <c r="AZ349" s="43"/>
      <c r="BA349" s="43"/>
      <c r="BB349" s="43"/>
      <c r="BC349" s="43"/>
      <c r="BD349" s="43"/>
      <c r="BE349" s="43"/>
      <c r="BF349" s="43"/>
      <c r="BG349" s="43"/>
      <c r="BH349" s="43"/>
      <c r="BI349" s="43"/>
      <c r="BJ349" s="43"/>
      <c r="BK349" s="43"/>
      <c r="BL349" s="43"/>
      <c r="BM349" s="43"/>
      <c r="BN349" s="43"/>
      <c r="BO349" s="43"/>
      <c r="BP349" s="43"/>
      <c r="BQ349" s="43"/>
      <c r="BR349" s="43"/>
      <c r="BS349" s="43"/>
      <c r="BT349" s="43"/>
      <c r="BU349" s="43"/>
      <c r="BV349" s="43"/>
      <c r="BW349" s="43"/>
      <c r="BX349" s="43"/>
      <c r="BY349" s="43"/>
      <c r="BZ349" s="43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  <c r="DF349" s="43"/>
      <c r="DG349" s="43"/>
      <c r="DH349" s="43"/>
      <c r="DI349" s="43"/>
      <c r="DJ349" s="43"/>
      <c r="DK349" s="43"/>
      <c r="DL349" s="43"/>
      <c r="DM349" s="43"/>
      <c r="DN349" s="43"/>
      <c r="DO349" s="43"/>
      <c r="DP349" s="43"/>
      <c r="DQ349" s="43"/>
      <c r="DR349" s="43"/>
      <c r="DS349" s="43"/>
      <c r="DT349" s="43"/>
      <c r="DU349" s="43"/>
      <c r="DV349" s="43"/>
      <c r="DW349" s="43"/>
      <c r="DX349" s="43"/>
      <c r="DY349" s="43"/>
      <c r="DZ349" s="43"/>
      <c r="EA349" s="43"/>
      <c r="EB349" s="43"/>
      <c r="EC349" s="43"/>
      <c r="ED349" s="43"/>
      <c r="EE349" s="43"/>
      <c r="EF349" s="43"/>
      <c r="EG349" s="43"/>
      <c r="EH349" s="43"/>
      <c r="EI349" s="43"/>
      <c r="EJ349" s="43"/>
      <c r="EK349" s="43"/>
      <c r="EL349" s="43"/>
      <c r="EM349" s="43"/>
      <c r="EN349" s="43"/>
      <c r="EO349" s="43"/>
      <c r="EP349" s="43"/>
      <c r="EQ349" s="43"/>
      <c r="ER349" s="43"/>
      <c r="ES349" s="43"/>
      <c r="ET349" s="43"/>
      <c r="EU349" s="43"/>
      <c r="EV349" s="43"/>
      <c r="EW349" s="43"/>
      <c r="EX349" s="43"/>
      <c r="EY349" s="43"/>
      <c r="EZ349" s="43"/>
      <c r="FA349" s="43"/>
      <c r="FB349" s="43"/>
      <c r="FC349" s="43"/>
      <c r="FD349" s="43"/>
      <c r="FE349" s="43"/>
      <c r="FF349" s="43"/>
      <c r="FG349" s="43"/>
      <c r="FH349" s="43"/>
      <c r="FI349" s="43"/>
      <c r="FJ349" s="43"/>
      <c r="FK349" s="43"/>
      <c r="FL349" s="43"/>
    </row>
    <row r="350" spans="2:16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  <c r="AA350" s="43"/>
      <c r="AB350" s="43"/>
      <c r="AC350" s="43"/>
      <c r="AD350" s="43"/>
      <c r="AE350" s="43"/>
      <c r="AF350" s="43"/>
      <c r="AG350" s="43"/>
      <c r="AH350" s="43"/>
      <c r="AI350" s="43"/>
      <c r="AJ350" s="43"/>
      <c r="AK350" s="43"/>
      <c r="AL350" s="43"/>
      <c r="AM350" s="43"/>
      <c r="AN350" s="43"/>
      <c r="AO350" s="43"/>
      <c r="AP350" s="43"/>
      <c r="AQ350" s="43"/>
      <c r="AR350" s="43"/>
      <c r="AS350" s="43"/>
      <c r="AT350" s="43"/>
      <c r="AU350" s="43"/>
      <c r="AV350" s="43"/>
      <c r="AW350" s="43"/>
      <c r="AX350" s="43"/>
      <c r="AY350" s="43"/>
      <c r="AZ350" s="43"/>
      <c r="BA350" s="43"/>
      <c r="BB350" s="43"/>
      <c r="BC350" s="43"/>
      <c r="BD350" s="43"/>
      <c r="BE350" s="43"/>
      <c r="BF350" s="43"/>
      <c r="BG350" s="43"/>
      <c r="BH350" s="43"/>
      <c r="BI350" s="43"/>
      <c r="BJ350" s="43"/>
      <c r="BK350" s="43"/>
      <c r="BL350" s="43"/>
      <c r="BM350" s="43"/>
      <c r="BN350" s="43"/>
      <c r="BO350" s="43"/>
      <c r="BP350" s="43"/>
      <c r="BQ350" s="43"/>
      <c r="BR350" s="43"/>
      <c r="BS350" s="43"/>
      <c r="BT350" s="43"/>
      <c r="BU350" s="43"/>
      <c r="BV350" s="43"/>
      <c r="BW350" s="43"/>
      <c r="BX350" s="43"/>
      <c r="BY350" s="43"/>
      <c r="BZ350" s="43"/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3"/>
      <c r="CS350" s="43"/>
      <c r="CT350" s="43"/>
      <c r="CU350" s="43"/>
      <c r="CV350" s="43"/>
      <c r="CW350" s="43"/>
      <c r="CX350" s="43"/>
      <c r="CY350" s="43"/>
      <c r="CZ350" s="43"/>
      <c r="DA350" s="43"/>
      <c r="DB350" s="43"/>
      <c r="DC350" s="43"/>
      <c r="DD350" s="43"/>
      <c r="DE350" s="43"/>
      <c r="DF350" s="43"/>
      <c r="DG350" s="43"/>
      <c r="DH350" s="43"/>
      <c r="DI350" s="43"/>
      <c r="DJ350" s="43"/>
      <c r="DK350" s="43"/>
      <c r="DL350" s="43"/>
      <c r="DM350" s="43"/>
      <c r="DN350" s="43"/>
      <c r="DO350" s="43"/>
      <c r="DP350" s="43"/>
      <c r="DQ350" s="43"/>
      <c r="DR350" s="43"/>
      <c r="DS350" s="43"/>
      <c r="DT350" s="43"/>
      <c r="DU350" s="43"/>
      <c r="DV350" s="43"/>
      <c r="DW350" s="43"/>
      <c r="DX350" s="43"/>
      <c r="DY350" s="43"/>
      <c r="DZ350" s="43"/>
      <c r="EA350" s="43"/>
      <c r="EB350" s="43"/>
      <c r="EC350" s="43"/>
      <c r="ED350" s="43"/>
      <c r="EE350" s="43"/>
      <c r="EF350" s="43"/>
      <c r="EG350" s="43"/>
      <c r="EH350" s="43"/>
      <c r="EI350" s="43"/>
      <c r="EJ350" s="43"/>
      <c r="EK350" s="43"/>
      <c r="EL350" s="43"/>
      <c r="EM350" s="43"/>
      <c r="EN350" s="43"/>
      <c r="EO350" s="43"/>
      <c r="EP350" s="43"/>
      <c r="EQ350" s="43"/>
      <c r="ER350" s="43"/>
      <c r="ES350" s="43"/>
      <c r="ET350" s="43"/>
      <c r="EU350" s="43"/>
      <c r="EV350" s="43"/>
      <c r="EW350" s="43"/>
      <c r="EX350" s="43"/>
      <c r="EY350" s="43"/>
      <c r="EZ350" s="43"/>
      <c r="FA350" s="43"/>
      <c r="FB350" s="43"/>
      <c r="FC350" s="43"/>
      <c r="FD350" s="43"/>
      <c r="FE350" s="43"/>
      <c r="FF350" s="43"/>
      <c r="FG350" s="43"/>
      <c r="FH350" s="43"/>
      <c r="FI350" s="43"/>
      <c r="FJ350" s="43"/>
      <c r="FK350" s="43"/>
      <c r="FL350" s="43"/>
    </row>
    <row r="351" spans="2:16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  <c r="AA351" s="43"/>
      <c r="AB351" s="43"/>
      <c r="AC351" s="43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  <c r="AQ351" s="43"/>
      <c r="AR351" s="43"/>
      <c r="AS351" s="43"/>
      <c r="AT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  <c r="DF351" s="43"/>
      <c r="DG351" s="43"/>
      <c r="DH351" s="43"/>
      <c r="DI351" s="43"/>
      <c r="DJ351" s="43"/>
      <c r="DK351" s="43"/>
      <c r="DL351" s="43"/>
      <c r="DM351" s="43"/>
      <c r="DN351" s="43"/>
      <c r="DO351" s="43"/>
      <c r="DP351" s="43"/>
      <c r="DQ351" s="43"/>
      <c r="DR351" s="43"/>
      <c r="DS351" s="43"/>
      <c r="DT351" s="43"/>
      <c r="DU351" s="43"/>
      <c r="DV351" s="43"/>
      <c r="DW351" s="43"/>
      <c r="DX351" s="43"/>
      <c r="DY351" s="43"/>
      <c r="DZ351" s="43"/>
      <c r="EA351" s="43"/>
      <c r="EB351" s="43"/>
      <c r="EC351" s="43"/>
      <c r="ED351" s="43"/>
      <c r="EE351" s="43"/>
      <c r="EF351" s="43"/>
      <c r="EG351" s="43"/>
      <c r="EH351" s="43"/>
      <c r="EI351" s="43"/>
      <c r="EJ351" s="43"/>
      <c r="EK351" s="43"/>
      <c r="EL351" s="43"/>
      <c r="EM351" s="43"/>
      <c r="EN351" s="43"/>
      <c r="EO351" s="43"/>
      <c r="EP351" s="43"/>
      <c r="EQ351" s="43"/>
      <c r="ER351" s="43"/>
      <c r="ES351" s="43"/>
      <c r="ET351" s="43"/>
      <c r="EU351" s="43"/>
      <c r="EV351" s="43"/>
      <c r="EW351" s="43"/>
      <c r="EX351" s="43"/>
      <c r="EY351" s="43"/>
      <c r="EZ351" s="43"/>
      <c r="FA351" s="43"/>
      <c r="FB351" s="43"/>
      <c r="FC351" s="43"/>
      <c r="FD351" s="43"/>
      <c r="FE351" s="43"/>
      <c r="FF351" s="43"/>
      <c r="FG351" s="43"/>
      <c r="FH351" s="43"/>
      <c r="FI351" s="43"/>
      <c r="FJ351" s="43"/>
      <c r="FK351" s="43"/>
      <c r="FL351" s="43"/>
    </row>
    <row r="352" spans="2:16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43"/>
      <c r="EW352" s="43"/>
      <c r="EX352" s="43"/>
      <c r="EY352" s="43"/>
      <c r="EZ352" s="43"/>
      <c r="FA352" s="43"/>
      <c r="FB352" s="43"/>
      <c r="FC352" s="43"/>
      <c r="FD352" s="43"/>
      <c r="FE352" s="43"/>
      <c r="FF352" s="43"/>
      <c r="FG352" s="43"/>
      <c r="FH352" s="43"/>
      <c r="FI352" s="43"/>
      <c r="FJ352" s="43"/>
      <c r="FK352" s="43"/>
      <c r="FL352" s="43"/>
    </row>
    <row r="353" spans="2:16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  <c r="EL353" s="43"/>
      <c r="EM353" s="43"/>
      <c r="EN353" s="43"/>
      <c r="EO353" s="43"/>
      <c r="EP353" s="43"/>
      <c r="EQ353" s="43"/>
      <c r="ER353" s="43"/>
      <c r="ES353" s="43"/>
      <c r="ET353" s="43"/>
      <c r="EU353" s="43"/>
      <c r="EV353" s="43"/>
      <c r="EW353" s="43"/>
      <c r="EX353" s="43"/>
      <c r="EY353" s="43"/>
      <c r="EZ353" s="43"/>
      <c r="FA353" s="43"/>
      <c r="FB353" s="43"/>
      <c r="FC353" s="43"/>
      <c r="FD353" s="43"/>
      <c r="FE353" s="43"/>
      <c r="FF353" s="43"/>
      <c r="FG353" s="43"/>
      <c r="FH353" s="43"/>
      <c r="FI353" s="43"/>
      <c r="FJ353" s="43"/>
      <c r="FK353" s="43"/>
      <c r="FL353" s="43"/>
    </row>
    <row r="354" spans="2:16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43"/>
      <c r="EW354" s="43"/>
      <c r="EX354" s="43"/>
      <c r="EY354" s="43"/>
      <c r="EZ354" s="43"/>
      <c r="FA354" s="43"/>
      <c r="FB354" s="43"/>
      <c r="FC354" s="43"/>
      <c r="FD354" s="43"/>
      <c r="FE354" s="43"/>
      <c r="FF354" s="43"/>
      <c r="FG354" s="43"/>
      <c r="FH354" s="43"/>
      <c r="FI354" s="43"/>
      <c r="FJ354" s="43"/>
      <c r="FK354" s="43"/>
      <c r="FL354" s="43"/>
    </row>
    <row r="355" spans="2:16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  <c r="AA355" s="43"/>
      <c r="AB355" s="43"/>
      <c r="AC355" s="43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  <c r="AQ355" s="43"/>
      <c r="AR355" s="43"/>
      <c r="AS355" s="43"/>
      <c r="AT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  <c r="DF355" s="43"/>
      <c r="DG355" s="43"/>
      <c r="DH355" s="43"/>
      <c r="DI355" s="43"/>
      <c r="DJ355" s="43"/>
      <c r="DK355" s="43"/>
      <c r="DL355" s="43"/>
      <c r="DM355" s="43"/>
      <c r="DN355" s="43"/>
      <c r="DO355" s="43"/>
      <c r="DP355" s="43"/>
      <c r="DQ355" s="43"/>
      <c r="DR355" s="43"/>
      <c r="DS355" s="43"/>
      <c r="DT355" s="43"/>
      <c r="DU355" s="43"/>
      <c r="DV355" s="43"/>
      <c r="DW355" s="43"/>
      <c r="DX355" s="43"/>
      <c r="DY355" s="43"/>
      <c r="DZ355" s="43"/>
      <c r="EA355" s="43"/>
      <c r="EB355" s="43"/>
      <c r="EC355" s="43"/>
      <c r="ED355" s="43"/>
      <c r="EE355" s="43"/>
      <c r="EF355" s="43"/>
      <c r="EG355" s="43"/>
      <c r="EH355" s="43"/>
      <c r="EI355" s="43"/>
      <c r="EJ355" s="43"/>
      <c r="EK355" s="43"/>
      <c r="EL355" s="43"/>
      <c r="EM355" s="43"/>
      <c r="EN355" s="43"/>
      <c r="EO355" s="43"/>
      <c r="EP355" s="43"/>
      <c r="EQ355" s="43"/>
      <c r="ER355" s="43"/>
      <c r="ES355" s="43"/>
      <c r="ET355" s="43"/>
      <c r="EU355" s="43"/>
      <c r="EV355" s="43"/>
      <c r="EW355" s="43"/>
      <c r="EX355" s="43"/>
      <c r="EY355" s="43"/>
      <c r="EZ355" s="43"/>
      <c r="FA355" s="43"/>
      <c r="FB355" s="43"/>
      <c r="FC355" s="43"/>
      <c r="FD355" s="43"/>
      <c r="FE355" s="43"/>
      <c r="FF355" s="43"/>
      <c r="FG355" s="43"/>
      <c r="FH355" s="43"/>
      <c r="FI355" s="43"/>
      <c r="FJ355" s="43"/>
      <c r="FK355" s="43"/>
      <c r="FL355" s="43"/>
    </row>
    <row r="356" spans="2:16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  <c r="EL356" s="43"/>
      <c r="EM356" s="43"/>
      <c r="EN356" s="43"/>
      <c r="EO356" s="43"/>
      <c r="EP356" s="43"/>
      <c r="EQ356" s="43"/>
      <c r="ER356" s="43"/>
      <c r="ES356" s="43"/>
      <c r="ET356" s="43"/>
      <c r="EU356" s="43"/>
      <c r="EV356" s="43"/>
      <c r="EW356" s="43"/>
      <c r="EX356" s="43"/>
      <c r="EY356" s="43"/>
      <c r="EZ356" s="43"/>
      <c r="FA356" s="43"/>
      <c r="FB356" s="43"/>
      <c r="FC356" s="43"/>
      <c r="FD356" s="43"/>
      <c r="FE356" s="43"/>
      <c r="FF356" s="43"/>
      <c r="FG356" s="43"/>
      <c r="FH356" s="43"/>
      <c r="FI356" s="43"/>
      <c r="FJ356" s="43"/>
      <c r="FK356" s="43"/>
      <c r="FL356" s="43"/>
    </row>
    <row r="357" spans="2:16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  <c r="AA357" s="43"/>
      <c r="AB357" s="43"/>
      <c r="AC357" s="43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  <c r="EL357" s="43"/>
      <c r="EM357" s="43"/>
      <c r="EN357" s="43"/>
      <c r="EO357" s="43"/>
      <c r="EP357" s="43"/>
      <c r="EQ357" s="43"/>
      <c r="ER357" s="43"/>
      <c r="ES357" s="43"/>
      <c r="ET357" s="43"/>
      <c r="EU357" s="43"/>
      <c r="EV357" s="43"/>
      <c r="EW357" s="43"/>
      <c r="EX357" s="43"/>
      <c r="EY357" s="43"/>
      <c r="EZ357" s="43"/>
      <c r="FA357" s="43"/>
      <c r="FB357" s="43"/>
      <c r="FC357" s="43"/>
      <c r="FD357" s="43"/>
      <c r="FE357" s="43"/>
      <c r="FF357" s="43"/>
      <c r="FG357" s="43"/>
      <c r="FH357" s="43"/>
      <c r="FI357" s="43"/>
      <c r="FJ357" s="43"/>
      <c r="FK357" s="43"/>
      <c r="FL357" s="43"/>
    </row>
    <row r="358" spans="2:16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  <c r="AA358" s="43"/>
      <c r="AB358" s="43"/>
      <c r="AC358" s="43"/>
      <c r="AD358" s="43"/>
      <c r="AE358" s="43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  <c r="AQ358" s="43"/>
      <c r="AR358" s="43"/>
      <c r="AS358" s="43"/>
      <c r="AT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  <c r="DF358" s="43"/>
      <c r="DG358" s="43"/>
      <c r="DH358" s="43"/>
      <c r="DI358" s="43"/>
      <c r="DJ358" s="43"/>
      <c r="DK358" s="43"/>
      <c r="DL358" s="43"/>
      <c r="DM358" s="43"/>
      <c r="DN358" s="43"/>
      <c r="DO358" s="43"/>
      <c r="DP358" s="43"/>
      <c r="DQ358" s="43"/>
      <c r="DR358" s="43"/>
      <c r="DS358" s="43"/>
      <c r="DT358" s="43"/>
      <c r="DU358" s="43"/>
      <c r="DV358" s="43"/>
      <c r="DW358" s="43"/>
      <c r="DX358" s="43"/>
      <c r="DY358" s="43"/>
      <c r="DZ358" s="43"/>
      <c r="EA358" s="43"/>
      <c r="EB358" s="43"/>
      <c r="EC358" s="43"/>
      <c r="ED358" s="43"/>
      <c r="EE358" s="43"/>
      <c r="EF358" s="43"/>
      <c r="EG358" s="43"/>
      <c r="EH358" s="43"/>
      <c r="EI358" s="43"/>
      <c r="EJ358" s="43"/>
      <c r="EK358" s="43"/>
      <c r="EL358" s="43"/>
      <c r="EM358" s="43"/>
      <c r="EN358" s="43"/>
      <c r="EO358" s="43"/>
      <c r="EP358" s="43"/>
      <c r="EQ358" s="43"/>
      <c r="ER358" s="43"/>
      <c r="ES358" s="43"/>
      <c r="ET358" s="43"/>
      <c r="EU358" s="43"/>
      <c r="EV358" s="43"/>
      <c r="EW358" s="43"/>
      <c r="EX358" s="43"/>
      <c r="EY358" s="43"/>
      <c r="EZ358" s="43"/>
      <c r="FA358" s="43"/>
      <c r="FB358" s="43"/>
      <c r="FC358" s="43"/>
      <c r="FD358" s="43"/>
      <c r="FE358" s="43"/>
      <c r="FF358" s="43"/>
      <c r="FG358" s="43"/>
      <c r="FH358" s="43"/>
      <c r="FI358" s="43"/>
      <c r="FJ358" s="43"/>
      <c r="FK358" s="43"/>
      <c r="FL358" s="43"/>
    </row>
    <row r="359" spans="2:16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  <c r="AA359" s="43"/>
      <c r="AB359" s="43"/>
      <c r="AC359" s="43"/>
      <c r="AD359" s="43"/>
      <c r="AE359" s="43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  <c r="AQ359" s="43"/>
      <c r="AR359" s="43"/>
      <c r="AS359" s="43"/>
      <c r="AT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  <c r="EL359" s="43"/>
      <c r="EM359" s="43"/>
      <c r="EN359" s="43"/>
      <c r="EO359" s="43"/>
      <c r="EP359" s="43"/>
      <c r="EQ359" s="43"/>
      <c r="ER359" s="43"/>
      <c r="ES359" s="43"/>
      <c r="ET359" s="43"/>
      <c r="EU359" s="43"/>
      <c r="EV359" s="43"/>
      <c r="EW359" s="43"/>
      <c r="EX359" s="43"/>
      <c r="EY359" s="43"/>
      <c r="EZ359" s="43"/>
      <c r="FA359" s="43"/>
      <c r="FB359" s="43"/>
      <c r="FC359" s="43"/>
      <c r="FD359" s="43"/>
      <c r="FE359" s="43"/>
      <c r="FF359" s="43"/>
      <c r="FG359" s="43"/>
      <c r="FH359" s="43"/>
      <c r="FI359" s="43"/>
      <c r="FJ359" s="43"/>
      <c r="FK359" s="43"/>
      <c r="FL359" s="43"/>
    </row>
    <row r="360" spans="2:16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  <c r="AA360" s="43"/>
      <c r="AB360" s="43"/>
      <c r="AC360" s="43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  <c r="EL360" s="43"/>
      <c r="EM360" s="43"/>
      <c r="EN360" s="43"/>
      <c r="EO360" s="43"/>
      <c r="EP360" s="43"/>
      <c r="EQ360" s="43"/>
      <c r="ER360" s="43"/>
      <c r="ES360" s="43"/>
      <c r="ET360" s="43"/>
      <c r="EU360" s="43"/>
      <c r="EV360" s="43"/>
      <c r="EW360" s="43"/>
      <c r="EX360" s="43"/>
      <c r="EY360" s="43"/>
      <c r="EZ360" s="43"/>
      <c r="FA360" s="43"/>
      <c r="FB360" s="43"/>
      <c r="FC360" s="43"/>
      <c r="FD360" s="43"/>
      <c r="FE360" s="43"/>
      <c r="FF360" s="43"/>
      <c r="FG360" s="43"/>
      <c r="FH360" s="43"/>
      <c r="FI360" s="43"/>
      <c r="FJ360" s="43"/>
      <c r="FK360" s="43"/>
      <c r="FL360" s="43"/>
    </row>
    <row r="361" spans="2:16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  <c r="AA361" s="43"/>
      <c r="AB361" s="43"/>
      <c r="AC361" s="43"/>
      <c r="AD361" s="43"/>
      <c r="AE361" s="43"/>
      <c r="AF361" s="43"/>
      <c r="AG361" s="43"/>
      <c r="AH361" s="43"/>
      <c r="AI361" s="43"/>
      <c r="AJ361" s="43"/>
      <c r="AK361" s="43"/>
      <c r="AL361" s="43"/>
      <c r="AM361" s="43"/>
      <c r="AN361" s="43"/>
      <c r="AO361" s="43"/>
      <c r="AP361" s="43"/>
      <c r="AQ361" s="43"/>
      <c r="AR361" s="43"/>
      <c r="AS361" s="43"/>
      <c r="AT361" s="43"/>
      <c r="AU361" s="43"/>
      <c r="AV361" s="43"/>
      <c r="AW361" s="43"/>
      <c r="AX361" s="43"/>
      <c r="AY361" s="43"/>
      <c r="AZ361" s="43"/>
      <c r="BA361" s="43"/>
      <c r="BB361" s="43"/>
      <c r="BC361" s="43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3"/>
      <c r="CS361" s="43"/>
      <c r="CT361" s="43"/>
      <c r="CU361" s="43"/>
      <c r="CV361" s="43"/>
      <c r="CW361" s="43"/>
      <c r="CX361" s="43"/>
      <c r="CY361" s="43"/>
      <c r="CZ361" s="43"/>
      <c r="DA361" s="43"/>
      <c r="DB361" s="43"/>
      <c r="DC361" s="43"/>
      <c r="DD361" s="43"/>
      <c r="DE361" s="43"/>
      <c r="DF361" s="43"/>
      <c r="DG361" s="43"/>
      <c r="DH361" s="43"/>
      <c r="DI361" s="43"/>
      <c r="DJ361" s="43"/>
      <c r="DK361" s="43"/>
      <c r="DL361" s="43"/>
      <c r="DM361" s="43"/>
      <c r="DN361" s="43"/>
      <c r="DO361" s="43"/>
      <c r="DP361" s="43"/>
      <c r="DQ361" s="43"/>
      <c r="DR361" s="43"/>
      <c r="DS361" s="43"/>
      <c r="DT361" s="43"/>
      <c r="DU361" s="43"/>
      <c r="DV361" s="43"/>
      <c r="DW361" s="43"/>
      <c r="DX361" s="43"/>
      <c r="DY361" s="43"/>
      <c r="DZ361" s="43"/>
      <c r="EA361" s="43"/>
      <c r="EB361" s="43"/>
      <c r="EC361" s="43"/>
      <c r="ED361" s="43"/>
      <c r="EE361" s="43"/>
      <c r="EF361" s="43"/>
      <c r="EG361" s="43"/>
      <c r="EH361" s="43"/>
      <c r="EI361" s="43"/>
      <c r="EJ361" s="43"/>
      <c r="EK361" s="43"/>
      <c r="EL361" s="43"/>
      <c r="EM361" s="43"/>
      <c r="EN361" s="43"/>
      <c r="EO361" s="43"/>
      <c r="EP361" s="43"/>
      <c r="EQ361" s="43"/>
      <c r="ER361" s="43"/>
      <c r="ES361" s="43"/>
      <c r="ET361" s="43"/>
      <c r="EU361" s="43"/>
      <c r="EV361" s="43"/>
      <c r="EW361" s="43"/>
      <c r="EX361" s="43"/>
      <c r="EY361" s="43"/>
      <c r="EZ361" s="43"/>
      <c r="FA361" s="43"/>
      <c r="FB361" s="43"/>
      <c r="FC361" s="43"/>
      <c r="FD361" s="43"/>
      <c r="FE361" s="43"/>
      <c r="FF361" s="43"/>
      <c r="FG361" s="43"/>
      <c r="FH361" s="43"/>
      <c r="FI361" s="43"/>
      <c r="FJ361" s="43"/>
      <c r="FK361" s="43"/>
      <c r="FL361" s="43"/>
    </row>
    <row r="362" spans="2:16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  <c r="AA362" s="43"/>
      <c r="AB362" s="43"/>
      <c r="AC362" s="43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  <c r="EL362" s="43"/>
      <c r="EM362" s="43"/>
      <c r="EN362" s="43"/>
      <c r="EO362" s="43"/>
      <c r="EP362" s="43"/>
      <c r="EQ362" s="43"/>
      <c r="ER362" s="43"/>
      <c r="ES362" s="43"/>
      <c r="ET362" s="43"/>
      <c r="EU362" s="43"/>
      <c r="EV362" s="43"/>
      <c r="EW362" s="43"/>
      <c r="EX362" s="43"/>
      <c r="EY362" s="43"/>
      <c r="EZ362" s="43"/>
      <c r="FA362" s="43"/>
      <c r="FB362" s="43"/>
      <c r="FC362" s="43"/>
      <c r="FD362" s="43"/>
      <c r="FE362" s="43"/>
      <c r="FF362" s="43"/>
      <c r="FG362" s="43"/>
      <c r="FH362" s="43"/>
      <c r="FI362" s="43"/>
      <c r="FJ362" s="43"/>
      <c r="FK362" s="43"/>
      <c r="FL362" s="43"/>
    </row>
    <row r="363" spans="2:16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  <c r="AA363" s="43"/>
      <c r="AB363" s="43"/>
      <c r="AC363" s="43"/>
      <c r="AD363" s="43"/>
      <c r="AE363" s="43"/>
      <c r="AF363" s="43"/>
      <c r="AG363" s="43"/>
      <c r="AH363" s="43"/>
      <c r="AI363" s="43"/>
      <c r="AJ363" s="43"/>
      <c r="AK363" s="43"/>
      <c r="AL363" s="43"/>
      <c r="AM363" s="43"/>
      <c r="AN363" s="43"/>
      <c r="AO363" s="43"/>
      <c r="AP363" s="43"/>
      <c r="AQ363" s="43"/>
      <c r="AR363" s="43"/>
      <c r="AS363" s="43"/>
      <c r="AT363" s="43"/>
      <c r="AU363" s="43"/>
      <c r="AV363" s="43"/>
      <c r="AW363" s="43"/>
      <c r="AX363" s="43"/>
      <c r="AY363" s="43"/>
      <c r="AZ363" s="43"/>
      <c r="BA363" s="43"/>
      <c r="BB363" s="43"/>
      <c r="BC363" s="43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3"/>
      <c r="CS363" s="43"/>
      <c r="CT363" s="43"/>
      <c r="CU363" s="43"/>
      <c r="CV363" s="43"/>
      <c r="CW363" s="43"/>
      <c r="CX363" s="43"/>
      <c r="CY363" s="43"/>
      <c r="CZ363" s="43"/>
      <c r="DA363" s="43"/>
      <c r="DB363" s="43"/>
      <c r="DC363" s="43"/>
      <c r="DD363" s="43"/>
      <c r="DE363" s="43"/>
      <c r="DF363" s="43"/>
      <c r="DG363" s="43"/>
      <c r="DH363" s="43"/>
      <c r="DI363" s="43"/>
      <c r="DJ363" s="43"/>
      <c r="DK363" s="43"/>
      <c r="DL363" s="43"/>
      <c r="DM363" s="43"/>
      <c r="DN363" s="43"/>
      <c r="DO363" s="43"/>
      <c r="DP363" s="43"/>
      <c r="DQ363" s="43"/>
      <c r="DR363" s="43"/>
      <c r="DS363" s="43"/>
      <c r="DT363" s="43"/>
      <c r="DU363" s="43"/>
      <c r="DV363" s="43"/>
      <c r="DW363" s="43"/>
      <c r="DX363" s="43"/>
      <c r="DY363" s="43"/>
      <c r="DZ363" s="43"/>
      <c r="EA363" s="43"/>
      <c r="EB363" s="43"/>
      <c r="EC363" s="43"/>
      <c r="ED363" s="43"/>
      <c r="EE363" s="43"/>
      <c r="EF363" s="43"/>
      <c r="EG363" s="43"/>
      <c r="EH363" s="43"/>
      <c r="EI363" s="43"/>
      <c r="EJ363" s="43"/>
      <c r="EK363" s="43"/>
      <c r="EL363" s="43"/>
      <c r="EM363" s="43"/>
      <c r="EN363" s="43"/>
      <c r="EO363" s="43"/>
      <c r="EP363" s="43"/>
      <c r="EQ363" s="43"/>
      <c r="ER363" s="43"/>
      <c r="ES363" s="43"/>
      <c r="ET363" s="43"/>
      <c r="EU363" s="43"/>
      <c r="EV363" s="43"/>
      <c r="EW363" s="43"/>
      <c r="EX363" s="43"/>
      <c r="EY363" s="43"/>
      <c r="EZ363" s="43"/>
      <c r="FA363" s="43"/>
      <c r="FB363" s="43"/>
      <c r="FC363" s="43"/>
      <c r="FD363" s="43"/>
      <c r="FE363" s="43"/>
      <c r="FF363" s="43"/>
      <c r="FG363" s="43"/>
      <c r="FH363" s="43"/>
      <c r="FI363" s="43"/>
      <c r="FJ363" s="43"/>
      <c r="FK363" s="43"/>
      <c r="FL363" s="43"/>
    </row>
    <row r="364" spans="2:16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  <c r="AA364" s="43"/>
      <c r="AB364" s="43"/>
      <c r="AC364" s="43"/>
      <c r="AD364" s="43"/>
      <c r="AE364" s="43"/>
      <c r="AF364" s="43"/>
      <c r="AG364" s="43"/>
      <c r="AH364" s="43"/>
      <c r="AI364" s="43"/>
      <c r="AJ364" s="43"/>
      <c r="AK364" s="43"/>
      <c r="AL364" s="43"/>
      <c r="AM364" s="43"/>
      <c r="AN364" s="43"/>
      <c r="AO364" s="43"/>
      <c r="AP364" s="43"/>
      <c r="AQ364" s="43"/>
      <c r="AR364" s="43"/>
      <c r="AS364" s="43"/>
      <c r="AT364" s="43"/>
      <c r="AU364" s="43"/>
      <c r="AV364" s="43"/>
      <c r="AW364" s="43"/>
      <c r="AX364" s="43"/>
      <c r="AY364" s="43"/>
      <c r="AZ364" s="43"/>
      <c r="BA364" s="43"/>
      <c r="BB364" s="43"/>
      <c r="BC364" s="43"/>
      <c r="BD364" s="43"/>
      <c r="BE364" s="43"/>
      <c r="BF364" s="43"/>
      <c r="BG364" s="43"/>
      <c r="BH364" s="43"/>
      <c r="BI364" s="43"/>
      <c r="BJ364" s="43"/>
      <c r="BK364" s="43"/>
      <c r="BL364" s="43"/>
      <c r="BM364" s="43"/>
      <c r="BN364" s="43"/>
      <c r="BO364" s="43"/>
      <c r="BP364" s="43"/>
      <c r="BQ364" s="43"/>
      <c r="BR364" s="43"/>
      <c r="BS364" s="43"/>
      <c r="BT364" s="43"/>
      <c r="BU364" s="43"/>
      <c r="BV364" s="43"/>
      <c r="BW364" s="43"/>
      <c r="BX364" s="43"/>
      <c r="BY364" s="43"/>
      <c r="BZ364" s="43"/>
      <c r="CA364" s="43"/>
      <c r="CB364" s="43"/>
      <c r="CC364" s="43"/>
      <c r="CD364" s="43"/>
      <c r="CE364" s="43"/>
      <c r="CF364" s="43"/>
      <c r="CG364" s="43"/>
      <c r="CH364" s="43"/>
      <c r="CI364" s="43"/>
      <c r="CJ364" s="43"/>
      <c r="CK364" s="43"/>
      <c r="CL364" s="43"/>
      <c r="CM364" s="43"/>
      <c r="CN364" s="43"/>
      <c r="CO364" s="43"/>
      <c r="CP364" s="43"/>
      <c r="CQ364" s="43"/>
      <c r="CR364" s="43"/>
      <c r="CS364" s="43"/>
      <c r="CT364" s="43"/>
      <c r="CU364" s="43"/>
      <c r="CV364" s="43"/>
      <c r="CW364" s="43"/>
      <c r="CX364" s="43"/>
      <c r="CY364" s="43"/>
      <c r="CZ364" s="43"/>
      <c r="DA364" s="43"/>
      <c r="DB364" s="43"/>
      <c r="DC364" s="43"/>
      <c r="DD364" s="43"/>
      <c r="DE364" s="43"/>
      <c r="DF364" s="43"/>
      <c r="DG364" s="43"/>
      <c r="DH364" s="43"/>
      <c r="DI364" s="43"/>
      <c r="DJ364" s="43"/>
      <c r="DK364" s="43"/>
      <c r="DL364" s="43"/>
      <c r="DM364" s="43"/>
      <c r="DN364" s="43"/>
      <c r="DO364" s="43"/>
      <c r="DP364" s="43"/>
      <c r="DQ364" s="43"/>
      <c r="DR364" s="43"/>
      <c r="DS364" s="43"/>
      <c r="DT364" s="43"/>
      <c r="DU364" s="43"/>
      <c r="DV364" s="43"/>
      <c r="DW364" s="43"/>
      <c r="DX364" s="43"/>
      <c r="DY364" s="43"/>
      <c r="DZ364" s="43"/>
      <c r="EA364" s="43"/>
      <c r="EB364" s="43"/>
      <c r="EC364" s="43"/>
      <c r="ED364" s="43"/>
      <c r="EE364" s="43"/>
      <c r="EF364" s="43"/>
      <c r="EG364" s="43"/>
      <c r="EH364" s="43"/>
      <c r="EI364" s="43"/>
      <c r="EJ364" s="43"/>
      <c r="EK364" s="43"/>
      <c r="EL364" s="43"/>
      <c r="EM364" s="43"/>
      <c r="EN364" s="43"/>
      <c r="EO364" s="43"/>
      <c r="EP364" s="43"/>
      <c r="EQ364" s="43"/>
      <c r="ER364" s="43"/>
      <c r="ES364" s="43"/>
      <c r="ET364" s="43"/>
      <c r="EU364" s="43"/>
      <c r="EV364" s="43"/>
      <c r="EW364" s="43"/>
      <c r="EX364" s="43"/>
      <c r="EY364" s="43"/>
      <c r="EZ364" s="43"/>
      <c r="FA364" s="43"/>
      <c r="FB364" s="43"/>
      <c r="FC364" s="43"/>
      <c r="FD364" s="43"/>
      <c r="FE364" s="43"/>
      <c r="FF364" s="43"/>
      <c r="FG364" s="43"/>
      <c r="FH364" s="43"/>
      <c r="FI364" s="43"/>
      <c r="FJ364" s="43"/>
      <c r="FK364" s="43"/>
      <c r="FL364" s="43"/>
    </row>
    <row r="365" spans="2:16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  <c r="AA365" s="43"/>
      <c r="AB365" s="43"/>
      <c r="AC365" s="43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  <c r="EL365" s="43"/>
      <c r="EM365" s="43"/>
      <c r="EN365" s="43"/>
      <c r="EO365" s="43"/>
      <c r="EP365" s="43"/>
      <c r="EQ365" s="43"/>
      <c r="ER365" s="43"/>
      <c r="ES365" s="43"/>
      <c r="ET365" s="43"/>
      <c r="EU365" s="43"/>
      <c r="EV365" s="43"/>
      <c r="EW365" s="43"/>
      <c r="EX365" s="43"/>
      <c r="EY365" s="43"/>
      <c r="EZ365" s="43"/>
      <c r="FA365" s="43"/>
      <c r="FB365" s="43"/>
      <c r="FC365" s="43"/>
      <c r="FD365" s="43"/>
      <c r="FE365" s="43"/>
      <c r="FF365" s="43"/>
      <c r="FG365" s="43"/>
      <c r="FH365" s="43"/>
      <c r="FI365" s="43"/>
      <c r="FJ365" s="43"/>
      <c r="FK365" s="43"/>
      <c r="FL365" s="43"/>
    </row>
    <row r="366" spans="2:16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  <c r="AA366" s="43"/>
      <c r="AB366" s="43"/>
      <c r="AC366" s="43"/>
      <c r="AD366" s="43"/>
      <c r="AE366" s="43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  <c r="AQ366" s="43"/>
      <c r="AR366" s="43"/>
      <c r="AS366" s="43"/>
      <c r="AT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  <c r="EL366" s="43"/>
      <c r="EM366" s="43"/>
      <c r="EN366" s="43"/>
      <c r="EO366" s="43"/>
      <c r="EP366" s="43"/>
      <c r="EQ366" s="43"/>
      <c r="ER366" s="43"/>
      <c r="ES366" s="43"/>
      <c r="ET366" s="43"/>
      <c r="EU366" s="43"/>
      <c r="EV366" s="43"/>
      <c r="EW366" s="43"/>
      <c r="EX366" s="43"/>
      <c r="EY366" s="43"/>
      <c r="EZ366" s="43"/>
      <c r="FA366" s="43"/>
      <c r="FB366" s="43"/>
      <c r="FC366" s="43"/>
      <c r="FD366" s="43"/>
      <c r="FE366" s="43"/>
      <c r="FF366" s="43"/>
      <c r="FG366" s="43"/>
      <c r="FH366" s="43"/>
      <c r="FI366" s="43"/>
      <c r="FJ366" s="43"/>
      <c r="FK366" s="43"/>
      <c r="FL366" s="43"/>
    </row>
    <row r="367" spans="2:16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  <c r="AA367" s="43"/>
      <c r="AB367" s="43"/>
      <c r="AC367" s="43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  <c r="AQ367" s="43"/>
      <c r="AR367" s="43"/>
      <c r="AS367" s="43"/>
      <c r="AT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  <c r="EL367" s="43"/>
      <c r="EM367" s="43"/>
      <c r="EN367" s="43"/>
      <c r="EO367" s="43"/>
      <c r="EP367" s="43"/>
      <c r="EQ367" s="43"/>
      <c r="ER367" s="43"/>
      <c r="ES367" s="43"/>
      <c r="ET367" s="43"/>
      <c r="EU367" s="43"/>
      <c r="EV367" s="43"/>
      <c r="EW367" s="43"/>
      <c r="EX367" s="43"/>
      <c r="EY367" s="43"/>
      <c r="EZ367" s="43"/>
      <c r="FA367" s="43"/>
      <c r="FB367" s="43"/>
      <c r="FC367" s="43"/>
      <c r="FD367" s="43"/>
      <c r="FE367" s="43"/>
      <c r="FF367" s="43"/>
      <c r="FG367" s="43"/>
      <c r="FH367" s="43"/>
      <c r="FI367" s="43"/>
      <c r="FJ367" s="43"/>
      <c r="FK367" s="43"/>
      <c r="FL367" s="43"/>
    </row>
    <row r="368" spans="2:16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  <c r="AA368" s="43"/>
      <c r="AB368" s="43"/>
      <c r="AC368" s="43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  <c r="AQ368" s="43"/>
      <c r="AR368" s="43"/>
      <c r="AS368" s="43"/>
      <c r="AT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  <c r="EL368" s="43"/>
      <c r="EM368" s="43"/>
      <c r="EN368" s="43"/>
      <c r="EO368" s="43"/>
      <c r="EP368" s="43"/>
      <c r="EQ368" s="43"/>
      <c r="ER368" s="43"/>
      <c r="ES368" s="43"/>
      <c r="ET368" s="43"/>
      <c r="EU368" s="43"/>
      <c r="EV368" s="43"/>
      <c r="EW368" s="43"/>
      <c r="EX368" s="43"/>
      <c r="EY368" s="43"/>
      <c r="EZ368" s="43"/>
      <c r="FA368" s="43"/>
      <c r="FB368" s="43"/>
      <c r="FC368" s="43"/>
      <c r="FD368" s="43"/>
      <c r="FE368" s="43"/>
      <c r="FF368" s="43"/>
      <c r="FG368" s="43"/>
      <c r="FH368" s="43"/>
      <c r="FI368" s="43"/>
      <c r="FJ368" s="43"/>
      <c r="FK368" s="43"/>
      <c r="FL368" s="43"/>
    </row>
    <row r="369" spans="2:16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  <c r="AA369" s="43"/>
      <c r="AB369" s="43"/>
      <c r="AC369" s="43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  <c r="AQ369" s="43"/>
      <c r="AR369" s="43"/>
      <c r="AS369" s="43"/>
      <c r="AT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  <c r="EL369" s="43"/>
      <c r="EM369" s="43"/>
      <c r="EN369" s="43"/>
      <c r="EO369" s="43"/>
      <c r="EP369" s="43"/>
      <c r="EQ369" s="43"/>
      <c r="ER369" s="43"/>
      <c r="ES369" s="43"/>
      <c r="ET369" s="43"/>
      <c r="EU369" s="43"/>
      <c r="EV369" s="43"/>
      <c r="EW369" s="43"/>
      <c r="EX369" s="43"/>
      <c r="EY369" s="43"/>
      <c r="EZ369" s="43"/>
      <c r="FA369" s="43"/>
      <c r="FB369" s="43"/>
      <c r="FC369" s="43"/>
      <c r="FD369" s="43"/>
      <c r="FE369" s="43"/>
      <c r="FF369" s="43"/>
      <c r="FG369" s="43"/>
      <c r="FH369" s="43"/>
      <c r="FI369" s="43"/>
      <c r="FJ369" s="43"/>
      <c r="FK369" s="43"/>
      <c r="FL369" s="43"/>
    </row>
    <row r="370" spans="2:16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  <c r="AA370" s="43"/>
      <c r="AB370" s="43"/>
      <c r="AC370" s="43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  <c r="EL370" s="43"/>
      <c r="EM370" s="43"/>
      <c r="EN370" s="43"/>
      <c r="EO370" s="43"/>
      <c r="EP370" s="43"/>
      <c r="EQ370" s="43"/>
      <c r="ER370" s="43"/>
      <c r="ES370" s="43"/>
      <c r="ET370" s="43"/>
      <c r="EU370" s="43"/>
      <c r="EV370" s="43"/>
      <c r="EW370" s="43"/>
      <c r="EX370" s="43"/>
      <c r="EY370" s="43"/>
      <c r="EZ370" s="43"/>
      <c r="FA370" s="43"/>
      <c r="FB370" s="43"/>
      <c r="FC370" s="43"/>
      <c r="FD370" s="43"/>
      <c r="FE370" s="43"/>
      <c r="FF370" s="43"/>
      <c r="FG370" s="43"/>
      <c r="FH370" s="43"/>
      <c r="FI370" s="43"/>
      <c r="FJ370" s="43"/>
      <c r="FK370" s="43"/>
      <c r="FL370" s="43"/>
    </row>
    <row r="371" spans="2:16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  <c r="AA371" s="43"/>
      <c r="AB371" s="43"/>
      <c r="AC371" s="43"/>
      <c r="AD371" s="43"/>
      <c r="AE371" s="43"/>
      <c r="AF371" s="43"/>
      <c r="AG371" s="43"/>
      <c r="AH371" s="43"/>
      <c r="AI371" s="43"/>
      <c r="AJ371" s="43"/>
      <c r="AK371" s="43"/>
      <c r="AL371" s="43"/>
      <c r="AM371" s="43"/>
      <c r="AN371" s="43"/>
      <c r="AO371" s="43"/>
      <c r="AP371" s="43"/>
      <c r="AQ371" s="43"/>
      <c r="AR371" s="43"/>
      <c r="AS371" s="43"/>
      <c r="AT371" s="43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43"/>
      <c r="DQ371" s="43"/>
      <c r="DR371" s="43"/>
      <c r="DS371" s="43"/>
      <c r="DT371" s="43"/>
      <c r="DU371" s="43"/>
      <c r="DV371" s="43"/>
      <c r="DW371" s="43"/>
      <c r="DX371" s="43"/>
      <c r="DY371" s="43"/>
      <c r="DZ371" s="43"/>
      <c r="EA371" s="43"/>
      <c r="EB371" s="43"/>
      <c r="EC371" s="43"/>
      <c r="ED371" s="43"/>
      <c r="EE371" s="43"/>
      <c r="EF371" s="43"/>
      <c r="EG371" s="43"/>
      <c r="EH371" s="43"/>
      <c r="EI371" s="43"/>
      <c r="EJ371" s="43"/>
      <c r="EK371" s="43"/>
      <c r="EL371" s="43"/>
      <c r="EM371" s="43"/>
      <c r="EN371" s="43"/>
      <c r="EO371" s="43"/>
      <c r="EP371" s="43"/>
      <c r="EQ371" s="43"/>
      <c r="ER371" s="43"/>
      <c r="ES371" s="43"/>
      <c r="ET371" s="43"/>
      <c r="EU371" s="43"/>
      <c r="EV371" s="43"/>
      <c r="EW371" s="43"/>
      <c r="EX371" s="43"/>
      <c r="EY371" s="43"/>
      <c r="EZ371" s="43"/>
      <c r="FA371" s="43"/>
      <c r="FB371" s="43"/>
      <c r="FC371" s="43"/>
      <c r="FD371" s="43"/>
      <c r="FE371" s="43"/>
      <c r="FF371" s="43"/>
      <c r="FG371" s="43"/>
      <c r="FH371" s="43"/>
      <c r="FI371" s="43"/>
      <c r="FJ371" s="43"/>
      <c r="FK371" s="43"/>
      <c r="FL371" s="43"/>
    </row>
    <row r="372" spans="2:16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  <c r="AA372" s="43"/>
      <c r="AB372" s="43"/>
      <c r="AC372" s="43"/>
      <c r="AD372" s="43"/>
      <c r="AE372" s="43"/>
      <c r="AF372" s="43"/>
      <c r="AG372" s="43"/>
      <c r="AH372" s="43"/>
      <c r="AI372" s="43"/>
      <c r="AJ372" s="43"/>
      <c r="AK372" s="43"/>
      <c r="AL372" s="43"/>
      <c r="AM372" s="43"/>
      <c r="AN372" s="43"/>
      <c r="AO372" s="43"/>
      <c r="AP372" s="43"/>
      <c r="AQ372" s="43"/>
      <c r="AR372" s="43"/>
      <c r="AS372" s="43"/>
      <c r="AT372" s="43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43"/>
      <c r="DQ372" s="43"/>
      <c r="DR372" s="43"/>
      <c r="DS372" s="43"/>
      <c r="DT372" s="43"/>
      <c r="DU372" s="43"/>
      <c r="DV372" s="43"/>
      <c r="DW372" s="43"/>
      <c r="DX372" s="43"/>
      <c r="DY372" s="43"/>
      <c r="DZ372" s="43"/>
      <c r="EA372" s="43"/>
      <c r="EB372" s="43"/>
      <c r="EC372" s="43"/>
      <c r="ED372" s="43"/>
      <c r="EE372" s="43"/>
      <c r="EF372" s="43"/>
      <c r="EG372" s="43"/>
      <c r="EH372" s="43"/>
      <c r="EI372" s="43"/>
      <c r="EJ372" s="43"/>
      <c r="EK372" s="43"/>
      <c r="EL372" s="43"/>
      <c r="EM372" s="43"/>
      <c r="EN372" s="43"/>
      <c r="EO372" s="43"/>
      <c r="EP372" s="43"/>
      <c r="EQ372" s="43"/>
      <c r="ER372" s="43"/>
      <c r="ES372" s="43"/>
      <c r="ET372" s="43"/>
      <c r="EU372" s="43"/>
      <c r="EV372" s="43"/>
      <c r="EW372" s="43"/>
      <c r="EX372" s="43"/>
      <c r="EY372" s="43"/>
      <c r="EZ372" s="43"/>
      <c r="FA372" s="43"/>
      <c r="FB372" s="43"/>
      <c r="FC372" s="43"/>
      <c r="FD372" s="43"/>
      <c r="FE372" s="43"/>
      <c r="FF372" s="43"/>
      <c r="FG372" s="43"/>
      <c r="FH372" s="43"/>
      <c r="FI372" s="43"/>
      <c r="FJ372" s="43"/>
      <c r="FK372" s="43"/>
      <c r="FL372" s="43"/>
    </row>
    <row r="373" spans="2:16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  <c r="AA373" s="43"/>
      <c r="AB373" s="43"/>
      <c r="AC373" s="43"/>
      <c r="AD373" s="43"/>
      <c r="AE373" s="43"/>
      <c r="AF373" s="43"/>
      <c r="AG373" s="43"/>
      <c r="AH373" s="43"/>
      <c r="AI373" s="43"/>
      <c r="AJ373" s="43"/>
      <c r="AK373" s="43"/>
      <c r="AL373" s="43"/>
      <c r="AM373" s="43"/>
      <c r="AN373" s="43"/>
      <c r="AO373" s="43"/>
      <c r="AP373" s="43"/>
      <c r="AQ373" s="43"/>
      <c r="AR373" s="43"/>
      <c r="AS373" s="43"/>
      <c r="AT373" s="43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43"/>
      <c r="DQ373" s="43"/>
      <c r="DR373" s="43"/>
      <c r="DS373" s="43"/>
      <c r="DT373" s="43"/>
      <c r="DU373" s="43"/>
      <c r="DV373" s="43"/>
      <c r="DW373" s="43"/>
      <c r="DX373" s="43"/>
      <c r="DY373" s="43"/>
      <c r="DZ373" s="43"/>
      <c r="EA373" s="43"/>
      <c r="EB373" s="43"/>
      <c r="EC373" s="43"/>
      <c r="ED373" s="43"/>
      <c r="EE373" s="43"/>
      <c r="EF373" s="43"/>
      <c r="EG373" s="43"/>
      <c r="EH373" s="43"/>
      <c r="EI373" s="43"/>
      <c r="EJ373" s="43"/>
      <c r="EK373" s="43"/>
      <c r="EL373" s="43"/>
      <c r="EM373" s="43"/>
      <c r="EN373" s="43"/>
      <c r="EO373" s="43"/>
      <c r="EP373" s="43"/>
      <c r="EQ373" s="43"/>
      <c r="ER373" s="43"/>
      <c r="ES373" s="43"/>
      <c r="ET373" s="43"/>
      <c r="EU373" s="43"/>
      <c r="EV373" s="43"/>
      <c r="EW373" s="43"/>
      <c r="EX373" s="43"/>
      <c r="EY373" s="43"/>
      <c r="EZ373" s="43"/>
      <c r="FA373" s="43"/>
      <c r="FB373" s="43"/>
      <c r="FC373" s="43"/>
      <c r="FD373" s="43"/>
      <c r="FE373" s="43"/>
      <c r="FF373" s="43"/>
      <c r="FG373" s="43"/>
      <c r="FH373" s="43"/>
      <c r="FI373" s="43"/>
      <c r="FJ373" s="43"/>
      <c r="FK373" s="43"/>
      <c r="FL373" s="43"/>
    </row>
    <row r="374" spans="2:16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  <c r="AA374" s="43"/>
      <c r="AB374" s="43"/>
      <c r="AC374" s="43"/>
      <c r="AD374" s="43"/>
      <c r="AE374" s="43"/>
      <c r="AF374" s="43"/>
      <c r="AG374" s="43"/>
      <c r="AH374" s="43"/>
      <c r="AI374" s="43"/>
      <c r="AJ374" s="43"/>
      <c r="AK374" s="43"/>
      <c r="AL374" s="43"/>
      <c r="AM374" s="43"/>
      <c r="AN374" s="43"/>
      <c r="AO374" s="43"/>
      <c r="AP374" s="43"/>
      <c r="AQ374" s="43"/>
      <c r="AR374" s="43"/>
      <c r="AS374" s="43"/>
      <c r="AT374" s="43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43"/>
      <c r="DQ374" s="43"/>
      <c r="DR374" s="43"/>
      <c r="DS374" s="43"/>
      <c r="DT374" s="43"/>
      <c r="DU374" s="43"/>
      <c r="DV374" s="43"/>
      <c r="DW374" s="43"/>
      <c r="DX374" s="43"/>
      <c r="DY374" s="43"/>
      <c r="DZ374" s="43"/>
      <c r="EA374" s="43"/>
      <c r="EB374" s="43"/>
      <c r="EC374" s="43"/>
      <c r="ED374" s="43"/>
      <c r="EE374" s="43"/>
      <c r="EF374" s="43"/>
      <c r="EG374" s="43"/>
      <c r="EH374" s="43"/>
      <c r="EI374" s="43"/>
      <c r="EJ374" s="43"/>
      <c r="EK374" s="43"/>
      <c r="EL374" s="43"/>
      <c r="EM374" s="43"/>
      <c r="EN374" s="43"/>
      <c r="EO374" s="43"/>
      <c r="EP374" s="43"/>
      <c r="EQ374" s="43"/>
      <c r="ER374" s="43"/>
      <c r="ES374" s="43"/>
      <c r="ET374" s="43"/>
      <c r="EU374" s="43"/>
      <c r="EV374" s="43"/>
      <c r="EW374" s="43"/>
      <c r="EX374" s="43"/>
      <c r="EY374" s="43"/>
      <c r="EZ374" s="43"/>
      <c r="FA374" s="43"/>
      <c r="FB374" s="43"/>
      <c r="FC374" s="43"/>
      <c r="FD374" s="43"/>
      <c r="FE374" s="43"/>
      <c r="FF374" s="43"/>
      <c r="FG374" s="43"/>
      <c r="FH374" s="43"/>
      <c r="FI374" s="43"/>
      <c r="FJ374" s="43"/>
      <c r="FK374" s="43"/>
      <c r="FL374" s="43"/>
    </row>
    <row r="375" spans="2:16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  <c r="AA375" s="43"/>
      <c r="AB375" s="43"/>
      <c r="AC375" s="43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  <c r="AQ375" s="43"/>
      <c r="AR375" s="43"/>
      <c r="AS375" s="43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43"/>
      <c r="DQ375" s="43"/>
      <c r="DR375" s="43"/>
      <c r="DS375" s="43"/>
      <c r="DT375" s="43"/>
      <c r="DU375" s="43"/>
      <c r="DV375" s="43"/>
      <c r="DW375" s="43"/>
      <c r="DX375" s="43"/>
      <c r="DY375" s="43"/>
      <c r="DZ375" s="43"/>
      <c r="EA375" s="43"/>
      <c r="EB375" s="43"/>
      <c r="EC375" s="43"/>
      <c r="ED375" s="43"/>
      <c r="EE375" s="43"/>
      <c r="EF375" s="43"/>
      <c r="EG375" s="43"/>
      <c r="EH375" s="43"/>
      <c r="EI375" s="43"/>
      <c r="EJ375" s="43"/>
      <c r="EK375" s="43"/>
      <c r="EL375" s="43"/>
      <c r="EM375" s="43"/>
      <c r="EN375" s="43"/>
      <c r="EO375" s="43"/>
      <c r="EP375" s="43"/>
      <c r="EQ375" s="43"/>
      <c r="ER375" s="43"/>
      <c r="ES375" s="43"/>
      <c r="ET375" s="43"/>
      <c r="EU375" s="43"/>
      <c r="EV375" s="43"/>
      <c r="EW375" s="43"/>
      <c r="EX375" s="43"/>
      <c r="EY375" s="43"/>
      <c r="EZ375" s="43"/>
      <c r="FA375" s="43"/>
      <c r="FB375" s="43"/>
      <c r="FC375" s="43"/>
      <c r="FD375" s="43"/>
      <c r="FE375" s="43"/>
      <c r="FF375" s="43"/>
      <c r="FG375" s="43"/>
      <c r="FH375" s="43"/>
      <c r="FI375" s="43"/>
      <c r="FJ375" s="43"/>
      <c r="FK375" s="43"/>
      <c r="FL375" s="43"/>
    </row>
    <row r="376" spans="2:16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  <c r="AA376" s="43"/>
      <c r="AB376" s="43"/>
      <c r="AC376" s="43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  <c r="AQ376" s="43"/>
      <c r="AR376" s="43"/>
      <c r="AS376" s="43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43"/>
      <c r="DQ376" s="43"/>
      <c r="DR376" s="43"/>
      <c r="DS376" s="43"/>
      <c r="DT376" s="43"/>
      <c r="DU376" s="43"/>
      <c r="DV376" s="43"/>
      <c r="DW376" s="43"/>
      <c r="DX376" s="43"/>
      <c r="DY376" s="43"/>
      <c r="DZ376" s="43"/>
      <c r="EA376" s="43"/>
      <c r="EB376" s="43"/>
      <c r="EC376" s="43"/>
      <c r="ED376" s="43"/>
      <c r="EE376" s="43"/>
      <c r="EF376" s="43"/>
      <c r="EG376" s="43"/>
      <c r="EH376" s="43"/>
      <c r="EI376" s="43"/>
      <c r="EJ376" s="43"/>
      <c r="EK376" s="43"/>
      <c r="EL376" s="43"/>
      <c r="EM376" s="43"/>
      <c r="EN376" s="43"/>
      <c r="EO376" s="43"/>
      <c r="EP376" s="43"/>
      <c r="EQ376" s="43"/>
      <c r="ER376" s="43"/>
      <c r="ES376" s="43"/>
      <c r="ET376" s="43"/>
      <c r="EU376" s="43"/>
      <c r="EV376" s="43"/>
      <c r="EW376" s="43"/>
      <c r="EX376" s="43"/>
      <c r="EY376" s="43"/>
      <c r="EZ376" s="43"/>
      <c r="FA376" s="43"/>
      <c r="FB376" s="43"/>
      <c r="FC376" s="43"/>
      <c r="FD376" s="43"/>
      <c r="FE376" s="43"/>
      <c r="FF376" s="43"/>
      <c r="FG376" s="43"/>
      <c r="FH376" s="43"/>
      <c r="FI376" s="43"/>
      <c r="FJ376" s="43"/>
      <c r="FK376" s="43"/>
      <c r="FL376" s="43"/>
    </row>
    <row r="377" spans="2:16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  <c r="AQ377" s="43"/>
      <c r="AR377" s="43"/>
      <c r="AS377" s="43"/>
      <c r="AT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43"/>
      <c r="DQ377" s="43"/>
      <c r="DR377" s="43"/>
      <c r="DS377" s="43"/>
      <c r="DT377" s="43"/>
      <c r="DU377" s="43"/>
      <c r="DV377" s="43"/>
      <c r="DW377" s="43"/>
      <c r="DX377" s="43"/>
      <c r="DY377" s="43"/>
      <c r="DZ377" s="43"/>
      <c r="EA377" s="43"/>
      <c r="EB377" s="43"/>
      <c r="EC377" s="43"/>
      <c r="ED377" s="43"/>
      <c r="EE377" s="43"/>
      <c r="EF377" s="43"/>
      <c r="EG377" s="43"/>
      <c r="EH377" s="43"/>
      <c r="EI377" s="43"/>
      <c r="EJ377" s="43"/>
      <c r="EK377" s="43"/>
      <c r="EL377" s="43"/>
      <c r="EM377" s="43"/>
      <c r="EN377" s="43"/>
      <c r="EO377" s="43"/>
      <c r="EP377" s="43"/>
      <c r="EQ377" s="43"/>
      <c r="ER377" s="43"/>
      <c r="ES377" s="43"/>
      <c r="ET377" s="43"/>
      <c r="EU377" s="43"/>
      <c r="EV377" s="43"/>
      <c r="EW377" s="43"/>
      <c r="EX377" s="43"/>
      <c r="EY377" s="43"/>
      <c r="EZ377" s="43"/>
      <c r="FA377" s="43"/>
      <c r="FB377" s="43"/>
      <c r="FC377" s="43"/>
      <c r="FD377" s="43"/>
      <c r="FE377" s="43"/>
      <c r="FF377" s="43"/>
      <c r="FG377" s="43"/>
      <c r="FH377" s="43"/>
      <c r="FI377" s="43"/>
      <c r="FJ377" s="43"/>
      <c r="FK377" s="43"/>
      <c r="FL377" s="43"/>
    </row>
    <row r="378" spans="2:16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  <c r="AA378" s="43"/>
      <c r="AB378" s="43"/>
      <c r="AC378" s="43"/>
      <c r="AD378" s="43"/>
      <c r="AE378" s="43"/>
      <c r="AF378" s="43"/>
      <c r="AG378" s="43"/>
      <c r="AH378" s="43"/>
      <c r="AI378" s="43"/>
      <c r="AJ378" s="43"/>
      <c r="AK378" s="43"/>
      <c r="AL378" s="43"/>
      <c r="AM378" s="43"/>
      <c r="AN378" s="43"/>
      <c r="AO378" s="43"/>
      <c r="AP378" s="43"/>
      <c r="AQ378" s="43"/>
      <c r="AR378" s="43"/>
      <c r="AS378" s="43"/>
      <c r="AT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43"/>
      <c r="DQ378" s="43"/>
      <c r="DR378" s="43"/>
      <c r="DS378" s="43"/>
      <c r="DT378" s="43"/>
      <c r="DU378" s="43"/>
      <c r="DV378" s="43"/>
      <c r="DW378" s="43"/>
      <c r="DX378" s="43"/>
      <c r="DY378" s="43"/>
      <c r="DZ378" s="43"/>
      <c r="EA378" s="43"/>
      <c r="EB378" s="43"/>
      <c r="EC378" s="43"/>
      <c r="ED378" s="43"/>
      <c r="EE378" s="43"/>
      <c r="EF378" s="43"/>
      <c r="EG378" s="43"/>
      <c r="EH378" s="43"/>
      <c r="EI378" s="43"/>
      <c r="EJ378" s="43"/>
      <c r="EK378" s="43"/>
      <c r="EL378" s="43"/>
      <c r="EM378" s="43"/>
      <c r="EN378" s="43"/>
      <c r="EO378" s="43"/>
      <c r="EP378" s="43"/>
      <c r="EQ378" s="43"/>
      <c r="ER378" s="43"/>
      <c r="ES378" s="43"/>
      <c r="ET378" s="43"/>
      <c r="EU378" s="43"/>
      <c r="EV378" s="43"/>
      <c r="EW378" s="43"/>
      <c r="EX378" s="43"/>
      <c r="EY378" s="43"/>
      <c r="EZ378" s="43"/>
      <c r="FA378" s="43"/>
      <c r="FB378" s="43"/>
      <c r="FC378" s="43"/>
      <c r="FD378" s="43"/>
      <c r="FE378" s="43"/>
      <c r="FF378" s="43"/>
      <c r="FG378" s="43"/>
      <c r="FH378" s="43"/>
      <c r="FI378" s="43"/>
      <c r="FJ378" s="43"/>
      <c r="FK378" s="43"/>
      <c r="FL378" s="43"/>
    </row>
    <row r="379" spans="2:16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  <c r="AA379" s="43"/>
      <c r="AB379" s="43"/>
      <c r="AC379" s="43"/>
      <c r="AD379" s="43"/>
      <c r="AE379" s="43"/>
      <c r="AF379" s="43"/>
      <c r="AG379" s="43"/>
      <c r="AH379" s="43"/>
      <c r="AI379" s="43"/>
      <c r="AJ379" s="43"/>
      <c r="AK379" s="43"/>
      <c r="AL379" s="43"/>
      <c r="AM379" s="43"/>
      <c r="AN379" s="43"/>
      <c r="AO379" s="43"/>
      <c r="AP379" s="43"/>
      <c r="AQ379" s="43"/>
      <c r="AR379" s="43"/>
      <c r="AS379" s="43"/>
      <c r="AT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43"/>
      <c r="DQ379" s="43"/>
      <c r="DR379" s="43"/>
      <c r="DS379" s="43"/>
      <c r="DT379" s="43"/>
      <c r="DU379" s="43"/>
      <c r="DV379" s="43"/>
      <c r="DW379" s="43"/>
      <c r="DX379" s="43"/>
      <c r="DY379" s="43"/>
      <c r="DZ379" s="43"/>
      <c r="EA379" s="43"/>
      <c r="EB379" s="43"/>
      <c r="EC379" s="43"/>
      <c r="ED379" s="43"/>
      <c r="EE379" s="43"/>
      <c r="EF379" s="43"/>
      <c r="EG379" s="43"/>
      <c r="EH379" s="43"/>
      <c r="EI379" s="43"/>
      <c r="EJ379" s="43"/>
      <c r="EK379" s="43"/>
      <c r="EL379" s="43"/>
      <c r="EM379" s="43"/>
      <c r="EN379" s="43"/>
      <c r="EO379" s="43"/>
      <c r="EP379" s="43"/>
      <c r="EQ379" s="43"/>
      <c r="ER379" s="43"/>
      <c r="ES379" s="43"/>
      <c r="ET379" s="43"/>
      <c r="EU379" s="43"/>
      <c r="EV379" s="43"/>
      <c r="EW379" s="43"/>
      <c r="EX379" s="43"/>
      <c r="EY379" s="43"/>
      <c r="EZ379" s="43"/>
      <c r="FA379" s="43"/>
      <c r="FB379" s="43"/>
      <c r="FC379" s="43"/>
      <c r="FD379" s="43"/>
      <c r="FE379" s="43"/>
      <c r="FF379" s="43"/>
      <c r="FG379" s="43"/>
      <c r="FH379" s="43"/>
      <c r="FI379" s="43"/>
      <c r="FJ379" s="43"/>
      <c r="FK379" s="43"/>
      <c r="FL379" s="43"/>
    </row>
    <row r="380" spans="2:16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  <c r="AA380" s="43"/>
      <c r="AB380" s="43"/>
      <c r="AC380" s="43"/>
      <c r="AD380" s="43"/>
      <c r="AE380" s="43"/>
      <c r="AF380" s="43"/>
      <c r="AG380" s="43"/>
      <c r="AH380" s="43"/>
      <c r="AI380" s="43"/>
      <c r="AJ380" s="43"/>
      <c r="AK380" s="43"/>
      <c r="AL380" s="43"/>
      <c r="AM380" s="43"/>
      <c r="AN380" s="43"/>
      <c r="AO380" s="43"/>
      <c r="AP380" s="43"/>
      <c r="AQ380" s="43"/>
      <c r="AR380" s="43"/>
      <c r="AS380" s="43"/>
      <c r="AT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43"/>
      <c r="DQ380" s="43"/>
      <c r="DR380" s="43"/>
      <c r="DS380" s="43"/>
      <c r="DT380" s="43"/>
      <c r="DU380" s="43"/>
      <c r="DV380" s="43"/>
      <c r="DW380" s="43"/>
      <c r="DX380" s="43"/>
      <c r="DY380" s="43"/>
      <c r="DZ380" s="43"/>
      <c r="EA380" s="43"/>
      <c r="EB380" s="43"/>
      <c r="EC380" s="43"/>
      <c r="ED380" s="43"/>
      <c r="EE380" s="43"/>
      <c r="EF380" s="43"/>
      <c r="EG380" s="43"/>
      <c r="EH380" s="43"/>
      <c r="EI380" s="43"/>
      <c r="EJ380" s="43"/>
      <c r="EK380" s="43"/>
      <c r="EL380" s="43"/>
      <c r="EM380" s="43"/>
      <c r="EN380" s="43"/>
      <c r="EO380" s="43"/>
      <c r="EP380" s="43"/>
      <c r="EQ380" s="43"/>
      <c r="ER380" s="43"/>
      <c r="ES380" s="43"/>
      <c r="ET380" s="43"/>
      <c r="EU380" s="43"/>
      <c r="EV380" s="43"/>
      <c r="EW380" s="43"/>
      <c r="EX380" s="43"/>
      <c r="EY380" s="43"/>
      <c r="EZ380" s="43"/>
      <c r="FA380" s="43"/>
      <c r="FB380" s="43"/>
      <c r="FC380" s="43"/>
      <c r="FD380" s="43"/>
      <c r="FE380" s="43"/>
      <c r="FF380" s="43"/>
      <c r="FG380" s="43"/>
      <c r="FH380" s="43"/>
      <c r="FI380" s="43"/>
      <c r="FJ380" s="43"/>
      <c r="FK380" s="43"/>
      <c r="FL380" s="43"/>
    </row>
    <row r="381" spans="2:16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  <c r="AA381" s="43"/>
      <c r="AB381" s="43"/>
      <c r="AC381" s="43"/>
      <c r="AD381" s="43"/>
      <c r="AE381" s="43"/>
      <c r="AF381" s="43"/>
      <c r="AG381" s="43"/>
      <c r="AH381" s="43"/>
      <c r="AI381" s="43"/>
      <c r="AJ381" s="43"/>
      <c r="AK381" s="43"/>
      <c r="AL381" s="43"/>
      <c r="AM381" s="43"/>
      <c r="AN381" s="43"/>
      <c r="AO381" s="43"/>
      <c r="AP381" s="43"/>
      <c r="AQ381" s="43"/>
      <c r="AR381" s="43"/>
      <c r="AS381" s="43"/>
      <c r="AT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43"/>
      <c r="DQ381" s="43"/>
      <c r="DR381" s="43"/>
      <c r="DS381" s="43"/>
      <c r="DT381" s="43"/>
      <c r="DU381" s="43"/>
      <c r="DV381" s="43"/>
      <c r="DW381" s="43"/>
      <c r="DX381" s="43"/>
      <c r="DY381" s="43"/>
      <c r="DZ381" s="43"/>
      <c r="EA381" s="43"/>
      <c r="EB381" s="43"/>
      <c r="EC381" s="43"/>
      <c r="ED381" s="43"/>
      <c r="EE381" s="43"/>
      <c r="EF381" s="43"/>
      <c r="EG381" s="43"/>
      <c r="EH381" s="43"/>
      <c r="EI381" s="43"/>
      <c r="EJ381" s="43"/>
      <c r="EK381" s="43"/>
      <c r="EL381" s="43"/>
      <c r="EM381" s="43"/>
      <c r="EN381" s="43"/>
      <c r="EO381" s="43"/>
      <c r="EP381" s="43"/>
      <c r="EQ381" s="43"/>
      <c r="ER381" s="43"/>
      <c r="ES381" s="43"/>
      <c r="ET381" s="43"/>
      <c r="EU381" s="43"/>
      <c r="EV381" s="43"/>
      <c r="EW381" s="43"/>
      <c r="EX381" s="43"/>
      <c r="EY381" s="43"/>
      <c r="EZ381" s="43"/>
      <c r="FA381" s="43"/>
      <c r="FB381" s="43"/>
      <c r="FC381" s="43"/>
      <c r="FD381" s="43"/>
      <c r="FE381" s="43"/>
      <c r="FF381" s="43"/>
      <c r="FG381" s="43"/>
      <c r="FH381" s="43"/>
      <c r="FI381" s="43"/>
      <c r="FJ381" s="43"/>
      <c r="FK381" s="43"/>
      <c r="FL381" s="43"/>
    </row>
    <row r="382" spans="2:16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  <c r="AA382" s="43"/>
      <c r="AB382" s="43"/>
      <c r="AC382" s="43"/>
      <c r="AD382" s="43"/>
      <c r="AE382" s="43"/>
      <c r="AF382" s="43"/>
      <c r="AG382" s="43"/>
      <c r="AH382" s="43"/>
      <c r="AI382" s="43"/>
      <c r="AJ382" s="43"/>
      <c r="AK382" s="43"/>
      <c r="AL382" s="43"/>
      <c r="AM382" s="43"/>
      <c r="AN382" s="43"/>
      <c r="AO382" s="43"/>
      <c r="AP382" s="43"/>
      <c r="AQ382" s="43"/>
      <c r="AR382" s="43"/>
      <c r="AS382" s="43"/>
      <c r="AT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43"/>
      <c r="DQ382" s="43"/>
      <c r="DR382" s="43"/>
      <c r="DS382" s="43"/>
      <c r="DT382" s="43"/>
      <c r="DU382" s="43"/>
      <c r="DV382" s="43"/>
      <c r="DW382" s="43"/>
      <c r="DX382" s="43"/>
      <c r="DY382" s="43"/>
      <c r="DZ382" s="43"/>
      <c r="EA382" s="43"/>
      <c r="EB382" s="43"/>
      <c r="EC382" s="43"/>
      <c r="ED382" s="43"/>
      <c r="EE382" s="43"/>
      <c r="EF382" s="43"/>
      <c r="EG382" s="43"/>
      <c r="EH382" s="43"/>
      <c r="EI382" s="43"/>
      <c r="EJ382" s="43"/>
      <c r="EK382" s="43"/>
      <c r="EL382" s="43"/>
      <c r="EM382" s="43"/>
      <c r="EN382" s="43"/>
      <c r="EO382" s="43"/>
      <c r="EP382" s="43"/>
      <c r="EQ382" s="43"/>
      <c r="ER382" s="43"/>
      <c r="ES382" s="43"/>
      <c r="ET382" s="43"/>
      <c r="EU382" s="43"/>
      <c r="EV382" s="43"/>
      <c r="EW382" s="43"/>
      <c r="EX382" s="43"/>
      <c r="EY382" s="43"/>
      <c r="EZ382" s="43"/>
      <c r="FA382" s="43"/>
      <c r="FB382" s="43"/>
      <c r="FC382" s="43"/>
      <c r="FD382" s="43"/>
      <c r="FE382" s="43"/>
      <c r="FF382" s="43"/>
      <c r="FG382" s="43"/>
      <c r="FH382" s="43"/>
      <c r="FI382" s="43"/>
      <c r="FJ382" s="43"/>
      <c r="FK382" s="43"/>
      <c r="FL382" s="43"/>
    </row>
    <row r="383" spans="2:16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  <c r="AA383" s="43"/>
      <c r="AB383" s="43"/>
      <c r="AC383" s="43"/>
      <c r="AD383" s="43"/>
      <c r="AE383" s="43"/>
      <c r="AF383" s="43"/>
      <c r="AG383" s="43"/>
      <c r="AH383" s="43"/>
      <c r="AI383" s="43"/>
      <c r="AJ383" s="43"/>
      <c r="AK383" s="43"/>
      <c r="AL383" s="43"/>
      <c r="AM383" s="43"/>
      <c r="AN383" s="43"/>
      <c r="AO383" s="43"/>
      <c r="AP383" s="43"/>
      <c r="AQ383" s="43"/>
      <c r="AR383" s="43"/>
      <c r="AS383" s="43"/>
      <c r="AT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43"/>
      <c r="DQ383" s="43"/>
      <c r="DR383" s="43"/>
      <c r="DS383" s="43"/>
      <c r="DT383" s="43"/>
      <c r="DU383" s="43"/>
      <c r="DV383" s="43"/>
      <c r="DW383" s="43"/>
      <c r="DX383" s="43"/>
      <c r="DY383" s="43"/>
      <c r="DZ383" s="43"/>
      <c r="EA383" s="43"/>
      <c r="EB383" s="43"/>
      <c r="EC383" s="43"/>
      <c r="ED383" s="43"/>
      <c r="EE383" s="43"/>
      <c r="EF383" s="43"/>
      <c r="EG383" s="43"/>
      <c r="EH383" s="43"/>
      <c r="EI383" s="43"/>
      <c r="EJ383" s="43"/>
      <c r="EK383" s="43"/>
      <c r="EL383" s="43"/>
      <c r="EM383" s="43"/>
      <c r="EN383" s="43"/>
      <c r="EO383" s="43"/>
      <c r="EP383" s="43"/>
      <c r="EQ383" s="43"/>
      <c r="ER383" s="43"/>
      <c r="ES383" s="43"/>
      <c r="ET383" s="43"/>
      <c r="EU383" s="43"/>
      <c r="EV383" s="43"/>
      <c r="EW383" s="43"/>
      <c r="EX383" s="43"/>
      <c r="EY383" s="43"/>
      <c r="EZ383" s="43"/>
      <c r="FA383" s="43"/>
      <c r="FB383" s="43"/>
      <c r="FC383" s="43"/>
      <c r="FD383" s="43"/>
      <c r="FE383" s="43"/>
      <c r="FF383" s="43"/>
      <c r="FG383" s="43"/>
      <c r="FH383" s="43"/>
      <c r="FI383" s="43"/>
      <c r="FJ383" s="43"/>
      <c r="FK383" s="43"/>
      <c r="FL383" s="43"/>
    </row>
    <row r="384" spans="2:16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  <c r="AA384" s="43"/>
      <c r="AB384" s="43"/>
      <c r="AC384" s="43"/>
      <c r="AD384" s="43"/>
      <c r="AE384" s="43"/>
      <c r="AF384" s="43"/>
      <c r="AG384" s="43"/>
      <c r="AH384" s="43"/>
      <c r="AI384" s="43"/>
      <c r="AJ384" s="43"/>
      <c r="AK384" s="43"/>
      <c r="AL384" s="43"/>
      <c r="AM384" s="43"/>
      <c r="AN384" s="43"/>
      <c r="AO384" s="43"/>
      <c r="AP384" s="43"/>
      <c r="AQ384" s="43"/>
      <c r="AR384" s="43"/>
      <c r="AS384" s="43"/>
      <c r="AT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43"/>
      <c r="DQ384" s="43"/>
      <c r="DR384" s="43"/>
      <c r="DS384" s="43"/>
      <c r="DT384" s="43"/>
      <c r="DU384" s="43"/>
      <c r="DV384" s="43"/>
      <c r="DW384" s="43"/>
      <c r="DX384" s="43"/>
      <c r="DY384" s="43"/>
      <c r="DZ384" s="43"/>
      <c r="EA384" s="43"/>
      <c r="EB384" s="43"/>
      <c r="EC384" s="43"/>
      <c r="ED384" s="43"/>
      <c r="EE384" s="43"/>
      <c r="EF384" s="43"/>
      <c r="EG384" s="43"/>
      <c r="EH384" s="43"/>
      <c r="EI384" s="43"/>
      <c r="EJ384" s="43"/>
      <c r="EK384" s="43"/>
      <c r="EL384" s="43"/>
      <c r="EM384" s="43"/>
      <c r="EN384" s="43"/>
      <c r="EO384" s="43"/>
      <c r="EP384" s="43"/>
      <c r="EQ384" s="43"/>
      <c r="ER384" s="43"/>
      <c r="ES384" s="43"/>
      <c r="ET384" s="43"/>
      <c r="EU384" s="43"/>
      <c r="EV384" s="43"/>
      <c r="EW384" s="43"/>
      <c r="EX384" s="43"/>
      <c r="EY384" s="43"/>
      <c r="EZ384" s="43"/>
      <c r="FA384" s="43"/>
      <c r="FB384" s="43"/>
      <c r="FC384" s="43"/>
      <c r="FD384" s="43"/>
      <c r="FE384" s="43"/>
      <c r="FF384" s="43"/>
      <c r="FG384" s="43"/>
      <c r="FH384" s="43"/>
      <c r="FI384" s="43"/>
      <c r="FJ384" s="43"/>
      <c r="FK384" s="43"/>
      <c r="FL384" s="43"/>
    </row>
    <row r="385" spans="2:16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  <c r="AA385" s="43"/>
      <c r="AB385" s="43"/>
      <c r="AC385" s="43"/>
      <c r="AD385" s="43"/>
      <c r="AE385" s="43"/>
      <c r="AF385" s="43"/>
      <c r="AG385" s="43"/>
      <c r="AH385" s="43"/>
      <c r="AI385" s="43"/>
      <c r="AJ385" s="43"/>
      <c r="AK385" s="43"/>
      <c r="AL385" s="43"/>
      <c r="AM385" s="43"/>
      <c r="AN385" s="43"/>
      <c r="AO385" s="43"/>
      <c r="AP385" s="43"/>
      <c r="AQ385" s="43"/>
      <c r="AR385" s="43"/>
      <c r="AS385" s="43"/>
      <c r="AT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43"/>
      <c r="DQ385" s="43"/>
      <c r="DR385" s="43"/>
      <c r="DS385" s="43"/>
      <c r="DT385" s="43"/>
      <c r="DU385" s="43"/>
      <c r="DV385" s="43"/>
      <c r="DW385" s="43"/>
      <c r="DX385" s="43"/>
      <c r="DY385" s="43"/>
      <c r="DZ385" s="43"/>
      <c r="EA385" s="43"/>
      <c r="EB385" s="43"/>
      <c r="EC385" s="43"/>
      <c r="ED385" s="43"/>
      <c r="EE385" s="43"/>
      <c r="EF385" s="43"/>
      <c r="EG385" s="43"/>
      <c r="EH385" s="43"/>
      <c r="EI385" s="43"/>
      <c r="EJ385" s="43"/>
      <c r="EK385" s="43"/>
      <c r="EL385" s="43"/>
      <c r="EM385" s="43"/>
      <c r="EN385" s="43"/>
      <c r="EO385" s="43"/>
      <c r="EP385" s="43"/>
      <c r="EQ385" s="43"/>
      <c r="ER385" s="43"/>
      <c r="ES385" s="43"/>
      <c r="ET385" s="43"/>
      <c r="EU385" s="43"/>
      <c r="EV385" s="43"/>
      <c r="EW385" s="43"/>
      <c r="EX385" s="43"/>
      <c r="EY385" s="43"/>
      <c r="EZ385" s="43"/>
      <c r="FA385" s="43"/>
      <c r="FB385" s="43"/>
      <c r="FC385" s="43"/>
      <c r="FD385" s="43"/>
      <c r="FE385" s="43"/>
      <c r="FF385" s="43"/>
      <c r="FG385" s="43"/>
      <c r="FH385" s="43"/>
      <c r="FI385" s="43"/>
      <c r="FJ385" s="43"/>
      <c r="FK385" s="43"/>
      <c r="FL385" s="43"/>
    </row>
    <row r="386" spans="2:16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  <c r="AA386" s="43"/>
      <c r="AB386" s="43"/>
      <c r="AC386" s="43"/>
      <c r="AD386" s="43"/>
      <c r="AE386" s="43"/>
      <c r="AF386" s="43"/>
      <c r="AG386" s="43"/>
      <c r="AH386" s="43"/>
      <c r="AI386" s="43"/>
      <c r="AJ386" s="43"/>
      <c r="AK386" s="43"/>
      <c r="AL386" s="43"/>
      <c r="AM386" s="43"/>
      <c r="AN386" s="43"/>
      <c r="AO386" s="43"/>
      <c r="AP386" s="43"/>
      <c r="AQ386" s="43"/>
      <c r="AR386" s="43"/>
      <c r="AS386" s="43"/>
      <c r="AT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43"/>
      <c r="DQ386" s="43"/>
      <c r="DR386" s="43"/>
      <c r="DS386" s="43"/>
      <c r="DT386" s="43"/>
      <c r="DU386" s="43"/>
      <c r="DV386" s="43"/>
      <c r="DW386" s="43"/>
      <c r="DX386" s="43"/>
      <c r="DY386" s="43"/>
      <c r="DZ386" s="43"/>
      <c r="EA386" s="43"/>
      <c r="EB386" s="43"/>
      <c r="EC386" s="43"/>
      <c r="ED386" s="43"/>
      <c r="EE386" s="43"/>
      <c r="EF386" s="43"/>
      <c r="EG386" s="43"/>
      <c r="EH386" s="43"/>
      <c r="EI386" s="43"/>
      <c r="EJ386" s="43"/>
      <c r="EK386" s="43"/>
      <c r="EL386" s="43"/>
      <c r="EM386" s="43"/>
      <c r="EN386" s="43"/>
      <c r="EO386" s="43"/>
      <c r="EP386" s="43"/>
      <c r="EQ386" s="43"/>
      <c r="ER386" s="43"/>
      <c r="ES386" s="43"/>
      <c r="ET386" s="43"/>
      <c r="EU386" s="43"/>
      <c r="EV386" s="43"/>
      <c r="EW386" s="43"/>
      <c r="EX386" s="43"/>
      <c r="EY386" s="43"/>
      <c r="EZ386" s="43"/>
      <c r="FA386" s="43"/>
      <c r="FB386" s="43"/>
      <c r="FC386" s="43"/>
      <c r="FD386" s="43"/>
      <c r="FE386" s="43"/>
      <c r="FF386" s="43"/>
      <c r="FG386" s="43"/>
      <c r="FH386" s="43"/>
      <c r="FI386" s="43"/>
      <c r="FJ386" s="43"/>
      <c r="FK386" s="43"/>
      <c r="FL386" s="43"/>
    </row>
    <row r="387" spans="2:16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  <c r="AA387" s="43"/>
      <c r="AB387" s="43"/>
      <c r="AC387" s="43"/>
      <c r="AD387" s="43"/>
      <c r="AE387" s="43"/>
      <c r="AF387" s="43"/>
      <c r="AG387" s="43"/>
      <c r="AH387" s="43"/>
      <c r="AI387" s="43"/>
      <c r="AJ387" s="43"/>
      <c r="AK387" s="43"/>
      <c r="AL387" s="43"/>
      <c r="AM387" s="43"/>
      <c r="AN387" s="43"/>
      <c r="AO387" s="43"/>
      <c r="AP387" s="43"/>
      <c r="AQ387" s="43"/>
      <c r="AR387" s="43"/>
      <c r="AS387" s="43"/>
      <c r="AT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43"/>
      <c r="DQ387" s="43"/>
      <c r="DR387" s="43"/>
      <c r="DS387" s="43"/>
      <c r="DT387" s="43"/>
      <c r="DU387" s="43"/>
      <c r="DV387" s="43"/>
      <c r="DW387" s="43"/>
      <c r="DX387" s="43"/>
      <c r="DY387" s="43"/>
      <c r="DZ387" s="43"/>
      <c r="EA387" s="43"/>
      <c r="EB387" s="43"/>
      <c r="EC387" s="43"/>
      <c r="ED387" s="43"/>
      <c r="EE387" s="43"/>
      <c r="EF387" s="43"/>
      <c r="EG387" s="43"/>
      <c r="EH387" s="43"/>
      <c r="EI387" s="43"/>
      <c r="EJ387" s="43"/>
      <c r="EK387" s="43"/>
      <c r="EL387" s="43"/>
      <c r="EM387" s="43"/>
      <c r="EN387" s="43"/>
      <c r="EO387" s="43"/>
      <c r="EP387" s="43"/>
      <c r="EQ387" s="43"/>
      <c r="ER387" s="43"/>
      <c r="ES387" s="43"/>
      <c r="ET387" s="43"/>
      <c r="EU387" s="43"/>
      <c r="EV387" s="43"/>
      <c r="EW387" s="43"/>
      <c r="EX387" s="43"/>
      <c r="EY387" s="43"/>
      <c r="EZ387" s="43"/>
      <c r="FA387" s="43"/>
      <c r="FB387" s="43"/>
      <c r="FC387" s="43"/>
      <c r="FD387" s="43"/>
      <c r="FE387" s="43"/>
      <c r="FF387" s="43"/>
      <c r="FG387" s="43"/>
      <c r="FH387" s="43"/>
      <c r="FI387" s="43"/>
      <c r="FJ387" s="43"/>
      <c r="FK387" s="43"/>
      <c r="FL387" s="43"/>
    </row>
    <row r="388" spans="2:16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  <c r="AA388" s="43"/>
      <c r="AB388" s="43"/>
      <c r="AC388" s="43"/>
      <c r="AD388" s="43"/>
      <c r="AE388" s="43"/>
      <c r="AF388" s="43"/>
      <c r="AG388" s="43"/>
      <c r="AH388" s="43"/>
      <c r="AI388" s="43"/>
      <c r="AJ388" s="43"/>
      <c r="AK388" s="43"/>
      <c r="AL388" s="43"/>
      <c r="AM388" s="43"/>
      <c r="AN388" s="43"/>
      <c r="AO388" s="43"/>
      <c r="AP388" s="43"/>
      <c r="AQ388" s="43"/>
      <c r="AR388" s="43"/>
      <c r="AS388" s="43"/>
      <c r="AT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43"/>
      <c r="DQ388" s="43"/>
      <c r="DR388" s="43"/>
      <c r="DS388" s="43"/>
      <c r="DT388" s="43"/>
      <c r="DU388" s="43"/>
      <c r="DV388" s="43"/>
      <c r="DW388" s="43"/>
      <c r="DX388" s="43"/>
      <c r="DY388" s="43"/>
      <c r="DZ388" s="43"/>
      <c r="EA388" s="43"/>
      <c r="EB388" s="43"/>
      <c r="EC388" s="43"/>
      <c r="ED388" s="43"/>
      <c r="EE388" s="43"/>
      <c r="EF388" s="43"/>
      <c r="EG388" s="43"/>
      <c r="EH388" s="43"/>
      <c r="EI388" s="43"/>
      <c r="EJ388" s="43"/>
      <c r="EK388" s="43"/>
      <c r="EL388" s="43"/>
      <c r="EM388" s="43"/>
      <c r="EN388" s="43"/>
      <c r="EO388" s="43"/>
      <c r="EP388" s="43"/>
      <c r="EQ388" s="43"/>
      <c r="ER388" s="43"/>
      <c r="ES388" s="43"/>
      <c r="ET388" s="43"/>
      <c r="EU388" s="43"/>
      <c r="EV388" s="43"/>
      <c r="EW388" s="43"/>
      <c r="EX388" s="43"/>
      <c r="EY388" s="43"/>
      <c r="EZ388" s="43"/>
      <c r="FA388" s="43"/>
      <c r="FB388" s="43"/>
      <c r="FC388" s="43"/>
      <c r="FD388" s="43"/>
      <c r="FE388" s="43"/>
      <c r="FF388" s="43"/>
      <c r="FG388" s="43"/>
      <c r="FH388" s="43"/>
      <c r="FI388" s="43"/>
      <c r="FJ388" s="43"/>
      <c r="FK388" s="43"/>
      <c r="FL388" s="43"/>
    </row>
    <row r="389" spans="2:16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  <c r="AA389" s="43"/>
      <c r="AB389" s="43"/>
      <c r="AC389" s="43"/>
      <c r="AD389" s="43"/>
      <c r="AE389" s="43"/>
      <c r="AF389" s="43"/>
      <c r="AG389" s="43"/>
      <c r="AH389" s="43"/>
      <c r="AI389" s="43"/>
      <c r="AJ389" s="43"/>
      <c r="AK389" s="43"/>
      <c r="AL389" s="43"/>
      <c r="AM389" s="43"/>
      <c r="AN389" s="43"/>
      <c r="AO389" s="43"/>
      <c r="AP389" s="43"/>
      <c r="AQ389" s="43"/>
      <c r="AR389" s="43"/>
      <c r="AS389" s="43"/>
      <c r="AT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43"/>
      <c r="DQ389" s="43"/>
      <c r="DR389" s="43"/>
      <c r="DS389" s="43"/>
      <c r="DT389" s="43"/>
      <c r="DU389" s="43"/>
      <c r="DV389" s="43"/>
      <c r="DW389" s="43"/>
      <c r="DX389" s="43"/>
      <c r="DY389" s="43"/>
      <c r="DZ389" s="43"/>
      <c r="EA389" s="43"/>
      <c r="EB389" s="43"/>
      <c r="EC389" s="43"/>
      <c r="ED389" s="43"/>
      <c r="EE389" s="43"/>
      <c r="EF389" s="43"/>
      <c r="EG389" s="43"/>
      <c r="EH389" s="43"/>
      <c r="EI389" s="43"/>
      <c r="EJ389" s="43"/>
      <c r="EK389" s="43"/>
      <c r="EL389" s="43"/>
      <c r="EM389" s="43"/>
      <c r="EN389" s="43"/>
      <c r="EO389" s="43"/>
      <c r="EP389" s="43"/>
      <c r="EQ389" s="43"/>
      <c r="ER389" s="43"/>
      <c r="ES389" s="43"/>
      <c r="ET389" s="43"/>
      <c r="EU389" s="43"/>
      <c r="EV389" s="43"/>
      <c r="EW389" s="43"/>
      <c r="EX389" s="43"/>
      <c r="EY389" s="43"/>
      <c r="EZ389" s="43"/>
      <c r="FA389" s="43"/>
      <c r="FB389" s="43"/>
      <c r="FC389" s="43"/>
      <c r="FD389" s="43"/>
      <c r="FE389" s="43"/>
      <c r="FF389" s="43"/>
      <c r="FG389" s="43"/>
      <c r="FH389" s="43"/>
      <c r="FI389" s="43"/>
      <c r="FJ389" s="43"/>
      <c r="FK389" s="43"/>
      <c r="FL389" s="43"/>
    </row>
    <row r="390" spans="2:16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  <c r="AA390" s="43"/>
      <c r="AB390" s="43"/>
      <c r="AC390" s="43"/>
      <c r="AD390" s="43"/>
      <c r="AE390" s="43"/>
      <c r="AF390" s="43"/>
      <c r="AG390" s="43"/>
      <c r="AH390" s="43"/>
      <c r="AI390" s="43"/>
      <c r="AJ390" s="43"/>
      <c r="AK390" s="43"/>
      <c r="AL390" s="43"/>
      <c r="AM390" s="43"/>
      <c r="AN390" s="43"/>
      <c r="AO390" s="43"/>
      <c r="AP390" s="43"/>
      <c r="AQ390" s="43"/>
      <c r="AR390" s="43"/>
      <c r="AS390" s="43"/>
      <c r="AT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43"/>
      <c r="DQ390" s="43"/>
      <c r="DR390" s="43"/>
      <c r="DS390" s="43"/>
      <c r="DT390" s="43"/>
      <c r="DU390" s="43"/>
      <c r="DV390" s="43"/>
      <c r="DW390" s="43"/>
      <c r="DX390" s="43"/>
      <c r="DY390" s="43"/>
      <c r="DZ390" s="43"/>
      <c r="EA390" s="43"/>
      <c r="EB390" s="43"/>
      <c r="EC390" s="43"/>
      <c r="ED390" s="43"/>
      <c r="EE390" s="43"/>
      <c r="EF390" s="43"/>
      <c r="EG390" s="43"/>
      <c r="EH390" s="43"/>
      <c r="EI390" s="43"/>
      <c r="EJ390" s="43"/>
      <c r="EK390" s="43"/>
      <c r="EL390" s="43"/>
      <c r="EM390" s="43"/>
      <c r="EN390" s="43"/>
      <c r="EO390" s="43"/>
      <c r="EP390" s="43"/>
      <c r="EQ390" s="43"/>
      <c r="ER390" s="43"/>
      <c r="ES390" s="43"/>
      <c r="ET390" s="43"/>
      <c r="EU390" s="43"/>
      <c r="EV390" s="43"/>
      <c r="EW390" s="43"/>
      <c r="EX390" s="43"/>
      <c r="EY390" s="43"/>
      <c r="EZ390" s="43"/>
      <c r="FA390" s="43"/>
      <c r="FB390" s="43"/>
      <c r="FC390" s="43"/>
      <c r="FD390" s="43"/>
      <c r="FE390" s="43"/>
      <c r="FF390" s="43"/>
      <c r="FG390" s="43"/>
      <c r="FH390" s="43"/>
      <c r="FI390" s="43"/>
      <c r="FJ390" s="43"/>
      <c r="FK390" s="43"/>
      <c r="FL390" s="43"/>
    </row>
    <row r="391" spans="2:16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  <c r="AA391" s="43"/>
      <c r="AB391" s="43"/>
      <c r="AC391" s="43"/>
      <c r="AD391" s="43"/>
      <c r="AE391" s="43"/>
      <c r="AF391" s="43"/>
      <c r="AG391" s="43"/>
      <c r="AH391" s="43"/>
      <c r="AI391" s="43"/>
      <c r="AJ391" s="43"/>
      <c r="AK391" s="43"/>
      <c r="AL391" s="43"/>
      <c r="AM391" s="43"/>
      <c r="AN391" s="43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43"/>
      <c r="DQ391" s="43"/>
      <c r="DR391" s="43"/>
      <c r="DS391" s="43"/>
      <c r="DT391" s="43"/>
      <c r="DU391" s="43"/>
      <c r="DV391" s="43"/>
      <c r="DW391" s="43"/>
      <c r="DX391" s="43"/>
      <c r="DY391" s="43"/>
      <c r="DZ391" s="43"/>
      <c r="EA391" s="43"/>
      <c r="EB391" s="43"/>
      <c r="EC391" s="43"/>
      <c r="ED391" s="43"/>
      <c r="EE391" s="43"/>
      <c r="EF391" s="43"/>
      <c r="EG391" s="43"/>
      <c r="EH391" s="43"/>
      <c r="EI391" s="43"/>
      <c r="EJ391" s="43"/>
      <c r="EK391" s="43"/>
      <c r="EL391" s="43"/>
      <c r="EM391" s="43"/>
      <c r="EN391" s="43"/>
      <c r="EO391" s="43"/>
      <c r="EP391" s="43"/>
      <c r="EQ391" s="43"/>
      <c r="ER391" s="43"/>
      <c r="ES391" s="43"/>
      <c r="ET391" s="43"/>
      <c r="EU391" s="43"/>
      <c r="EV391" s="43"/>
      <c r="EW391" s="43"/>
      <c r="EX391" s="43"/>
      <c r="EY391" s="43"/>
      <c r="EZ391" s="43"/>
      <c r="FA391" s="43"/>
      <c r="FB391" s="43"/>
      <c r="FC391" s="43"/>
      <c r="FD391" s="43"/>
      <c r="FE391" s="43"/>
      <c r="FF391" s="43"/>
      <c r="FG391" s="43"/>
      <c r="FH391" s="43"/>
      <c r="FI391" s="43"/>
      <c r="FJ391" s="43"/>
      <c r="FK391" s="43"/>
      <c r="FL391" s="43"/>
    </row>
    <row r="392" spans="2:16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  <c r="AA392" s="43"/>
      <c r="AB392" s="43"/>
      <c r="AC392" s="43"/>
      <c r="AD392" s="43"/>
      <c r="AE392" s="43"/>
      <c r="AF392" s="43"/>
      <c r="AG392" s="43"/>
      <c r="AH392" s="43"/>
      <c r="AI392" s="43"/>
      <c r="AJ392" s="43"/>
      <c r="AK392" s="43"/>
      <c r="AL392" s="43"/>
      <c r="AM392" s="43"/>
      <c r="AN392" s="43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43"/>
      <c r="DQ392" s="43"/>
      <c r="DR392" s="43"/>
      <c r="DS392" s="43"/>
      <c r="DT392" s="43"/>
      <c r="DU392" s="43"/>
      <c r="DV392" s="43"/>
      <c r="DW392" s="43"/>
      <c r="DX392" s="43"/>
      <c r="DY392" s="43"/>
      <c r="DZ392" s="43"/>
      <c r="EA392" s="43"/>
      <c r="EB392" s="43"/>
      <c r="EC392" s="43"/>
      <c r="ED392" s="43"/>
      <c r="EE392" s="43"/>
      <c r="EF392" s="43"/>
      <c r="EG392" s="43"/>
      <c r="EH392" s="43"/>
      <c r="EI392" s="43"/>
      <c r="EJ392" s="43"/>
      <c r="EK392" s="43"/>
      <c r="EL392" s="43"/>
      <c r="EM392" s="43"/>
      <c r="EN392" s="43"/>
      <c r="EO392" s="43"/>
      <c r="EP392" s="43"/>
      <c r="EQ392" s="43"/>
      <c r="ER392" s="43"/>
      <c r="ES392" s="43"/>
      <c r="ET392" s="43"/>
      <c r="EU392" s="43"/>
      <c r="EV392" s="43"/>
      <c r="EW392" s="43"/>
      <c r="EX392" s="43"/>
      <c r="EY392" s="43"/>
      <c r="EZ392" s="43"/>
      <c r="FA392" s="43"/>
      <c r="FB392" s="43"/>
      <c r="FC392" s="43"/>
      <c r="FD392" s="43"/>
      <c r="FE392" s="43"/>
      <c r="FF392" s="43"/>
      <c r="FG392" s="43"/>
      <c r="FH392" s="43"/>
      <c r="FI392" s="43"/>
      <c r="FJ392" s="43"/>
      <c r="FK392" s="43"/>
      <c r="FL392" s="43"/>
    </row>
    <row r="393" spans="2:16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  <c r="AA393" s="43"/>
      <c r="AB393" s="43"/>
      <c r="AC393" s="43"/>
      <c r="AD393" s="43"/>
      <c r="AE393" s="43"/>
      <c r="AF393" s="43"/>
      <c r="AG393" s="43"/>
      <c r="AH393" s="43"/>
      <c r="AI393" s="43"/>
      <c r="AJ393" s="43"/>
      <c r="AK393" s="43"/>
      <c r="AL393" s="43"/>
      <c r="AM393" s="43"/>
      <c r="AN393" s="43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43"/>
      <c r="DQ393" s="43"/>
      <c r="DR393" s="43"/>
      <c r="DS393" s="43"/>
      <c r="DT393" s="43"/>
      <c r="DU393" s="43"/>
      <c r="DV393" s="43"/>
      <c r="DW393" s="43"/>
      <c r="DX393" s="43"/>
      <c r="DY393" s="43"/>
      <c r="DZ393" s="43"/>
      <c r="EA393" s="43"/>
      <c r="EB393" s="43"/>
      <c r="EC393" s="43"/>
      <c r="ED393" s="43"/>
      <c r="EE393" s="43"/>
      <c r="EF393" s="43"/>
      <c r="EG393" s="43"/>
      <c r="EH393" s="43"/>
      <c r="EI393" s="43"/>
      <c r="EJ393" s="43"/>
      <c r="EK393" s="43"/>
      <c r="EL393" s="43"/>
      <c r="EM393" s="43"/>
      <c r="EN393" s="43"/>
      <c r="EO393" s="43"/>
      <c r="EP393" s="43"/>
      <c r="EQ393" s="43"/>
      <c r="ER393" s="43"/>
      <c r="ES393" s="43"/>
      <c r="ET393" s="43"/>
      <c r="EU393" s="43"/>
      <c r="EV393" s="43"/>
      <c r="EW393" s="43"/>
      <c r="EX393" s="43"/>
      <c r="EY393" s="43"/>
      <c r="EZ393" s="43"/>
      <c r="FA393" s="43"/>
      <c r="FB393" s="43"/>
      <c r="FC393" s="43"/>
      <c r="FD393" s="43"/>
      <c r="FE393" s="43"/>
      <c r="FF393" s="43"/>
      <c r="FG393" s="43"/>
      <c r="FH393" s="43"/>
      <c r="FI393" s="43"/>
      <c r="FJ393" s="43"/>
      <c r="FK393" s="43"/>
      <c r="FL393" s="43"/>
    </row>
    <row r="394" spans="2:16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  <c r="AA394" s="43"/>
      <c r="AB394" s="43"/>
      <c r="AC394" s="43"/>
      <c r="AD394" s="43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43"/>
      <c r="DQ394" s="43"/>
      <c r="DR394" s="43"/>
      <c r="DS394" s="43"/>
      <c r="DT394" s="43"/>
      <c r="DU394" s="43"/>
      <c r="DV394" s="43"/>
      <c r="DW394" s="43"/>
      <c r="DX394" s="43"/>
      <c r="DY394" s="43"/>
      <c r="DZ394" s="43"/>
      <c r="EA394" s="43"/>
      <c r="EB394" s="43"/>
      <c r="EC394" s="43"/>
      <c r="ED394" s="43"/>
      <c r="EE394" s="43"/>
      <c r="EF394" s="43"/>
      <c r="EG394" s="43"/>
      <c r="EH394" s="43"/>
      <c r="EI394" s="43"/>
      <c r="EJ394" s="43"/>
      <c r="EK394" s="43"/>
      <c r="EL394" s="43"/>
      <c r="EM394" s="43"/>
      <c r="EN394" s="43"/>
      <c r="EO394" s="43"/>
      <c r="EP394" s="43"/>
      <c r="EQ394" s="43"/>
      <c r="ER394" s="43"/>
      <c r="ES394" s="43"/>
      <c r="ET394" s="43"/>
      <c r="EU394" s="43"/>
      <c r="EV394" s="43"/>
      <c r="EW394" s="43"/>
      <c r="EX394" s="43"/>
      <c r="EY394" s="43"/>
      <c r="EZ394" s="43"/>
      <c r="FA394" s="43"/>
      <c r="FB394" s="43"/>
      <c r="FC394" s="43"/>
      <c r="FD394" s="43"/>
      <c r="FE394" s="43"/>
      <c r="FF394" s="43"/>
      <c r="FG394" s="43"/>
      <c r="FH394" s="43"/>
      <c r="FI394" s="43"/>
      <c r="FJ394" s="43"/>
      <c r="FK394" s="43"/>
      <c r="FL394" s="43"/>
    </row>
    <row r="395" spans="2:16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  <c r="EL395" s="43"/>
      <c r="EM395" s="43"/>
      <c r="EN395" s="43"/>
      <c r="EO395" s="43"/>
      <c r="EP395" s="43"/>
      <c r="EQ395" s="43"/>
      <c r="ER395" s="43"/>
      <c r="ES395" s="43"/>
      <c r="ET395" s="43"/>
      <c r="EU395" s="43"/>
      <c r="EV395" s="43"/>
      <c r="EW395" s="43"/>
      <c r="EX395" s="43"/>
      <c r="EY395" s="43"/>
      <c r="EZ395" s="43"/>
      <c r="FA395" s="43"/>
      <c r="FB395" s="43"/>
      <c r="FC395" s="43"/>
      <c r="FD395" s="43"/>
      <c r="FE395" s="43"/>
      <c r="FF395" s="43"/>
      <c r="FG395" s="43"/>
      <c r="FH395" s="43"/>
      <c r="FI395" s="43"/>
      <c r="FJ395" s="43"/>
      <c r="FK395" s="43"/>
      <c r="FL395" s="43"/>
    </row>
    <row r="396" spans="2:16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  <c r="AA396" s="43"/>
      <c r="AB396" s="43"/>
      <c r="AC396" s="43"/>
      <c r="AD396" s="43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43"/>
      <c r="DQ396" s="43"/>
      <c r="DR396" s="43"/>
      <c r="DS396" s="43"/>
      <c r="DT396" s="43"/>
      <c r="DU396" s="43"/>
      <c r="DV396" s="43"/>
      <c r="DW396" s="43"/>
      <c r="DX396" s="43"/>
      <c r="DY396" s="43"/>
      <c r="DZ396" s="43"/>
      <c r="EA396" s="43"/>
      <c r="EB396" s="43"/>
      <c r="EC396" s="43"/>
      <c r="ED396" s="43"/>
      <c r="EE396" s="43"/>
      <c r="EF396" s="43"/>
      <c r="EG396" s="43"/>
      <c r="EH396" s="43"/>
      <c r="EI396" s="43"/>
      <c r="EJ396" s="43"/>
      <c r="EK396" s="43"/>
      <c r="EL396" s="43"/>
      <c r="EM396" s="43"/>
      <c r="EN396" s="43"/>
      <c r="EO396" s="43"/>
      <c r="EP396" s="43"/>
      <c r="EQ396" s="43"/>
      <c r="ER396" s="43"/>
      <c r="ES396" s="43"/>
      <c r="ET396" s="43"/>
      <c r="EU396" s="43"/>
      <c r="EV396" s="43"/>
      <c r="EW396" s="43"/>
      <c r="EX396" s="43"/>
      <c r="EY396" s="43"/>
      <c r="EZ396" s="43"/>
      <c r="FA396" s="43"/>
      <c r="FB396" s="43"/>
      <c r="FC396" s="43"/>
      <c r="FD396" s="43"/>
      <c r="FE396" s="43"/>
      <c r="FF396" s="43"/>
      <c r="FG396" s="43"/>
      <c r="FH396" s="43"/>
      <c r="FI396" s="43"/>
      <c r="FJ396" s="43"/>
      <c r="FK396" s="43"/>
      <c r="FL396" s="43"/>
    </row>
    <row r="397" spans="2:16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  <c r="AA397" s="43"/>
      <c r="AB397" s="43"/>
      <c r="AC397" s="43"/>
      <c r="AD397" s="43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43"/>
      <c r="DQ397" s="43"/>
      <c r="DR397" s="43"/>
      <c r="DS397" s="43"/>
      <c r="DT397" s="43"/>
      <c r="DU397" s="43"/>
      <c r="DV397" s="43"/>
      <c r="DW397" s="43"/>
      <c r="DX397" s="43"/>
      <c r="DY397" s="43"/>
      <c r="DZ397" s="43"/>
      <c r="EA397" s="43"/>
      <c r="EB397" s="43"/>
      <c r="EC397" s="43"/>
      <c r="ED397" s="43"/>
      <c r="EE397" s="43"/>
      <c r="EF397" s="43"/>
      <c r="EG397" s="43"/>
      <c r="EH397" s="43"/>
      <c r="EI397" s="43"/>
      <c r="EJ397" s="43"/>
      <c r="EK397" s="43"/>
      <c r="EL397" s="43"/>
      <c r="EM397" s="43"/>
      <c r="EN397" s="43"/>
      <c r="EO397" s="43"/>
      <c r="EP397" s="43"/>
      <c r="EQ397" s="43"/>
      <c r="ER397" s="43"/>
      <c r="ES397" s="43"/>
      <c r="ET397" s="43"/>
      <c r="EU397" s="43"/>
      <c r="EV397" s="43"/>
      <c r="EW397" s="43"/>
      <c r="EX397" s="43"/>
      <c r="EY397" s="43"/>
      <c r="EZ397" s="43"/>
      <c r="FA397" s="43"/>
      <c r="FB397" s="43"/>
      <c r="FC397" s="43"/>
      <c r="FD397" s="43"/>
      <c r="FE397" s="43"/>
      <c r="FF397" s="43"/>
      <c r="FG397" s="43"/>
      <c r="FH397" s="43"/>
      <c r="FI397" s="43"/>
      <c r="FJ397" s="43"/>
      <c r="FK397" s="43"/>
      <c r="FL397" s="43"/>
    </row>
    <row r="398" spans="2:16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  <c r="AA398" s="43"/>
      <c r="AB398" s="43"/>
      <c r="AC398" s="43"/>
      <c r="AD398" s="43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43"/>
      <c r="DQ398" s="43"/>
      <c r="DR398" s="43"/>
      <c r="DS398" s="43"/>
      <c r="DT398" s="43"/>
      <c r="DU398" s="43"/>
      <c r="DV398" s="43"/>
      <c r="DW398" s="43"/>
      <c r="DX398" s="43"/>
      <c r="DY398" s="43"/>
      <c r="DZ398" s="43"/>
      <c r="EA398" s="43"/>
      <c r="EB398" s="43"/>
      <c r="EC398" s="43"/>
      <c r="ED398" s="43"/>
      <c r="EE398" s="43"/>
      <c r="EF398" s="43"/>
      <c r="EG398" s="43"/>
      <c r="EH398" s="43"/>
      <c r="EI398" s="43"/>
      <c r="EJ398" s="43"/>
      <c r="EK398" s="43"/>
      <c r="EL398" s="43"/>
      <c r="EM398" s="43"/>
      <c r="EN398" s="43"/>
      <c r="EO398" s="43"/>
      <c r="EP398" s="43"/>
      <c r="EQ398" s="43"/>
      <c r="ER398" s="43"/>
      <c r="ES398" s="43"/>
      <c r="ET398" s="43"/>
      <c r="EU398" s="43"/>
      <c r="EV398" s="43"/>
      <c r="EW398" s="43"/>
      <c r="EX398" s="43"/>
      <c r="EY398" s="43"/>
      <c r="EZ398" s="43"/>
      <c r="FA398" s="43"/>
      <c r="FB398" s="43"/>
      <c r="FC398" s="43"/>
      <c r="FD398" s="43"/>
      <c r="FE398" s="43"/>
      <c r="FF398" s="43"/>
      <c r="FG398" s="43"/>
      <c r="FH398" s="43"/>
      <c r="FI398" s="43"/>
      <c r="FJ398" s="43"/>
      <c r="FK398" s="43"/>
      <c r="FL398" s="43"/>
    </row>
    <row r="399" spans="2:16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  <c r="AA399" s="43"/>
      <c r="AB399" s="43"/>
      <c r="AC399" s="43"/>
      <c r="AD399" s="43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43"/>
      <c r="DQ399" s="43"/>
      <c r="DR399" s="43"/>
      <c r="DS399" s="43"/>
      <c r="DT399" s="43"/>
      <c r="DU399" s="43"/>
      <c r="DV399" s="43"/>
      <c r="DW399" s="43"/>
      <c r="DX399" s="43"/>
      <c r="DY399" s="43"/>
      <c r="DZ399" s="43"/>
      <c r="EA399" s="43"/>
      <c r="EB399" s="43"/>
      <c r="EC399" s="43"/>
      <c r="ED399" s="43"/>
      <c r="EE399" s="43"/>
      <c r="EF399" s="43"/>
      <c r="EG399" s="43"/>
      <c r="EH399" s="43"/>
      <c r="EI399" s="43"/>
      <c r="EJ399" s="43"/>
      <c r="EK399" s="43"/>
      <c r="EL399" s="43"/>
      <c r="EM399" s="43"/>
      <c r="EN399" s="43"/>
      <c r="EO399" s="43"/>
      <c r="EP399" s="43"/>
      <c r="EQ399" s="43"/>
      <c r="ER399" s="43"/>
      <c r="ES399" s="43"/>
      <c r="ET399" s="43"/>
      <c r="EU399" s="43"/>
      <c r="EV399" s="43"/>
      <c r="EW399" s="43"/>
      <c r="EX399" s="43"/>
      <c r="EY399" s="43"/>
      <c r="EZ399" s="43"/>
      <c r="FA399" s="43"/>
      <c r="FB399" s="43"/>
      <c r="FC399" s="43"/>
      <c r="FD399" s="43"/>
      <c r="FE399" s="43"/>
      <c r="FF399" s="43"/>
      <c r="FG399" s="43"/>
      <c r="FH399" s="43"/>
      <c r="FI399" s="43"/>
      <c r="FJ399" s="43"/>
      <c r="FK399" s="43"/>
      <c r="FL399" s="43"/>
    </row>
    <row r="400" spans="2:16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  <c r="AA400" s="43"/>
      <c r="AB400" s="43"/>
      <c r="AC400" s="43"/>
      <c r="AD400" s="43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43"/>
      <c r="DQ400" s="43"/>
      <c r="DR400" s="43"/>
      <c r="DS400" s="43"/>
      <c r="DT400" s="43"/>
      <c r="DU400" s="43"/>
      <c r="DV400" s="43"/>
      <c r="DW400" s="43"/>
      <c r="DX400" s="43"/>
      <c r="DY400" s="43"/>
      <c r="DZ400" s="43"/>
      <c r="EA400" s="43"/>
      <c r="EB400" s="43"/>
      <c r="EC400" s="43"/>
      <c r="ED400" s="43"/>
      <c r="EE400" s="43"/>
      <c r="EF400" s="43"/>
      <c r="EG400" s="43"/>
      <c r="EH400" s="43"/>
      <c r="EI400" s="43"/>
      <c r="EJ400" s="43"/>
      <c r="EK400" s="43"/>
      <c r="EL400" s="43"/>
      <c r="EM400" s="43"/>
      <c r="EN400" s="43"/>
      <c r="EO400" s="43"/>
      <c r="EP400" s="43"/>
      <c r="EQ400" s="43"/>
      <c r="ER400" s="43"/>
      <c r="ES400" s="43"/>
      <c r="ET400" s="43"/>
      <c r="EU400" s="43"/>
      <c r="EV400" s="43"/>
      <c r="EW400" s="43"/>
      <c r="EX400" s="43"/>
      <c r="EY400" s="43"/>
      <c r="EZ400" s="43"/>
      <c r="FA400" s="43"/>
      <c r="FB400" s="43"/>
      <c r="FC400" s="43"/>
      <c r="FD400" s="43"/>
      <c r="FE400" s="43"/>
      <c r="FF400" s="43"/>
      <c r="FG400" s="43"/>
      <c r="FH400" s="43"/>
      <c r="FI400" s="43"/>
      <c r="FJ400" s="43"/>
      <c r="FK400" s="43"/>
      <c r="FL400" s="43"/>
    </row>
    <row r="401" spans="2:16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  <c r="AA401" s="43"/>
      <c r="AB401" s="43"/>
      <c r="AC401" s="43"/>
      <c r="AD401" s="43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43"/>
      <c r="DQ401" s="43"/>
      <c r="DR401" s="43"/>
      <c r="DS401" s="43"/>
      <c r="DT401" s="43"/>
      <c r="DU401" s="43"/>
      <c r="DV401" s="43"/>
      <c r="DW401" s="43"/>
      <c r="DX401" s="43"/>
      <c r="DY401" s="43"/>
      <c r="DZ401" s="43"/>
      <c r="EA401" s="43"/>
      <c r="EB401" s="43"/>
      <c r="EC401" s="43"/>
      <c r="ED401" s="43"/>
      <c r="EE401" s="43"/>
      <c r="EF401" s="43"/>
      <c r="EG401" s="43"/>
      <c r="EH401" s="43"/>
      <c r="EI401" s="43"/>
      <c r="EJ401" s="43"/>
      <c r="EK401" s="43"/>
      <c r="EL401" s="43"/>
      <c r="EM401" s="43"/>
      <c r="EN401" s="43"/>
      <c r="EO401" s="43"/>
      <c r="EP401" s="43"/>
      <c r="EQ401" s="43"/>
      <c r="ER401" s="43"/>
      <c r="ES401" s="43"/>
      <c r="ET401" s="43"/>
      <c r="EU401" s="43"/>
      <c r="EV401" s="43"/>
      <c r="EW401" s="43"/>
      <c r="EX401" s="43"/>
      <c r="EY401" s="43"/>
      <c r="EZ401" s="43"/>
      <c r="FA401" s="43"/>
      <c r="FB401" s="43"/>
      <c r="FC401" s="43"/>
      <c r="FD401" s="43"/>
      <c r="FE401" s="43"/>
      <c r="FF401" s="43"/>
      <c r="FG401" s="43"/>
      <c r="FH401" s="43"/>
      <c r="FI401" s="43"/>
      <c r="FJ401" s="43"/>
      <c r="FK401" s="43"/>
      <c r="FL401" s="43"/>
    </row>
    <row r="402" spans="2:16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  <c r="AA402" s="43"/>
      <c r="AB402" s="43"/>
      <c r="AC402" s="43"/>
      <c r="AD402" s="43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43"/>
      <c r="DQ402" s="43"/>
      <c r="DR402" s="43"/>
      <c r="DS402" s="43"/>
      <c r="DT402" s="43"/>
      <c r="DU402" s="43"/>
      <c r="DV402" s="43"/>
      <c r="DW402" s="43"/>
      <c r="DX402" s="43"/>
      <c r="DY402" s="43"/>
      <c r="DZ402" s="43"/>
      <c r="EA402" s="43"/>
      <c r="EB402" s="43"/>
      <c r="EC402" s="43"/>
      <c r="ED402" s="43"/>
      <c r="EE402" s="43"/>
      <c r="EF402" s="43"/>
      <c r="EG402" s="43"/>
      <c r="EH402" s="43"/>
      <c r="EI402" s="43"/>
      <c r="EJ402" s="43"/>
      <c r="EK402" s="43"/>
      <c r="EL402" s="43"/>
      <c r="EM402" s="43"/>
      <c r="EN402" s="43"/>
      <c r="EO402" s="43"/>
      <c r="EP402" s="43"/>
      <c r="EQ402" s="43"/>
      <c r="ER402" s="43"/>
      <c r="ES402" s="43"/>
      <c r="ET402" s="43"/>
      <c r="EU402" s="43"/>
      <c r="EV402" s="43"/>
      <c r="EW402" s="43"/>
      <c r="EX402" s="43"/>
      <c r="EY402" s="43"/>
      <c r="EZ402" s="43"/>
      <c r="FA402" s="43"/>
      <c r="FB402" s="43"/>
      <c r="FC402" s="43"/>
      <c r="FD402" s="43"/>
      <c r="FE402" s="43"/>
      <c r="FF402" s="43"/>
      <c r="FG402" s="43"/>
      <c r="FH402" s="43"/>
      <c r="FI402" s="43"/>
      <c r="FJ402" s="43"/>
      <c r="FK402" s="43"/>
      <c r="FL402" s="43"/>
    </row>
    <row r="403" spans="2:16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  <c r="AA403" s="43"/>
      <c r="AB403" s="43"/>
      <c r="AC403" s="43"/>
      <c r="AD403" s="43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43"/>
      <c r="DQ403" s="43"/>
      <c r="DR403" s="43"/>
      <c r="DS403" s="43"/>
      <c r="DT403" s="43"/>
      <c r="DU403" s="43"/>
      <c r="DV403" s="43"/>
      <c r="DW403" s="43"/>
      <c r="DX403" s="43"/>
      <c r="DY403" s="43"/>
      <c r="DZ403" s="43"/>
      <c r="EA403" s="43"/>
      <c r="EB403" s="43"/>
      <c r="EC403" s="43"/>
      <c r="ED403" s="43"/>
      <c r="EE403" s="43"/>
      <c r="EF403" s="43"/>
      <c r="EG403" s="43"/>
      <c r="EH403" s="43"/>
      <c r="EI403" s="43"/>
      <c r="EJ403" s="43"/>
      <c r="EK403" s="43"/>
      <c r="EL403" s="43"/>
      <c r="EM403" s="43"/>
      <c r="EN403" s="43"/>
      <c r="EO403" s="43"/>
      <c r="EP403" s="43"/>
      <c r="EQ403" s="43"/>
      <c r="ER403" s="43"/>
      <c r="ES403" s="43"/>
      <c r="ET403" s="43"/>
      <c r="EU403" s="43"/>
      <c r="EV403" s="43"/>
      <c r="EW403" s="43"/>
      <c r="EX403" s="43"/>
      <c r="EY403" s="43"/>
      <c r="EZ403" s="43"/>
      <c r="FA403" s="43"/>
      <c r="FB403" s="43"/>
      <c r="FC403" s="43"/>
      <c r="FD403" s="43"/>
      <c r="FE403" s="43"/>
      <c r="FF403" s="43"/>
      <c r="FG403" s="43"/>
      <c r="FH403" s="43"/>
      <c r="FI403" s="43"/>
      <c r="FJ403" s="43"/>
      <c r="FK403" s="43"/>
      <c r="FL403" s="43"/>
    </row>
    <row r="404" spans="2:16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  <c r="AA404" s="43"/>
      <c r="AB404" s="43"/>
      <c r="AC404" s="43"/>
      <c r="AD404" s="43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43"/>
      <c r="DQ404" s="43"/>
      <c r="DR404" s="43"/>
      <c r="DS404" s="43"/>
      <c r="DT404" s="43"/>
      <c r="DU404" s="43"/>
      <c r="DV404" s="43"/>
      <c r="DW404" s="43"/>
      <c r="DX404" s="43"/>
      <c r="DY404" s="43"/>
      <c r="DZ404" s="43"/>
      <c r="EA404" s="43"/>
      <c r="EB404" s="43"/>
      <c r="EC404" s="43"/>
      <c r="ED404" s="43"/>
      <c r="EE404" s="43"/>
      <c r="EF404" s="43"/>
      <c r="EG404" s="43"/>
      <c r="EH404" s="43"/>
      <c r="EI404" s="43"/>
      <c r="EJ404" s="43"/>
      <c r="EK404" s="43"/>
      <c r="EL404" s="43"/>
      <c r="EM404" s="43"/>
      <c r="EN404" s="43"/>
      <c r="EO404" s="43"/>
      <c r="EP404" s="43"/>
      <c r="EQ404" s="43"/>
      <c r="ER404" s="43"/>
      <c r="ES404" s="43"/>
      <c r="ET404" s="43"/>
      <c r="EU404" s="43"/>
      <c r="EV404" s="43"/>
      <c r="EW404" s="43"/>
      <c r="EX404" s="43"/>
      <c r="EY404" s="43"/>
      <c r="EZ404" s="43"/>
      <c r="FA404" s="43"/>
      <c r="FB404" s="43"/>
      <c r="FC404" s="43"/>
      <c r="FD404" s="43"/>
      <c r="FE404" s="43"/>
      <c r="FF404" s="43"/>
      <c r="FG404" s="43"/>
      <c r="FH404" s="43"/>
      <c r="FI404" s="43"/>
      <c r="FJ404" s="43"/>
      <c r="FK404" s="43"/>
      <c r="FL404" s="43"/>
    </row>
    <row r="405" spans="2:16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  <c r="AA405" s="43"/>
      <c r="AB405" s="43"/>
      <c r="AC405" s="43"/>
      <c r="AD405" s="43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43"/>
      <c r="DQ405" s="43"/>
      <c r="DR405" s="43"/>
      <c r="DS405" s="43"/>
      <c r="DT405" s="43"/>
      <c r="DU405" s="43"/>
      <c r="DV405" s="43"/>
      <c r="DW405" s="43"/>
      <c r="DX405" s="43"/>
      <c r="DY405" s="43"/>
      <c r="DZ405" s="43"/>
      <c r="EA405" s="43"/>
      <c r="EB405" s="43"/>
      <c r="EC405" s="43"/>
      <c r="ED405" s="43"/>
      <c r="EE405" s="43"/>
      <c r="EF405" s="43"/>
      <c r="EG405" s="43"/>
      <c r="EH405" s="43"/>
      <c r="EI405" s="43"/>
      <c r="EJ405" s="43"/>
      <c r="EK405" s="43"/>
      <c r="EL405" s="43"/>
      <c r="EM405" s="43"/>
      <c r="EN405" s="43"/>
      <c r="EO405" s="43"/>
      <c r="EP405" s="43"/>
      <c r="EQ405" s="43"/>
      <c r="ER405" s="43"/>
      <c r="ES405" s="43"/>
      <c r="ET405" s="43"/>
      <c r="EU405" s="43"/>
      <c r="EV405" s="43"/>
      <c r="EW405" s="43"/>
      <c r="EX405" s="43"/>
      <c r="EY405" s="43"/>
      <c r="EZ405" s="43"/>
      <c r="FA405" s="43"/>
      <c r="FB405" s="43"/>
      <c r="FC405" s="43"/>
      <c r="FD405" s="43"/>
      <c r="FE405" s="43"/>
      <c r="FF405" s="43"/>
      <c r="FG405" s="43"/>
      <c r="FH405" s="43"/>
      <c r="FI405" s="43"/>
      <c r="FJ405" s="43"/>
      <c r="FK405" s="43"/>
      <c r="FL405" s="43"/>
    </row>
    <row r="406" spans="2:16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  <c r="EL406" s="43"/>
      <c r="EM406" s="43"/>
      <c r="EN406" s="43"/>
      <c r="EO406" s="43"/>
      <c r="EP406" s="43"/>
      <c r="EQ406" s="43"/>
      <c r="ER406" s="43"/>
      <c r="ES406" s="43"/>
      <c r="ET406" s="43"/>
      <c r="EU406" s="43"/>
      <c r="EV406" s="43"/>
      <c r="EW406" s="43"/>
      <c r="EX406" s="43"/>
      <c r="EY406" s="43"/>
      <c r="EZ406" s="43"/>
      <c r="FA406" s="43"/>
      <c r="FB406" s="43"/>
      <c r="FC406" s="43"/>
      <c r="FD406" s="43"/>
      <c r="FE406" s="43"/>
      <c r="FF406" s="43"/>
      <c r="FG406" s="43"/>
      <c r="FH406" s="43"/>
      <c r="FI406" s="43"/>
      <c r="FJ406" s="43"/>
      <c r="FK406" s="43"/>
      <c r="FL406" s="43"/>
    </row>
    <row r="407" spans="2:16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  <c r="AA407" s="43"/>
      <c r="AB407" s="43"/>
      <c r="AC407" s="43"/>
      <c r="AD407" s="43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43"/>
      <c r="DQ407" s="43"/>
      <c r="DR407" s="43"/>
      <c r="DS407" s="43"/>
      <c r="DT407" s="43"/>
      <c r="DU407" s="43"/>
      <c r="DV407" s="43"/>
      <c r="DW407" s="43"/>
      <c r="DX407" s="43"/>
      <c r="DY407" s="43"/>
      <c r="DZ407" s="43"/>
      <c r="EA407" s="43"/>
      <c r="EB407" s="43"/>
      <c r="EC407" s="43"/>
      <c r="ED407" s="43"/>
      <c r="EE407" s="43"/>
      <c r="EF407" s="43"/>
      <c r="EG407" s="43"/>
      <c r="EH407" s="43"/>
      <c r="EI407" s="43"/>
      <c r="EJ407" s="43"/>
      <c r="EK407" s="43"/>
      <c r="EL407" s="43"/>
      <c r="EM407" s="43"/>
      <c r="EN407" s="43"/>
      <c r="EO407" s="43"/>
      <c r="EP407" s="43"/>
      <c r="EQ407" s="43"/>
      <c r="ER407" s="43"/>
      <c r="ES407" s="43"/>
      <c r="ET407" s="43"/>
      <c r="EU407" s="43"/>
      <c r="EV407" s="43"/>
      <c r="EW407" s="43"/>
      <c r="EX407" s="43"/>
      <c r="EY407" s="43"/>
      <c r="EZ407" s="43"/>
      <c r="FA407" s="43"/>
      <c r="FB407" s="43"/>
      <c r="FC407" s="43"/>
      <c r="FD407" s="43"/>
      <c r="FE407" s="43"/>
      <c r="FF407" s="43"/>
      <c r="FG407" s="43"/>
      <c r="FH407" s="43"/>
      <c r="FI407" s="43"/>
      <c r="FJ407" s="43"/>
      <c r="FK407" s="43"/>
      <c r="FL407" s="43"/>
    </row>
    <row r="408" spans="2:16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  <c r="AA408" s="43"/>
      <c r="AB408" s="43"/>
      <c r="AC408" s="43"/>
      <c r="AD408" s="43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43"/>
      <c r="DQ408" s="43"/>
      <c r="DR408" s="43"/>
      <c r="DS408" s="43"/>
      <c r="DT408" s="43"/>
      <c r="DU408" s="43"/>
      <c r="DV408" s="43"/>
      <c r="DW408" s="43"/>
      <c r="DX408" s="43"/>
      <c r="DY408" s="43"/>
      <c r="DZ408" s="43"/>
      <c r="EA408" s="43"/>
      <c r="EB408" s="43"/>
      <c r="EC408" s="43"/>
      <c r="ED408" s="43"/>
      <c r="EE408" s="43"/>
      <c r="EF408" s="43"/>
      <c r="EG408" s="43"/>
      <c r="EH408" s="43"/>
      <c r="EI408" s="43"/>
      <c r="EJ408" s="43"/>
      <c r="EK408" s="43"/>
      <c r="EL408" s="43"/>
      <c r="EM408" s="43"/>
      <c r="EN408" s="43"/>
      <c r="EO408" s="43"/>
      <c r="EP408" s="43"/>
      <c r="EQ408" s="43"/>
      <c r="ER408" s="43"/>
      <c r="ES408" s="43"/>
      <c r="ET408" s="43"/>
      <c r="EU408" s="43"/>
      <c r="EV408" s="43"/>
      <c r="EW408" s="43"/>
      <c r="EX408" s="43"/>
      <c r="EY408" s="43"/>
      <c r="EZ408" s="43"/>
      <c r="FA408" s="43"/>
      <c r="FB408" s="43"/>
      <c r="FC408" s="43"/>
      <c r="FD408" s="43"/>
      <c r="FE408" s="43"/>
      <c r="FF408" s="43"/>
      <c r="FG408" s="43"/>
      <c r="FH408" s="43"/>
      <c r="FI408" s="43"/>
      <c r="FJ408" s="43"/>
      <c r="FK408" s="43"/>
      <c r="FL408" s="43"/>
    </row>
    <row r="409" spans="2:16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  <c r="AA409" s="43"/>
      <c r="AB409" s="43"/>
      <c r="AC409" s="43"/>
      <c r="AD409" s="43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43"/>
      <c r="DQ409" s="43"/>
      <c r="DR409" s="43"/>
      <c r="DS409" s="43"/>
      <c r="DT409" s="43"/>
      <c r="DU409" s="43"/>
      <c r="DV409" s="43"/>
      <c r="DW409" s="43"/>
      <c r="DX409" s="43"/>
      <c r="DY409" s="43"/>
      <c r="DZ409" s="43"/>
      <c r="EA409" s="43"/>
      <c r="EB409" s="43"/>
      <c r="EC409" s="43"/>
      <c r="ED409" s="43"/>
      <c r="EE409" s="43"/>
      <c r="EF409" s="43"/>
      <c r="EG409" s="43"/>
      <c r="EH409" s="43"/>
      <c r="EI409" s="43"/>
      <c r="EJ409" s="43"/>
      <c r="EK409" s="43"/>
      <c r="EL409" s="43"/>
      <c r="EM409" s="43"/>
      <c r="EN409" s="43"/>
      <c r="EO409" s="43"/>
      <c r="EP409" s="43"/>
      <c r="EQ409" s="43"/>
      <c r="ER409" s="43"/>
      <c r="ES409" s="43"/>
      <c r="ET409" s="43"/>
      <c r="EU409" s="43"/>
      <c r="EV409" s="43"/>
      <c r="EW409" s="43"/>
      <c r="EX409" s="43"/>
      <c r="EY409" s="43"/>
      <c r="EZ409" s="43"/>
      <c r="FA409" s="43"/>
      <c r="FB409" s="43"/>
      <c r="FC409" s="43"/>
      <c r="FD409" s="43"/>
      <c r="FE409" s="43"/>
      <c r="FF409" s="43"/>
      <c r="FG409" s="43"/>
      <c r="FH409" s="43"/>
      <c r="FI409" s="43"/>
      <c r="FJ409" s="43"/>
      <c r="FK409" s="43"/>
      <c r="FL409" s="43"/>
    </row>
    <row r="410" spans="2:16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  <c r="AA410" s="43"/>
      <c r="AB410" s="43"/>
      <c r="AC410" s="43"/>
      <c r="AD410" s="43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43"/>
      <c r="DQ410" s="43"/>
      <c r="DR410" s="43"/>
      <c r="DS410" s="43"/>
      <c r="DT410" s="43"/>
      <c r="DU410" s="43"/>
      <c r="DV410" s="43"/>
      <c r="DW410" s="43"/>
      <c r="DX410" s="43"/>
      <c r="DY410" s="43"/>
      <c r="DZ410" s="43"/>
      <c r="EA410" s="43"/>
      <c r="EB410" s="43"/>
      <c r="EC410" s="43"/>
      <c r="ED410" s="43"/>
      <c r="EE410" s="43"/>
      <c r="EF410" s="43"/>
      <c r="EG410" s="43"/>
      <c r="EH410" s="43"/>
      <c r="EI410" s="43"/>
      <c r="EJ410" s="43"/>
      <c r="EK410" s="43"/>
      <c r="EL410" s="43"/>
      <c r="EM410" s="43"/>
      <c r="EN410" s="43"/>
      <c r="EO410" s="43"/>
      <c r="EP410" s="43"/>
      <c r="EQ410" s="43"/>
      <c r="ER410" s="43"/>
      <c r="ES410" s="43"/>
      <c r="ET410" s="43"/>
      <c r="EU410" s="43"/>
      <c r="EV410" s="43"/>
      <c r="EW410" s="43"/>
      <c r="EX410" s="43"/>
      <c r="EY410" s="43"/>
      <c r="EZ410" s="43"/>
      <c r="FA410" s="43"/>
      <c r="FB410" s="43"/>
      <c r="FC410" s="43"/>
      <c r="FD410" s="43"/>
      <c r="FE410" s="43"/>
      <c r="FF410" s="43"/>
      <c r="FG410" s="43"/>
      <c r="FH410" s="43"/>
      <c r="FI410" s="43"/>
      <c r="FJ410" s="43"/>
      <c r="FK410" s="43"/>
      <c r="FL410" s="43"/>
    </row>
    <row r="411" spans="2:16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  <c r="AA411" s="43"/>
      <c r="AB411" s="43"/>
      <c r="AC411" s="43"/>
      <c r="AD411" s="43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43"/>
      <c r="DQ411" s="43"/>
      <c r="DR411" s="43"/>
      <c r="DS411" s="43"/>
      <c r="DT411" s="43"/>
      <c r="DU411" s="43"/>
      <c r="DV411" s="43"/>
      <c r="DW411" s="43"/>
      <c r="DX411" s="43"/>
      <c r="DY411" s="43"/>
      <c r="DZ411" s="43"/>
      <c r="EA411" s="43"/>
      <c r="EB411" s="43"/>
      <c r="EC411" s="43"/>
      <c r="ED411" s="43"/>
      <c r="EE411" s="43"/>
      <c r="EF411" s="43"/>
      <c r="EG411" s="43"/>
      <c r="EH411" s="43"/>
      <c r="EI411" s="43"/>
      <c r="EJ411" s="43"/>
      <c r="EK411" s="43"/>
      <c r="EL411" s="43"/>
      <c r="EM411" s="43"/>
      <c r="EN411" s="43"/>
      <c r="EO411" s="43"/>
      <c r="EP411" s="43"/>
      <c r="EQ411" s="43"/>
      <c r="ER411" s="43"/>
      <c r="ES411" s="43"/>
      <c r="ET411" s="43"/>
      <c r="EU411" s="43"/>
      <c r="EV411" s="43"/>
      <c r="EW411" s="43"/>
      <c r="EX411" s="43"/>
      <c r="EY411" s="43"/>
      <c r="EZ411" s="43"/>
      <c r="FA411" s="43"/>
      <c r="FB411" s="43"/>
      <c r="FC411" s="43"/>
      <c r="FD411" s="43"/>
      <c r="FE411" s="43"/>
      <c r="FF411" s="43"/>
      <c r="FG411" s="43"/>
      <c r="FH411" s="43"/>
      <c r="FI411" s="43"/>
      <c r="FJ411" s="43"/>
      <c r="FK411" s="43"/>
      <c r="FL411" s="43"/>
    </row>
    <row r="412" spans="2:16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  <c r="AA412" s="43"/>
      <c r="AB412" s="43"/>
      <c r="AC412" s="43"/>
      <c r="AD412" s="43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43"/>
      <c r="DQ412" s="43"/>
      <c r="DR412" s="43"/>
      <c r="DS412" s="43"/>
      <c r="DT412" s="43"/>
      <c r="DU412" s="43"/>
      <c r="DV412" s="43"/>
      <c r="DW412" s="43"/>
      <c r="DX412" s="43"/>
      <c r="DY412" s="43"/>
      <c r="DZ412" s="43"/>
      <c r="EA412" s="43"/>
      <c r="EB412" s="43"/>
      <c r="EC412" s="43"/>
      <c r="ED412" s="43"/>
      <c r="EE412" s="43"/>
      <c r="EF412" s="43"/>
      <c r="EG412" s="43"/>
      <c r="EH412" s="43"/>
      <c r="EI412" s="43"/>
      <c r="EJ412" s="43"/>
      <c r="EK412" s="43"/>
      <c r="EL412" s="43"/>
      <c r="EM412" s="43"/>
      <c r="EN412" s="43"/>
      <c r="EO412" s="43"/>
      <c r="EP412" s="43"/>
      <c r="EQ412" s="43"/>
      <c r="ER412" s="43"/>
      <c r="ES412" s="43"/>
      <c r="ET412" s="43"/>
      <c r="EU412" s="43"/>
      <c r="EV412" s="43"/>
      <c r="EW412" s="43"/>
      <c r="EX412" s="43"/>
      <c r="EY412" s="43"/>
      <c r="EZ412" s="43"/>
      <c r="FA412" s="43"/>
      <c r="FB412" s="43"/>
      <c r="FC412" s="43"/>
      <c r="FD412" s="43"/>
      <c r="FE412" s="43"/>
      <c r="FF412" s="43"/>
      <c r="FG412" s="43"/>
      <c r="FH412" s="43"/>
      <c r="FI412" s="43"/>
      <c r="FJ412" s="43"/>
      <c r="FK412" s="43"/>
      <c r="FL412" s="43"/>
    </row>
    <row r="413" spans="2:16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  <c r="AA413" s="43"/>
      <c r="AB413" s="43"/>
      <c r="AC413" s="43"/>
      <c r="AD413" s="43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43"/>
      <c r="DQ413" s="43"/>
      <c r="DR413" s="43"/>
      <c r="DS413" s="43"/>
      <c r="DT413" s="43"/>
      <c r="DU413" s="43"/>
      <c r="DV413" s="43"/>
      <c r="DW413" s="43"/>
      <c r="DX413" s="43"/>
      <c r="DY413" s="43"/>
      <c r="DZ413" s="43"/>
      <c r="EA413" s="43"/>
      <c r="EB413" s="43"/>
      <c r="EC413" s="43"/>
      <c r="ED413" s="43"/>
      <c r="EE413" s="43"/>
      <c r="EF413" s="43"/>
      <c r="EG413" s="43"/>
      <c r="EH413" s="43"/>
      <c r="EI413" s="43"/>
      <c r="EJ413" s="43"/>
      <c r="EK413" s="43"/>
      <c r="EL413" s="43"/>
      <c r="EM413" s="43"/>
      <c r="EN413" s="43"/>
      <c r="EO413" s="43"/>
      <c r="EP413" s="43"/>
      <c r="EQ413" s="43"/>
      <c r="ER413" s="43"/>
      <c r="ES413" s="43"/>
      <c r="ET413" s="43"/>
      <c r="EU413" s="43"/>
      <c r="EV413" s="43"/>
      <c r="EW413" s="43"/>
      <c r="EX413" s="43"/>
      <c r="EY413" s="43"/>
      <c r="EZ413" s="43"/>
      <c r="FA413" s="43"/>
      <c r="FB413" s="43"/>
      <c r="FC413" s="43"/>
      <c r="FD413" s="43"/>
      <c r="FE413" s="43"/>
      <c r="FF413" s="43"/>
      <c r="FG413" s="43"/>
      <c r="FH413" s="43"/>
      <c r="FI413" s="43"/>
      <c r="FJ413" s="43"/>
      <c r="FK413" s="43"/>
      <c r="FL413" s="43"/>
    </row>
    <row r="414" spans="2:16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  <c r="AA414" s="43"/>
      <c r="AB414" s="43"/>
      <c r="AC414" s="43"/>
      <c r="AD414" s="43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43"/>
      <c r="DQ414" s="43"/>
      <c r="DR414" s="43"/>
      <c r="DS414" s="43"/>
      <c r="DT414" s="43"/>
      <c r="DU414" s="43"/>
      <c r="DV414" s="43"/>
      <c r="DW414" s="43"/>
      <c r="DX414" s="43"/>
      <c r="DY414" s="43"/>
      <c r="DZ414" s="43"/>
      <c r="EA414" s="43"/>
      <c r="EB414" s="43"/>
      <c r="EC414" s="43"/>
      <c r="ED414" s="43"/>
      <c r="EE414" s="43"/>
      <c r="EF414" s="43"/>
      <c r="EG414" s="43"/>
      <c r="EH414" s="43"/>
      <c r="EI414" s="43"/>
      <c r="EJ414" s="43"/>
      <c r="EK414" s="43"/>
      <c r="EL414" s="43"/>
      <c r="EM414" s="43"/>
      <c r="EN414" s="43"/>
      <c r="EO414" s="43"/>
      <c r="EP414" s="43"/>
      <c r="EQ414" s="43"/>
      <c r="ER414" s="43"/>
      <c r="ES414" s="43"/>
      <c r="ET414" s="43"/>
      <c r="EU414" s="43"/>
      <c r="EV414" s="43"/>
      <c r="EW414" s="43"/>
      <c r="EX414" s="43"/>
      <c r="EY414" s="43"/>
      <c r="EZ414" s="43"/>
      <c r="FA414" s="43"/>
      <c r="FB414" s="43"/>
      <c r="FC414" s="43"/>
      <c r="FD414" s="43"/>
      <c r="FE414" s="43"/>
      <c r="FF414" s="43"/>
      <c r="FG414" s="43"/>
      <c r="FH414" s="43"/>
      <c r="FI414" s="43"/>
      <c r="FJ414" s="43"/>
      <c r="FK414" s="43"/>
      <c r="FL414" s="43"/>
    </row>
    <row r="415" spans="2:16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  <c r="AA415" s="43"/>
      <c r="AB415" s="43"/>
      <c r="AC415" s="43"/>
      <c r="AD415" s="43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43"/>
      <c r="DQ415" s="43"/>
      <c r="DR415" s="43"/>
      <c r="DS415" s="43"/>
      <c r="DT415" s="43"/>
      <c r="DU415" s="43"/>
      <c r="DV415" s="43"/>
      <c r="DW415" s="43"/>
      <c r="DX415" s="43"/>
      <c r="DY415" s="43"/>
      <c r="DZ415" s="43"/>
      <c r="EA415" s="43"/>
      <c r="EB415" s="43"/>
      <c r="EC415" s="43"/>
      <c r="ED415" s="43"/>
      <c r="EE415" s="43"/>
      <c r="EF415" s="43"/>
      <c r="EG415" s="43"/>
      <c r="EH415" s="43"/>
      <c r="EI415" s="43"/>
      <c r="EJ415" s="43"/>
      <c r="EK415" s="43"/>
      <c r="EL415" s="43"/>
      <c r="EM415" s="43"/>
      <c r="EN415" s="43"/>
      <c r="EO415" s="43"/>
      <c r="EP415" s="43"/>
      <c r="EQ415" s="43"/>
      <c r="ER415" s="43"/>
      <c r="ES415" s="43"/>
      <c r="ET415" s="43"/>
      <c r="EU415" s="43"/>
      <c r="EV415" s="43"/>
      <c r="EW415" s="43"/>
      <c r="EX415" s="43"/>
      <c r="EY415" s="43"/>
      <c r="EZ415" s="43"/>
      <c r="FA415" s="43"/>
      <c r="FB415" s="43"/>
      <c r="FC415" s="43"/>
      <c r="FD415" s="43"/>
      <c r="FE415" s="43"/>
      <c r="FF415" s="43"/>
      <c r="FG415" s="43"/>
      <c r="FH415" s="43"/>
      <c r="FI415" s="43"/>
      <c r="FJ415" s="43"/>
      <c r="FK415" s="43"/>
      <c r="FL415" s="43"/>
    </row>
    <row r="416" spans="2:16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  <c r="EL416" s="43"/>
      <c r="EM416" s="43"/>
      <c r="EN416" s="43"/>
      <c r="EO416" s="43"/>
      <c r="EP416" s="43"/>
      <c r="EQ416" s="43"/>
      <c r="ER416" s="43"/>
      <c r="ES416" s="43"/>
      <c r="ET416" s="43"/>
      <c r="EU416" s="43"/>
      <c r="EV416" s="43"/>
      <c r="EW416" s="43"/>
      <c r="EX416" s="43"/>
      <c r="EY416" s="43"/>
      <c r="EZ416" s="43"/>
      <c r="FA416" s="43"/>
      <c r="FB416" s="43"/>
      <c r="FC416" s="43"/>
      <c r="FD416" s="43"/>
      <c r="FE416" s="43"/>
      <c r="FF416" s="43"/>
      <c r="FG416" s="43"/>
      <c r="FH416" s="43"/>
      <c r="FI416" s="43"/>
      <c r="FJ416" s="43"/>
      <c r="FK416" s="43"/>
      <c r="FL416" s="43"/>
    </row>
    <row r="417" spans="2:16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  <c r="AA417" s="43"/>
      <c r="AB417" s="43"/>
      <c r="AC417" s="43"/>
      <c r="AD417" s="43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43"/>
      <c r="DQ417" s="43"/>
      <c r="DR417" s="43"/>
      <c r="DS417" s="43"/>
      <c r="DT417" s="43"/>
      <c r="DU417" s="43"/>
      <c r="DV417" s="43"/>
      <c r="DW417" s="43"/>
      <c r="DX417" s="43"/>
      <c r="DY417" s="43"/>
      <c r="DZ417" s="43"/>
      <c r="EA417" s="43"/>
      <c r="EB417" s="43"/>
      <c r="EC417" s="43"/>
      <c r="ED417" s="43"/>
      <c r="EE417" s="43"/>
      <c r="EF417" s="43"/>
      <c r="EG417" s="43"/>
      <c r="EH417" s="43"/>
      <c r="EI417" s="43"/>
      <c r="EJ417" s="43"/>
      <c r="EK417" s="43"/>
      <c r="EL417" s="43"/>
      <c r="EM417" s="43"/>
      <c r="EN417" s="43"/>
      <c r="EO417" s="43"/>
      <c r="EP417" s="43"/>
      <c r="EQ417" s="43"/>
      <c r="ER417" s="43"/>
      <c r="ES417" s="43"/>
      <c r="ET417" s="43"/>
      <c r="EU417" s="43"/>
      <c r="EV417" s="43"/>
      <c r="EW417" s="43"/>
      <c r="EX417" s="43"/>
      <c r="EY417" s="43"/>
      <c r="EZ417" s="43"/>
      <c r="FA417" s="43"/>
      <c r="FB417" s="43"/>
      <c r="FC417" s="43"/>
      <c r="FD417" s="43"/>
      <c r="FE417" s="43"/>
      <c r="FF417" s="43"/>
      <c r="FG417" s="43"/>
      <c r="FH417" s="43"/>
      <c r="FI417" s="43"/>
      <c r="FJ417" s="43"/>
      <c r="FK417" s="43"/>
      <c r="FL417" s="43"/>
    </row>
    <row r="418" spans="2:16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  <c r="AA418" s="43"/>
      <c r="AB418" s="43"/>
      <c r="AC418" s="43"/>
      <c r="AD418" s="43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43"/>
      <c r="DQ418" s="43"/>
      <c r="DR418" s="43"/>
      <c r="DS418" s="43"/>
      <c r="DT418" s="43"/>
      <c r="DU418" s="43"/>
      <c r="DV418" s="43"/>
      <c r="DW418" s="43"/>
      <c r="DX418" s="43"/>
      <c r="DY418" s="43"/>
      <c r="DZ418" s="43"/>
      <c r="EA418" s="43"/>
      <c r="EB418" s="43"/>
      <c r="EC418" s="43"/>
      <c r="ED418" s="43"/>
      <c r="EE418" s="43"/>
      <c r="EF418" s="43"/>
      <c r="EG418" s="43"/>
      <c r="EH418" s="43"/>
      <c r="EI418" s="43"/>
      <c r="EJ418" s="43"/>
      <c r="EK418" s="43"/>
      <c r="EL418" s="43"/>
      <c r="EM418" s="43"/>
      <c r="EN418" s="43"/>
      <c r="EO418" s="43"/>
      <c r="EP418" s="43"/>
      <c r="EQ418" s="43"/>
      <c r="ER418" s="43"/>
      <c r="ES418" s="43"/>
      <c r="ET418" s="43"/>
      <c r="EU418" s="43"/>
      <c r="EV418" s="43"/>
      <c r="EW418" s="43"/>
      <c r="EX418" s="43"/>
      <c r="EY418" s="43"/>
      <c r="EZ418" s="43"/>
      <c r="FA418" s="43"/>
      <c r="FB418" s="43"/>
      <c r="FC418" s="43"/>
      <c r="FD418" s="43"/>
      <c r="FE418" s="43"/>
      <c r="FF418" s="43"/>
      <c r="FG418" s="43"/>
      <c r="FH418" s="43"/>
      <c r="FI418" s="43"/>
      <c r="FJ418" s="43"/>
      <c r="FK418" s="43"/>
      <c r="FL418" s="43"/>
    </row>
    <row r="419" spans="2:16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  <c r="EL419" s="43"/>
      <c r="EM419" s="43"/>
      <c r="EN419" s="43"/>
      <c r="EO419" s="43"/>
      <c r="EP419" s="43"/>
      <c r="EQ419" s="43"/>
      <c r="ER419" s="43"/>
      <c r="ES419" s="43"/>
      <c r="ET419" s="43"/>
      <c r="EU419" s="43"/>
      <c r="EV419" s="43"/>
      <c r="EW419" s="43"/>
      <c r="EX419" s="43"/>
      <c r="EY419" s="43"/>
      <c r="EZ419" s="43"/>
      <c r="FA419" s="43"/>
      <c r="FB419" s="43"/>
      <c r="FC419" s="43"/>
      <c r="FD419" s="43"/>
      <c r="FE419" s="43"/>
      <c r="FF419" s="43"/>
      <c r="FG419" s="43"/>
      <c r="FH419" s="43"/>
      <c r="FI419" s="43"/>
      <c r="FJ419" s="43"/>
      <c r="FK419" s="43"/>
      <c r="FL419" s="43"/>
    </row>
    <row r="420" spans="2:16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  <c r="EL420" s="43"/>
      <c r="EM420" s="43"/>
      <c r="EN420" s="43"/>
      <c r="EO420" s="43"/>
      <c r="EP420" s="43"/>
      <c r="EQ420" s="43"/>
      <c r="ER420" s="43"/>
      <c r="ES420" s="43"/>
      <c r="ET420" s="43"/>
      <c r="EU420" s="43"/>
      <c r="EV420" s="43"/>
      <c r="EW420" s="43"/>
      <c r="EX420" s="43"/>
      <c r="EY420" s="43"/>
      <c r="EZ420" s="43"/>
      <c r="FA420" s="43"/>
      <c r="FB420" s="43"/>
      <c r="FC420" s="43"/>
      <c r="FD420" s="43"/>
      <c r="FE420" s="43"/>
      <c r="FF420" s="43"/>
      <c r="FG420" s="43"/>
      <c r="FH420" s="43"/>
      <c r="FI420" s="43"/>
      <c r="FJ420" s="43"/>
      <c r="FK420" s="43"/>
      <c r="FL420" s="43"/>
    </row>
    <row r="421" spans="2:16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  <c r="EL421" s="43"/>
      <c r="EM421" s="43"/>
      <c r="EN421" s="43"/>
      <c r="EO421" s="43"/>
      <c r="EP421" s="43"/>
      <c r="EQ421" s="43"/>
      <c r="ER421" s="43"/>
      <c r="ES421" s="43"/>
      <c r="ET421" s="43"/>
      <c r="EU421" s="43"/>
      <c r="EV421" s="43"/>
      <c r="EW421" s="43"/>
      <c r="EX421" s="43"/>
      <c r="EY421" s="43"/>
      <c r="EZ421" s="43"/>
      <c r="FA421" s="43"/>
      <c r="FB421" s="43"/>
      <c r="FC421" s="43"/>
      <c r="FD421" s="43"/>
      <c r="FE421" s="43"/>
      <c r="FF421" s="43"/>
      <c r="FG421" s="43"/>
      <c r="FH421" s="43"/>
      <c r="FI421" s="43"/>
      <c r="FJ421" s="43"/>
      <c r="FK421" s="43"/>
      <c r="FL421" s="43"/>
    </row>
    <row r="422" spans="2:16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  <c r="EL422" s="43"/>
      <c r="EM422" s="43"/>
      <c r="EN422" s="43"/>
      <c r="EO422" s="43"/>
      <c r="EP422" s="43"/>
      <c r="EQ422" s="43"/>
      <c r="ER422" s="43"/>
      <c r="ES422" s="43"/>
      <c r="ET422" s="43"/>
      <c r="EU422" s="43"/>
      <c r="EV422" s="43"/>
      <c r="EW422" s="43"/>
      <c r="EX422" s="43"/>
      <c r="EY422" s="43"/>
      <c r="EZ422" s="43"/>
      <c r="FA422" s="43"/>
      <c r="FB422" s="43"/>
      <c r="FC422" s="43"/>
      <c r="FD422" s="43"/>
      <c r="FE422" s="43"/>
      <c r="FF422" s="43"/>
      <c r="FG422" s="43"/>
      <c r="FH422" s="43"/>
      <c r="FI422" s="43"/>
      <c r="FJ422" s="43"/>
      <c r="FK422" s="43"/>
      <c r="FL422" s="43"/>
    </row>
    <row r="423" spans="2:16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  <c r="EL423" s="43"/>
      <c r="EM423" s="43"/>
      <c r="EN423" s="43"/>
      <c r="EO423" s="43"/>
      <c r="EP423" s="43"/>
      <c r="EQ423" s="43"/>
      <c r="ER423" s="43"/>
      <c r="ES423" s="43"/>
      <c r="ET423" s="43"/>
      <c r="EU423" s="43"/>
      <c r="EV423" s="43"/>
      <c r="EW423" s="43"/>
      <c r="EX423" s="43"/>
      <c r="EY423" s="43"/>
      <c r="EZ423" s="43"/>
      <c r="FA423" s="43"/>
      <c r="FB423" s="43"/>
      <c r="FC423" s="43"/>
      <c r="FD423" s="43"/>
      <c r="FE423" s="43"/>
      <c r="FF423" s="43"/>
      <c r="FG423" s="43"/>
      <c r="FH423" s="43"/>
      <c r="FI423" s="43"/>
      <c r="FJ423" s="43"/>
      <c r="FK423" s="43"/>
      <c r="FL423" s="43"/>
    </row>
    <row r="424" spans="2:16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  <c r="EL424" s="43"/>
      <c r="EM424" s="43"/>
      <c r="EN424" s="43"/>
      <c r="EO424" s="43"/>
      <c r="EP424" s="43"/>
      <c r="EQ424" s="43"/>
      <c r="ER424" s="43"/>
      <c r="ES424" s="43"/>
      <c r="ET424" s="43"/>
      <c r="EU424" s="43"/>
      <c r="EV424" s="43"/>
      <c r="EW424" s="43"/>
      <c r="EX424" s="43"/>
      <c r="EY424" s="43"/>
      <c r="EZ424" s="43"/>
      <c r="FA424" s="43"/>
      <c r="FB424" s="43"/>
      <c r="FC424" s="43"/>
      <c r="FD424" s="43"/>
      <c r="FE424" s="43"/>
      <c r="FF424" s="43"/>
      <c r="FG424" s="43"/>
      <c r="FH424" s="43"/>
      <c r="FI424" s="43"/>
      <c r="FJ424" s="43"/>
      <c r="FK424" s="43"/>
      <c r="FL424" s="43"/>
    </row>
    <row r="425" spans="2:16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43"/>
      <c r="EY425" s="43"/>
      <c r="EZ425" s="43"/>
      <c r="FA425" s="43"/>
      <c r="FB425" s="43"/>
      <c r="FC425" s="43"/>
      <c r="FD425" s="43"/>
      <c r="FE425" s="43"/>
      <c r="FF425" s="43"/>
      <c r="FG425" s="43"/>
      <c r="FH425" s="43"/>
      <c r="FI425" s="43"/>
      <c r="FJ425" s="43"/>
      <c r="FK425" s="43"/>
      <c r="FL425" s="43"/>
    </row>
    <row r="426" spans="2:16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  <c r="EL426" s="43"/>
      <c r="EM426" s="43"/>
      <c r="EN426" s="43"/>
      <c r="EO426" s="43"/>
      <c r="EP426" s="43"/>
      <c r="EQ426" s="43"/>
      <c r="ER426" s="43"/>
      <c r="ES426" s="43"/>
      <c r="ET426" s="43"/>
      <c r="EU426" s="43"/>
      <c r="EV426" s="43"/>
      <c r="EW426" s="43"/>
      <c r="EX426" s="43"/>
      <c r="EY426" s="43"/>
      <c r="EZ426" s="43"/>
      <c r="FA426" s="43"/>
      <c r="FB426" s="43"/>
      <c r="FC426" s="43"/>
      <c r="FD426" s="43"/>
      <c r="FE426" s="43"/>
      <c r="FF426" s="43"/>
      <c r="FG426" s="43"/>
      <c r="FH426" s="43"/>
      <c r="FI426" s="43"/>
      <c r="FJ426" s="43"/>
      <c r="FK426" s="43"/>
      <c r="FL426" s="43"/>
    </row>
    <row r="427" spans="2:16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  <c r="EL427" s="43"/>
      <c r="EM427" s="43"/>
      <c r="EN427" s="43"/>
      <c r="EO427" s="43"/>
      <c r="EP427" s="43"/>
      <c r="EQ427" s="43"/>
      <c r="ER427" s="43"/>
      <c r="ES427" s="43"/>
      <c r="ET427" s="43"/>
      <c r="EU427" s="43"/>
      <c r="EV427" s="43"/>
      <c r="EW427" s="43"/>
      <c r="EX427" s="43"/>
      <c r="EY427" s="43"/>
      <c r="EZ427" s="43"/>
      <c r="FA427" s="43"/>
      <c r="FB427" s="43"/>
      <c r="FC427" s="43"/>
      <c r="FD427" s="43"/>
      <c r="FE427" s="43"/>
      <c r="FF427" s="43"/>
      <c r="FG427" s="43"/>
      <c r="FH427" s="43"/>
      <c r="FI427" s="43"/>
      <c r="FJ427" s="43"/>
      <c r="FK427" s="43"/>
      <c r="FL427" s="43"/>
    </row>
    <row r="428" spans="2:16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  <c r="EL428" s="43"/>
      <c r="EM428" s="43"/>
      <c r="EN428" s="43"/>
      <c r="EO428" s="43"/>
      <c r="EP428" s="43"/>
      <c r="EQ428" s="43"/>
      <c r="ER428" s="43"/>
      <c r="ES428" s="43"/>
      <c r="ET428" s="43"/>
      <c r="EU428" s="43"/>
      <c r="EV428" s="43"/>
      <c r="EW428" s="43"/>
      <c r="EX428" s="43"/>
      <c r="EY428" s="43"/>
      <c r="EZ428" s="43"/>
      <c r="FA428" s="43"/>
      <c r="FB428" s="43"/>
      <c r="FC428" s="43"/>
      <c r="FD428" s="43"/>
      <c r="FE428" s="43"/>
      <c r="FF428" s="43"/>
      <c r="FG428" s="43"/>
      <c r="FH428" s="43"/>
      <c r="FI428" s="43"/>
      <c r="FJ428" s="43"/>
      <c r="FK428" s="43"/>
      <c r="FL428" s="43"/>
    </row>
    <row r="429" spans="2:16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3"/>
      <c r="EY429" s="43"/>
      <c r="EZ429" s="43"/>
      <c r="FA429" s="43"/>
      <c r="FB429" s="43"/>
      <c r="FC429" s="43"/>
      <c r="FD429" s="43"/>
      <c r="FE429" s="43"/>
      <c r="FF429" s="43"/>
      <c r="FG429" s="43"/>
      <c r="FH429" s="43"/>
      <c r="FI429" s="43"/>
      <c r="FJ429" s="43"/>
      <c r="FK429" s="43"/>
      <c r="FL429" s="43"/>
    </row>
    <row r="430" spans="2:16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  <c r="EL430" s="43"/>
      <c r="EM430" s="43"/>
      <c r="EN430" s="43"/>
      <c r="EO430" s="43"/>
      <c r="EP430" s="43"/>
      <c r="EQ430" s="43"/>
      <c r="ER430" s="43"/>
      <c r="ES430" s="43"/>
      <c r="ET430" s="43"/>
      <c r="EU430" s="43"/>
      <c r="EV430" s="43"/>
      <c r="EW430" s="43"/>
      <c r="EX430" s="43"/>
      <c r="EY430" s="43"/>
      <c r="EZ430" s="43"/>
      <c r="FA430" s="43"/>
      <c r="FB430" s="43"/>
      <c r="FC430" s="43"/>
      <c r="FD430" s="43"/>
      <c r="FE430" s="43"/>
      <c r="FF430" s="43"/>
      <c r="FG430" s="43"/>
      <c r="FH430" s="43"/>
      <c r="FI430" s="43"/>
      <c r="FJ430" s="43"/>
      <c r="FK430" s="43"/>
      <c r="FL430" s="43"/>
    </row>
    <row r="431" spans="2:16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3"/>
      <c r="EY431" s="43"/>
      <c r="EZ431" s="43"/>
      <c r="FA431" s="43"/>
      <c r="FB431" s="43"/>
      <c r="FC431" s="43"/>
      <c r="FD431" s="43"/>
      <c r="FE431" s="43"/>
      <c r="FF431" s="43"/>
      <c r="FG431" s="43"/>
      <c r="FH431" s="43"/>
      <c r="FI431" s="43"/>
      <c r="FJ431" s="43"/>
      <c r="FK431" s="43"/>
      <c r="FL431" s="43"/>
    </row>
    <row r="432" spans="2:16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3"/>
      <c r="EY432" s="43"/>
      <c r="EZ432" s="43"/>
      <c r="FA432" s="43"/>
      <c r="FB432" s="43"/>
      <c r="FC432" s="43"/>
      <c r="FD432" s="43"/>
      <c r="FE432" s="43"/>
      <c r="FF432" s="43"/>
      <c r="FG432" s="43"/>
      <c r="FH432" s="43"/>
      <c r="FI432" s="43"/>
      <c r="FJ432" s="43"/>
      <c r="FK432" s="43"/>
      <c r="FL432" s="43"/>
    </row>
    <row r="433" spans="2:16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  <c r="EL433" s="43"/>
      <c r="EM433" s="43"/>
      <c r="EN433" s="43"/>
      <c r="EO433" s="43"/>
      <c r="EP433" s="43"/>
      <c r="EQ433" s="43"/>
      <c r="ER433" s="43"/>
      <c r="ES433" s="43"/>
      <c r="ET433" s="43"/>
      <c r="EU433" s="43"/>
      <c r="EV433" s="43"/>
      <c r="EW433" s="43"/>
      <c r="EX433" s="43"/>
      <c r="EY433" s="43"/>
      <c r="EZ433" s="43"/>
      <c r="FA433" s="43"/>
      <c r="FB433" s="43"/>
      <c r="FC433" s="43"/>
      <c r="FD433" s="43"/>
      <c r="FE433" s="43"/>
      <c r="FF433" s="43"/>
      <c r="FG433" s="43"/>
      <c r="FH433" s="43"/>
      <c r="FI433" s="43"/>
      <c r="FJ433" s="43"/>
      <c r="FK433" s="43"/>
      <c r="FL433" s="43"/>
    </row>
    <row r="434" spans="2:16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  <c r="EL434" s="43"/>
      <c r="EM434" s="43"/>
      <c r="EN434" s="43"/>
      <c r="EO434" s="43"/>
      <c r="EP434" s="43"/>
      <c r="EQ434" s="43"/>
      <c r="ER434" s="43"/>
      <c r="ES434" s="43"/>
      <c r="ET434" s="43"/>
      <c r="EU434" s="43"/>
      <c r="EV434" s="43"/>
      <c r="EW434" s="43"/>
      <c r="EX434" s="43"/>
      <c r="EY434" s="43"/>
      <c r="EZ434" s="43"/>
      <c r="FA434" s="43"/>
      <c r="FB434" s="43"/>
      <c r="FC434" s="43"/>
      <c r="FD434" s="43"/>
      <c r="FE434" s="43"/>
      <c r="FF434" s="43"/>
      <c r="FG434" s="43"/>
      <c r="FH434" s="43"/>
      <c r="FI434" s="43"/>
      <c r="FJ434" s="43"/>
      <c r="FK434" s="43"/>
      <c r="FL434" s="43"/>
    </row>
    <row r="435" spans="2:16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43"/>
      <c r="EY435" s="43"/>
      <c r="EZ435" s="43"/>
      <c r="FA435" s="43"/>
      <c r="FB435" s="43"/>
      <c r="FC435" s="43"/>
      <c r="FD435" s="43"/>
      <c r="FE435" s="43"/>
      <c r="FF435" s="43"/>
      <c r="FG435" s="43"/>
      <c r="FH435" s="43"/>
      <c r="FI435" s="43"/>
      <c r="FJ435" s="43"/>
      <c r="FK435" s="43"/>
      <c r="FL435" s="43"/>
    </row>
    <row r="436" spans="2:16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3"/>
      <c r="EY436" s="43"/>
      <c r="EZ436" s="43"/>
      <c r="FA436" s="43"/>
      <c r="FB436" s="43"/>
      <c r="FC436" s="43"/>
      <c r="FD436" s="43"/>
      <c r="FE436" s="43"/>
      <c r="FF436" s="43"/>
      <c r="FG436" s="43"/>
      <c r="FH436" s="43"/>
      <c r="FI436" s="43"/>
      <c r="FJ436" s="43"/>
      <c r="FK436" s="43"/>
      <c r="FL436" s="43"/>
    </row>
    <row r="437" spans="2:16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  <c r="EL437" s="43"/>
      <c r="EM437" s="43"/>
      <c r="EN437" s="43"/>
      <c r="EO437" s="43"/>
      <c r="EP437" s="43"/>
      <c r="EQ437" s="43"/>
      <c r="ER437" s="43"/>
      <c r="ES437" s="43"/>
      <c r="ET437" s="43"/>
      <c r="EU437" s="43"/>
      <c r="EV437" s="43"/>
      <c r="EW437" s="43"/>
      <c r="EX437" s="43"/>
      <c r="EY437" s="43"/>
      <c r="EZ437" s="43"/>
      <c r="FA437" s="43"/>
      <c r="FB437" s="43"/>
      <c r="FC437" s="43"/>
      <c r="FD437" s="43"/>
      <c r="FE437" s="43"/>
      <c r="FF437" s="43"/>
      <c r="FG437" s="43"/>
      <c r="FH437" s="43"/>
      <c r="FI437" s="43"/>
      <c r="FJ437" s="43"/>
      <c r="FK437" s="43"/>
      <c r="FL437" s="43"/>
    </row>
    <row r="438" spans="2:16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</row>
    <row r="439" spans="2:16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  <c r="EL439" s="43"/>
      <c r="EM439" s="43"/>
      <c r="EN439" s="43"/>
      <c r="EO439" s="43"/>
      <c r="EP439" s="43"/>
      <c r="EQ439" s="43"/>
      <c r="ER439" s="43"/>
      <c r="ES439" s="43"/>
      <c r="ET439" s="43"/>
      <c r="EU439" s="43"/>
      <c r="EV439" s="43"/>
      <c r="EW439" s="43"/>
      <c r="EX439" s="43"/>
      <c r="EY439" s="43"/>
      <c r="EZ439" s="43"/>
      <c r="FA439" s="43"/>
      <c r="FB439" s="43"/>
      <c r="FC439" s="43"/>
      <c r="FD439" s="43"/>
      <c r="FE439" s="43"/>
      <c r="FF439" s="43"/>
      <c r="FG439" s="43"/>
      <c r="FH439" s="43"/>
      <c r="FI439" s="43"/>
      <c r="FJ439" s="43"/>
      <c r="FK439" s="43"/>
      <c r="FL439" s="43"/>
    </row>
    <row r="440" spans="2:16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  <c r="FD440" s="43"/>
      <c r="FE440" s="43"/>
      <c r="FF440" s="43"/>
      <c r="FG440" s="43"/>
      <c r="FH440" s="43"/>
      <c r="FI440" s="43"/>
      <c r="FJ440" s="43"/>
      <c r="FK440" s="43"/>
      <c r="FL440" s="43"/>
    </row>
    <row r="441" spans="2:16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  <c r="EL441" s="43"/>
      <c r="EM441" s="43"/>
      <c r="EN441" s="43"/>
      <c r="EO441" s="43"/>
      <c r="EP441" s="43"/>
      <c r="EQ441" s="43"/>
      <c r="ER441" s="43"/>
      <c r="ES441" s="43"/>
      <c r="ET441" s="43"/>
      <c r="EU441" s="43"/>
      <c r="EV441" s="43"/>
      <c r="EW441" s="43"/>
      <c r="EX441" s="43"/>
      <c r="EY441" s="43"/>
      <c r="EZ441" s="43"/>
      <c r="FA441" s="43"/>
      <c r="FB441" s="43"/>
      <c r="FC441" s="43"/>
      <c r="FD441" s="43"/>
      <c r="FE441" s="43"/>
      <c r="FF441" s="43"/>
      <c r="FG441" s="43"/>
      <c r="FH441" s="43"/>
      <c r="FI441" s="43"/>
      <c r="FJ441" s="43"/>
      <c r="FK441" s="43"/>
      <c r="FL441" s="43"/>
    </row>
    <row r="442" spans="2:16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  <c r="FA442" s="43"/>
      <c r="FB442" s="43"/>
      <c r="FC442" s="43"/>
      <c r="FD442" s="43"/>
      <c r="FE442" s="43"/>
      <c r="FF442" s="43"/>
      <c r="FG442" s="43"/>
      <c r="FH442" s="43"/>
      <c r="FI442" s="43"/>
      <c r="FJ442" s="43"/>
      <c r="FK442" s="43"/>
      <c r="FL442" s="43"/>
    </row>
    <row r="443" spans="2:16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  <c r="EL443" s="43"/>
      <c r="EM443" s="43"/>
      <c r="EN443" s="43"/>
      <c r="EO443" s="43"/>
      <c r="EP443" s="43"/>
      <c r="EQ443" s="43"/>
      <c r="ER443" s="43"/>
      <c r="ES443" s="43"/>
      <c r="ET443" s="43"/>
      <c r="EU443" s="43"/>
      <c r="EV443" s="43"/>
      <c r="EW443" s="43"/>
      <c r="EX443" s="43"/>
      <c r="EY443" s="43"/>
      <c r="EZ443" s="43"/>
      <c r="FA443" s="43"/>
      <c r="FB443" s="43"/>
      <c r="FC443" s="43"/>
      <c r="FD443" s="43"/>
      <c r="FE443" s="43"/>
      <c r="FF443" s="43"/>
      <c r="FG443" s="43"/>
      <c r="FH443" s="43"/>
      <c r="FI443" s="43"/>
      <c r="FJ443" s="43"/>
      <c r="FK443" s="43"/>
      <c r="FL443" s="43"/>
    </row>
    <row r="444" spans="2:16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  <c r="FA444" s="43"/>
      <c r="FB444" s="43"/>
      <c r="FC444" s="43"/>
      <c r="FD444" s="43"/>
      <c r="FE444" s="43"/>
      <c r="FF444" s="43"/>
      <c r="FG444" s="43"/>
      <c r="FH444" s="43"/>
      <c r="FI444" s="43"/>
      <c r="FJ444" s="43"/>
      <c r="FK444" s="43"/>
      <c r="FL444" s="43"/>
    </row>
    <row r="445" spans="2:16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  <c r="FA445" s="43"/>
      <c r="FB445" s="43"/>
      <c r="FC445" s="43"/>
      <c r="FD445" s="43"/>
      <c r="FE445" s="43"/>
      <c r="FF445" s="43"/>
      <c r="FG445" s="43"/>
      <c r="FH445" s="43"/>
      <c r="FI445" s="43"/>
      <c r="FJ445" s="43"/>
      <c r="FK445" s="43"/>
      <c r="FL445" s="43"/>
    </row>
    <row r="446" spans="2:16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  <c r="EL446" s="43"/>
      <c r="EM446" s="43"/>
      <c r="EN446" s="43"/>
      <c r="EO446" s="43"/>
      <c r="EP446" s="43"/>
      <c r="EQ446" s="43"/>
      <c r="ER446" s="43"/>
      <c r="ES446" s="43"/>
      <c r="ET446" s="43"/>
      <c r="EU446" s="43"/>
      <c r="EV446" s="43"/>
      <c r="EW446" s="43"/>
      <c r="EX446" s="43"/>
      <c r="EY446" s="43"/>
      <c r="EZ446" s="43"/>
      <c r="FA446" s="43"/>
      <c r="FB446" s="43"/>
      <c r="FC446" s="43"/>
      <c r="FD446" s="43"/>
      <c r="FE446" s="43"/>
      <c r="FF446" s="43"/>
      <c r="FG446" s="43"/>
      <c r="FH446" s="43"/>
      <c r="FI446" s="43"/>
      <c r="FJ446" s="43"/>
      <c r="FK446" s="43"/>
      <c r="FL446" s="43"/>
    </row>
    <row r="447" spans="2:16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  <c r="FA447" s="43"/>
      <c r="FB447" s="43"/>
      <c r="FC447" s="43"/>
      <c r="FD447" s="43"/>
      <c r="FE447" s="43"/>
      <c r="FF447" s="43"/>
      <c r="FG447" s="43"/>
      <c r="FH447" s="43"/>
      <c r="FI447" s="43"/>
      <c r="FJ447" s="43"/>
      <c r="FK447" s="43"/>
      <c r="FL447" s="43"/>
    </row>
    <row r="448" spans="2:16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  <c r="EL448" s="43"/>
      <c r="EM448" s="43"/>
      <c r="EN448" s="43"/>
      <c r="EO448" s="43"/>
      <c r="EP448" s="43"/>
      <c r="EQ448" s="43"/>
      <c r="ER448" s="43"/>
      <c r="ES448" s="43"/>
      <c r="ET448" s="43"/>
      <c r="EU448" s="43"/>
      <c r="EV448" s="43"/>
      <c r="EW448" s="43"/>
      <c r="EX448" s="43"/>
      <c r="EY448" s="43"/>
      <c r="EZ448" s="43"/>
      <c r="FA448" s="43"/>
      <c r="FB448" s="43"/>
      <c r="FC448" s="43"/>
      <c r="FD448" s="43"/>
      <c r="FE448" s="43"/>
      <c r="FF448" s="43"/>
      <c r="FG448" s="43"/>
      <c r="FH448" s="43"/>
      <c r="FI448" s="43"/>
      <c r="FJ448" s="43"/>
      <c r="FK448" s="43"/>
      <c r="FL448" s="43"/>
    </row>
    <row r="449" spans="2:16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  <c r="FA449" s="43"/>
      <c r="FB449" s="43"/>
      <c r="FC449" s="43"/>
      <c r="FD449" s="43"/>
      <c r="FE449" s="43"/>
      <c r="FF449" s="43"/>
      <c r="FG449" s="43"/>
      <c r="FH449" s="43"/>
      <c r="FI449" s="43"/>
      <c r="FJ449" s="43"/>
      <c r="FK449" s="43"/>
      <c r="FL449" s="43"/>
    </row>
    <row r="450" spans="2:16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  <c r="FA450" s="43"/>
      <c r="FB450" s="43"/>
      <c r="FC450" s="43"/>
      <c r="FD450" s="43"/>
      <c r="FE450" s="43"/>
      <c r="FF450" s="43"/>
      <c r="FG450" s="43"/>
      <c r="FH450" s="43"/>
      <c r="FI450" s="43"/>
      <c r="FJ450" s="43"/>
      <c r="FK450" s="43"/>
      <c r="FL450" s="43"/>
    </row>
    <row r="451" spans="2:16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  <c r="FA451" s="43"/>
      <c r="FB451" s="43"/>
      <c r="FC451" s="43"/>
      <c r="FD451" s="43"/>
      <c r="FE451" s="43"/>
      <c r="FF451" s="43"/>
      <c r="FG451" s="43"/>
      <c r="FH451" s="43"/>
      <c r="FI451" s="43"/>
      <c r="FJ451" s="43"/>
      <c r="FK451" s="43"/>
      <c r="FL451" s="43"/>
    </row>
    <row r="452" spans="2:16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  <c r="EL452" s="43"/>
      <c r="EM452" s="43"/>
      <c r="EN452" s="43"/>
      <c r="EO452" s="43"/>
      <c r="EP452" s="43"/>
      <c r="EQ452" s="43"/>
      <c r="ER452" s="43"/>
      <c r="ES452" s="43"/>
      <c r="ET452" s="43"/>
      <c r="EU452" s="43"/>
      <c r="EV452" s="43"/>
      <c r="EW452" s="43"/>
      <c r="EX452" s="43"/>
      <c r="EY452" s="43"/>
      <c r="EZ452" s="43"/>
      <c r="FA452" s="43"/>
      <c r="FB452" s="43"/>
      <c r="FC452" s="43"/>
      <c r="FD452" s="43"/>
      <c r="FE452" s="43"/>
      <c r="FF452" s="43"/>
      <c r="FG452" s="43"/>
      <c r="FH452" s="43"/>
      <c r="FI452" s="43"/>
      <c r="FJ452" s="43"/>
      <c r="FK452" s="43"/>
      <c r="FL452" s="43"/>
    </row>
    <row r="453" spans="2:16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  <c r="EL453" s="43"/>
      <c r="EM453" s="43"/>
      <c r="EN453" s="43"/>
      <c r="EO453" s="43"/>
      <c r="EP453" s="43"/>
      <c r="EQ453" s="43"/>
      <c r="ER453" s="43"/>
      <c r="ES453" s="43"/>
      <c r="ET453" s="43"/>
      <c r="EU453" s="43"/>
      <c r="EV453" s="43"/>
      <c r="EW453" s="43"/>
      <c r="EX453" s="43"/>
      <c r="EY453" s="43"/>
      <c r="EZ453" s="43"/>
      <c r="FA453" s="43"/>
      <c r="FB453" s="43"/>
      <c r="FC453" s="43"/>
      <c r="FD453" s="43"/>
      <c r="FE453" s="43"/>
      <c r="FF453" s="43"/>
      <c r="FG453" s="43"/>
      <c r="FH453" s="43"/>
      <c r="FI453" s="43"/>
      <c r="FJ453" s="43"/>
      <c r="FK453" s="43"/>
      <c r="FL453" s="43"/>
    </row>
    <row r="454" spans="2:16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  <c r="EL454" s="43"/>
      <c r="EM454" s="43"/>
      <c r="EN454" s="43"/>
      <c r="EO454" s="43"/>
      <c r="EP454" s="43"/>
      <c r="EQ454" s="43"/>
      <c r="ER454" s="43"/>
      <c r="ES454" s="43"/>
      <c r="ET454" s="43"/>
      <c r="EU454" s="43"/>
      <c r="EV454" s="43"/>
      <c r="EW454" s="43"/>
      <c r="EX454" s="43"/>
      <c r="EY454" s="43"/>
      <c r="EZ454" s="43"/>
      <c r="FA454" s="43"/>
      <c r="FB454" s="43"/>
      <c r="FC454" s="43"/>
      <c r="FD454" s="43"/>
      <c r="FE454" s="43"/>
      <c r="FF454" s="43"/>
      <c r="FG454" s="43"/>
      <c r="FH454" s="43"/>
      <c r="FI454" s="43"/>
      <c r="FJ454" s="43"/>
      <c r="FK454" s="43"/>
      <c r="FL454" s="43"/>
    </row>
    <row r="455" spans="2:16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  <c r="EL455" s="43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43"/>
      <c r="FA455" s="43"/>
      <c r="FB455" s="43"/>
      <c r="FC455" s="43"/>
      <c r="FD455" s="43"/>
      <c r="FE455" s="43"/>
      <c r="FF455" s="43"/>
      <c r="FG455" s="43"/>
      <c r="FH455" s="43"/>
      <c r="FI455" s="43"/>
      <c r="FJ455" s="43"/>
      <c r="FK455" s="43"/>
      <c r="FL455" s="43"/>
    </row>
    <row r="456" spans="2:16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  <c r="EL456" s="43"/>
      <c r="EM456" s="43"/>
      <c r="EN456" s="43"/>
      <c r="EO456" s="43"/>
      <c r="EP456" s="43"/>
      <c r="EQ456" s="43"/>
      <c r="ER456" s="43"/>
      <c r="ES456" s="43"/>
      <c r="ET456" s="43"/>
      <c r="EU456" s="43"/>
      <c r="EV456" s="43"/>
      <c r="EW456" s="43"/>
      <c r="EX456" s="43"/>
      <c r="EY456" s="43"/>
      <c r="EZ456" s="43"/>
      <c r="FA456" s="43"/>
      <c r="FB456" s="43"/>
      <c r="FC456" s="43"/>
      <c r="FD456" s="43"/>
      <c r="FE456" s="43"/>
      <c r="FF456" s="43"/>
      <c r="FG456" s="43"/>
      <c r="FH456" s="43"/>
      <c r="FI456" s="43"/>
      <c r="FJ456" s="43"/>
      <c r="FK456" s="43"/>
      <c r="FL456" s="43"/>
    </row>
    <row r="457" spans="2:16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  <c r="EL457" s="43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43"/>
      <c r="FA457" s="43"/>
      <c r="FB457" s="43"/>
      <c r="FC457" s="43"/>
      <c r="FD457" s="43"/>
      <c r="FE457" s="43"/>
      <c r="FF457" s="43"/>
      <c r="FG457" s="43"/>
      <c r="FH457" s="43"/>
      <c r="FI457" s="43"/>
      <c r="FJ457" s="43"/>
      <c r="FK457" s="43"/>
      <c r="FL457" s="43"/>
    </row>
    <row r="458" spans="2:16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  <c r="EL458" s="43"/>
      <c r="EM458" s="43"/>
      <c r="EN458" s="43"/>
      <c r="EO458" s="43"/>
      <c r="EP458" s="43"/>
      <c r="EQ458" s="43"/>
      <c r="ER458" s="43"/>
      <c r="ES458" s="43"/>
      <c r="ET458" s="43"/>
      <c r="EU458" s="43"/>
      <c r="EV458" s="43"/>
      <c r="EW458" s="43"/>
      <c r="EX458" s="43"/>
      <c r="EY458" s="43"/>
      <c r="EZ458" s="43"/>
      <c r="FA458" s="43"/>
      <c r="FB458" s="43"/>
      <c r="FC458" s="43"/>
      <c r="FD458" s="43"/>
      <c r="FE458" s="43"/>
      <c r="FF458" s="43"/>
      <c r="FG458" s="43"/>
      <c r="FH458" s="43"/>
      <c r="FI458" s="43"/>
      <c r="FJ458" s="43"/>
      <c r="FK458" s="43"/>
      <c r="FL458" s="43"/>
    </row>
    <row r="459" spans="2:16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  <c r="EL459" s="43"/>
      <c r="EM459" s="43"/>
      <c r="EN459" s="43"/>
      <c r="EO459" s="43"/>
      <c r="EP459" s="43"/>
      <c r="EQ459" s="43"/>
      <c r="ER459" s="43"/>
      <c r="ES459" s="43"/>
      <c r="ET459" s="43"/>
      <c r="EU459" s="43"/>
      <c r="EV459" s="43"/>
      <c r="EW459" s="43"/>
      <c r="EX459" s="43"/>
      <c r="EY459" s="43"/>
      <c r="EZ459" s="43"/>
      <c r="FA459" s="43"/>
      <c r="FB459" s="43"/>
      <c r="FC459" s="43"/>
      <c r="FD459" s="43"/>
      <c r="FE459" s="43"/>
      <c r="FF459" s="43"/>
      <c r="FG459" s="43"/>
      <c r="FH459" s="43"/>
      <c r="FI459" s="43"/>
      <c r="FJ459" s="43"/>
      <c r="FK459" s="43"/>
      <c r="FL459" s="43"/>
    </row>
    <row r="460" spans="2:16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  <c r="AA460" s="43"/>
      <c r="AB460" s="43"/>
      <c r="AC460" s="43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43"/>
      <c r="AT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  <c r="DF460" s="43"/>
      <c r="DG460" s="43"/>
      <c r="DH460" s="43"/>
      <c r="DI460" s="43"/>
      <c r="DJ460" s="43"/>
      <c r="DK460" s="43"/>
      <c r="DL460" s="43"/>
      <c r="DM460" s="43"/>
      <c r="DN460" s="43"/>
      <c r="DO460" s="43"/>
      <c r="DP460" s="43"/>
      <c r="DQ460" s="43"/>
      <c r="DR460" s="43"/>
      <c r="DS460" s="43"/>
      <c r="DT460" s="43"/>
      <c r="DU460" s="43"/>
      <c r="DV460" s="43"/>
      <c r="DW460" s="43"/>
      <c r="DX460" s="43"/>
      <c r="DY460" s="43"/>
      <c r="DZ460" s="43"/>
      <c r="EA460" s="43"/>
      <c r="EB460" s="43"/>
      <c r="EC460" s="43"/>
      <c r="ED460" s="43"/>
      <c r="EE460" s="43"/>
      <c r="EF460" s="43"/>
      <c r="EG460" s="43"/>
      <c r="EH460" s="43"/>
      <c r="EI460" s="43"/>
      <c r="EJ460" s="43"/>
      <c r="EK460" s="43"/>
      <c r="EL460" s="43"/>
      <c r="EM460" s="43"/>
      <c r="EN460" s="43"/>
      <c r="EO460" s="43"/>
      <c r="EP460" s="43"/>
      <c r="EQ460" s="43"/>
      <c r="ER460" s="43"/>
      <c r="ES460" s="43"/>
      <c r="ET460" s="43"/>
      <c r="EU460" s="43"/>
      <c r="EV460" s="43"/>
      <c r="EW460" s="43"/>
      <c r="EX460" s="43"/>
      <c r="EY460" s="43"/>
      <c r="EZ460" s="43"/>
      <c r="FA460" s="43"/>
      <c r="FB460" s="43"/>
      <c r="FC460" s="43"/>
      <c r="FD460" s="43"/>
      <c r="FE460" s="43"/>
      <c r="FF460" s="43"/>
      <c r="FG460" s="43"/>
      <c r="FH460" s="43"/>
      <c r="FI460" s="43"/>
      <c r="FJ460" s="43"/>
      <c r="FK460" s="43"/>
      <c r="FL460" s="43"/>
    </row>
    <row r="461" spans="2:16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43"/>
      <c r="AT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  <c r="DF461" s="43"/>
      <c r="DG461" s="43"/>
      <c r="DH461" s="43"/>
      <c r="DI461" s="43"/>
      <c r="DJ461" s="43"/>
      <c r="DK461" s="43"/>
      <c r="DL461" s="43"/>
      <c r="DM461" s="43"/>
      <c r="DN461" s="43"/>
      <c r="DO461" s="43"/>
      <c r="DP461" s="43"/>
      <c r="DQ461" s="43"/>
      <c r="DR461" s="43"/>
      <c r="DS461" s="43"/>
      <c r="DT461" s="43"/>
      <c r="DU461" s="43"/>
      <c r="DV461" s="43"/>
      <c r="DW461" s="43"/>
      <c r="DX461" s="43"/>
      <c r="DY461" s="43"/>
      <c r="DZ461" s="43"/>
      <c r="EA461" s="43"/>
      <c r="EB461" s="43"/>
      <c r="EC461" s="43"/>
      <c r="ED461" s="43"/>
      <c r="EE461" s="43"/>
      <c r="EF461" s="43"/>
      <c r="EG461" s="43"/>
      <c r="EH461" s="43"/>
      <c r="EI461" s="43"/>
      <c r="EJ461" s="43"/>
      <c r="EK461" s="43"/>
      <c r="EL461" s="43"/>
      <c r="EM461" s="43"/>
      <c r="EN461" s="43"/>
      <c r="EO461" s="43"/>
      <c r="EP461" s="43"/>
      <c r="EQ461" s="43"/>
      <c r="ER461" s="43"/>
      <c r="ES461" s="43"/>
      <c r="ET461" s="43"/>
      <c r="EU461" s="43"/>
      <c r="EV461" s="43"/>
      <c r="EW461" s="43"/>
      <c r="EX461" s="43"/>
      <c r="EY461" s="43"/>
      <c r="EZ461" s="43"/>
      <c r="FA461" s="43"/>
      <c r="FB461" s="43"/>
      <c r="FC461" s="43"/>
      <c r="FD461" s="43"/>
      <c r="FE461" s="43"/>
      <c r="FF461" s="43"/>
      <c r="FG461" s="43"/>
      <c r="FH461" s="43"/>
      <c r="FI461" s="43"/>
      <c r="FJ461" s="43"/>
      <c r="FK461" s="43"/>
      <c r="FL461" s="43"/>
    </row>
    <row r="462" spans="2:16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  <c r="EL462" s="43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3"/>
      <c r="EY462" s="43"/>
      <c r="EZ462" s="43"/>
      <c r="FA462" s="43"/>
      <c r="FB462" s="43"/>
      <c r="FC462" s="43"/>
      <c r="FD462" s="43"/>
      <c r="FE462" s="43"/>
      <c r="FF462" s="43"/>
      <c r="FG462" s="43"/>
      <c r="FH462" s="43"/>
      <c r="FI462" s="43"/>
      <c r="FJ462" s="43"/>
      <c r="FK462" s="43"/>
      <c r="FL462" s="43"/>
    </row>
    <row r="463" spans="2:16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  <c r="EL463" s="43"/>
      <c r="EM463" s="43"/>
      <c r="EN463" s="43"/>
      <c r="EO463" s="43"/>
      <c r="EP463" s="43"/>
      <c r="EQ463" s="43"/>
      <c r="ER463" s="43"/>
      <c r="ES463" s="43"/>
      <c r="ET463" s="43"/>
      <c r="EU463" s="43"/>
      <c r="EV463" s="43"/>
      <c r="EW463" s="43"/>
      <c r="EX463" s="43"/>
      <c r="EY463" s="43"/>
      <c r="EZ463" s="43"/>
      <c r="FA463" s="43"/>
      <c r="FB463" s="43"/>
      <c r="FC463" s="43"/>
      <c r="FD463" s="43"/>
      <c r="FE463" s="43"/>
      <c r="FF463" s="43"/>
      <c r="FG463" s="43"/>
      <c r="FH463" s="43"/>
      <c r="FI463" s="43"/>
      <c r="FJ463" s="43"/>
      <c r="FK463" s="43"/>
      <c r="FL463" s="43"/>
    </row>
    <row r="464" spans="2:16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  <c r="EL464" s="43"/>
      <c r="EM464" s="43"/>
      <c r="EN464" s="43"/>
      <c r="EO464" s="43"/>
      <c r="EP464" s="43"/>
      <c r="EQ464" s="43"/>
      <c r="ER464" s="43"/>
      <c r="ES464" s="43"/>
      <c r="ET464" s="43"/>
      <c r="EU464" s="43"/>
      <c r="EV464" s="43"/>
      <c r="EW464" s="43"/>
      <c r="EX464" s="43"/>
      <c r="EY464" s="43"/>
      <c r="EZ464" s="43"/>
      <c r="FA464" s="43"/>
      <c r="FB464" s="43"/>
      <c r="FC464" s="43"/>
      <c r="FD464" s="43"/>
      <c r="FE464" s="43"/>
      <c r="FF464" s="43"/>
      <c r="FG464" s="43"/>
      <c r="FH464" s="43"/>
      <c r="FI464" s="43"/>
      <c r="FJ464" s="43"/>
      <c r="FK464" s="43"/>
      <c r="FL464" s="43"/>
    </row>
    <row r="465" spans="2:16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  <c r="EL465" s="43"/>
      <c r="EM465" s="43"/>
      <c r="EN465" s="43"/>
      <c r="EO465" s="43"/>
      <c r="EP465" s="43"/>
      <c r="EQ465" s="43"/>
      <c r="ER465" s="43"/>
      <c r="ES465" s="43"/>
      <c r="ET465" s="43"/>
      <c r="EU465" s="43"/>
      <c r="EV465" s="43"/>
      <c r="EW465" s="43"/>
      <c r="EX465" s="43"/>
      <c r="EY465" s="43"/>
      <c r="EZ465" s="43"/>
      <c r="FA465" s="43"/>
      <c r="FB465" s="43"/>
      <c r="FC465" s="43"/>
      <c r="FD465" s="43"/>
      <c r="FE465" s="43"/>
      <c r="FF465" s="43"/>
      <c r="FG465" s="43"/>
      <c r="FH465" s="43"/>
      <c r="FI465" s="43"/>
      <c r="FJ465" s="43"/>
      <c r="FK465" s="43"/>
      <c r="FL465" s="43"/>
    </row>
    <row r="466" spans="2:16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  <c r="EL466" s="43"/>
      <c r="EM466" s="43"/>
      <c r="EN466" s="43"/>
      <c r="EO466" s="43"/>
      <c r="EP466" s="43"/>
      <c r="EQ466" s="43"/>
      <c r="ER466" s="43"/>
      <c r="ES466" s="43"/>
      <c r="ET466" s="43"/>
      <c r="EU466" s="43"/>
      <c r="EV466" s="43"/>
      <c r="EW466" s="43"/>
      <c r="EX466" s="43"/>
      <c r="EY466" s="43"/>
      <c r="EZ466" s="43"/>
      <c r="FA466" s="43"/>
      <c r="FB466" s="43"/>
      <c r="FC466" s="43"/>
      <c r="FD466" s="43"/>
      <c r="FE466" s="43"/>
      <c r="FF466" s="43"/>
      <c r="FG466" s="43"/>
      <c r="FH466" s="43"/>
      <c r="FI466" s="43"/>
      <c r="FJ466" s="43"/>
      <c r="FK466" s="43"/>
      <c r="FL466" s="43"/>
    </row>
    <row r="467" spans="2:16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  <c r="EL467" s="43"/>
      <c r="EM467" s="43"/>
      <c r="EN467" s="43"/>
      <c r="EO467" s="43"/>
      <c r="EP467" s="43"/>
      <c r="EQ467" s="43"/>
      <c r="ER467" s="43"/>
      <c r="ES467" s="43"/>
      <c r="ET467" s="43"/>
      <c r="EU467" s="43"/>
      <c r="EV467" s="43"/>
      <c r="EW467" s="43"/>
      <c r="EX467" s="43"/>
      <c r="EY467" s="43"/>
      <c r="EZ467" s="43"/>
      <c r="FA467" s="43"/>
      <c r="FB467" s="43"/>
      <c r="FC467" s="43"/>
      <c r="FD467" s="43"/>
      <c r="FE467" s="43"/>
      <c r="FF467" s="43"/>
      <c r="FG467" s="43"/>
      <c r="FH467" s="43"/>
      <c r="FI467" s="43"/>
      <c r="FJ467" s="43"/>
      <c r="FK467" s="43"/>
      <c r="FL467" s="43"/>
    </row>
    <row r="468" spans="2:16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  <c r="EL468" s="43"/>
      <c r="EM468" s="43"/>
      <c r="EN468" s="43"/>
      <c r="EO468" s="43"/>
      <c r="EP468" s="43"/>
      <c r="EQ468" s="43"/>
      <c r="ER468" s="43"/>
      <c r="ES468" s="43"/>
      <c r="ET468" s="43"/>
      <c r="EU468" s="43"/>
      <c r="EV468" s="43"/>
      <c r="EW468" s="43"/>
      <c r="EX468" s="43"/>
      <c r="EY468" s="43"/>
      <c r="EZ468" s="43"/>
      <c r="FA468" s="43"/>
      <c r="FB468" s="43"/>
      <c r="FC468" s="43"/>
      <c r="FD468" s="43"/>
      <c r="FE468" s="43"/>
      <c r="FF468" s="43"/>
      <c r="FG468" s="43"/>
      <c r="FH468" s="43"/>
      <c r="FI468" s="43"/>
      <c r="FJ468" s="43"/>
      <c r="FK468" s="43"/>
      <c r="FL468" s="43"/>
    </row>
    <row r="469" spans="2:16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  <c r="EL469" s="43"/>
      <c r="EM469" s="43"/>
      <c r="EN469" s="43"/>
      <c r="EO469" s="43"/>
      <c r="EP469" s="43"/>
      <c r="EQ469" s="43"/>
      <c r="ER469" s="43"/>
      <c r="ES469" s="43"/>
      <c r="ET469" s="43"/>
      <c r="EU469" s="43"/>
      <c r="EV469" s="43"/>
      <c r="EW469" s="43"/>
      <c r="EX469" s="43"/>
      <c r="EY469" s="43"/>
      <c r="EZ469" s="43"/>
      <c r="FA469" s="43"/>
      <c r="FB469" s="43"/>
      <c r="FC469" s="43"/>
      <c r="FD469" s="43"/>
      <c r="FE469" s="43"/>
      <c r="FF469" s="43"/>
      <c r="FG469" s="43"/>
      <c r="FH469" s="43"/>
      <c r="FI469" s="43"/>
      <c r="FJ469" s="43"/>
      <c r="FK469" s="43"/>
      <c r="FL469" s="43"/>
    </row>
    <row r="470" spans="2:16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  <c r="EL470" s="43"/>
      <c r="EM470" s="43"/>
      <c r="EN470" s="43"/>
      <c r="EO470" s="43"/>
      <c r="EP470" s="43"/>
      <c r="EQ470" s="43"/>
      <c r="ER470" s="43"/>
      <c r="ES470" s="43"/>
      <c r="ET470" s="43"/>
      <c r="EU470" s="43"/>
      <c r="EV470" s="43"/>
      <c r="EW470" s="43"/>
      <c r="EX470" s="43"/>
      <c r="EY470" s="43"/>
      <c r="EZ470" s="43"/>
      <c r="FA470" s="43"/>
      <c r="FB470" s="43"/>
      <c r="FC470" s="43"/>
      <c r="FD470" s="43"/>
      <c r="FE470" s="43"/>
      <c r="FF470" s="43"/>
      <c r="FG470" s="43"/>
      <c r="FH470" s="43"/>
      <c r="FI470" s="43"/>
      <c r="FJ470" s="43"/>
      <c r="FK470" s="43"/>
      <c r="FL470" s="43"/>
    </row>
    <row r="471" spans="2:16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  <c r="EL471" s="43"/>
      <c r="EM471" s="43"/>
      <c r="EN471" s="43"/>
      <c r="EO471" s="43"/>
      <c r="EP471" s="43"/>
      <c r="EQ471" s="43"/>
      <c r="ER471" s="43"/>
      <c r="ES471" s="43"/>
      <c r="ET471" s="43"/>
      <c r="EU471" s="43"/>
      <c r="EV471" s="43"/>
      <c r="EW471" s="43"/>
      <c r="EX471" s="43"/>
      <c r="EY471" s="43"/>
      <c r="EZ471" s="43"/>
      <c r="FA471" s="43"/>
      <c r="FB471" s="43"/>
      <c r="FC471" s="43"/>
      <c r="FD471" s="43"/>
      <c r="FE471" s="43"/>
      <c r="FF471" s="43"/>
      <c r="FG471" s="43"/>
      <c r="FH471" s="43"/>
      <c r="FI471" s="43"/>
      <c r="FJ471" s="43"/>
      <c r="FK471" s="43"/>
      <c r="FL471" s="43"/>
    </row>
    <row r="472" spans="2:16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  <c r="EL472" s="43"/>
      <c r="EM472" s="43"/>
      <c r="EN472" s="43"/>
      <c r="EO472" s="43"/>
      <c r="EP472" s="43"/>
      <c r="EQ472" s="43"/>
      <c r="ER472" s="43"/>
      <c r="ES472" s="43"/>
      <c r="ET472" s="43"/>
      <c r="EU472" s="43"/>
      <c r="EV472" s="43"/>
      <c r="EW472" s="43"/>
      <c r="EX472" s="43"/>
      <c r="EY472" s="43"/>
      <c r="EZ472" s="43"/>
      <c r="FA472" s="43"/>
      <c r="FB472" s="43"/>
      <c r="FC472" s="43"/>
      <c r="FD472" s="43"/>
      <c r="FE472" s="43"/>
      <c r="FF472" s="43"/>
      <c r="FG472" s="43"/>
      <c r="FH472" s="43"/>
      <c r="FI472" s="43"/>
      <c r="FJ472" s="43"/>
      <c r="FK472" s="43"/>
      <c r="FL472" s="43"/>
    </row>
    <row r="473" spans="2:16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  <c r="AA473" s="43"/>
      <c r="AB473" s="43"/>
      <c r="AC473" s="43"/>
      <c r="AD473" s="43"/>
      <c r="AE473" s="43"/>
      <c r="AF473" s="43"/>
      <c r="AG473" s="43"/>
      <c r="AH473" s="43"/>
      <c r="AI473" s="43"/>
      <c r="AJ473" s="43"/>
      <c r="AK473" s="43"/>
      <c r="AL473" s="43"/>
      <c r="AM473" s="43"/>
      <c r="AN473" s="43"/>
      <c r="AO473" s="43"/>
      <c r="AP473" s="43"/>
      <c r="AQ473" s="43"/>
      <c r="AR473" s="43"/>
      <c r="AS473" s="43"/>
      <c r="AT473" s="43"/>
      <c r="AU473" s="43"/>
      <c r="AV473" s="43"/>
      <c r="AW473" s="43"/>
      <c r="AX473" s="43"/>
      <c r="AY473" s="43"/>
      <c r="AZ473" s="43"/>
      <c r="BA473" s="43"/>
      <c r="BB473" s="43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43"/>
      <c r="CT473" s="43"/>
      <c r="CU473" s="43"/>
      <c r="CV473" s="43"/>
      <c r="CW473" s="43"/>
      <c r="CX473" s="43"/>
      <c r="CY473" s="43"/>
      <c r="CZ473" s="43"/>
      <c r="DA473" s="43"/>
      <c r="DB473" s="43"/>
      <c r="DC473" s="43"/>
      <c r="DD473" s="43"/>
      <c r="DE473" s="43"/>
      <c r="DF473" s="43"/>
      <c r="DG473" s="43"/>
      <c r="DH473" s="43"/>
      <c r="DI473" s="43"/>
      <c r="DJ473" s="43"/>
      <c r="DK473" s="43"/>
      <c r="DL473" s="43"/>
      <c r="DM473" s="43"/>
      <c r="DN473" s="43"/>
      <c r="DO473" s="43"/>
      <c r="DP473" s="43"/>
      <c r="DQ473" s="43"/>
      <c r="DR473" s="43"/>
      <c r="DS473" s="43"/>
      <c r="DT473" s="43"/>
      <c r="DU473" s="43"/>
      <c r="DV473" s="43"/>
      <c r="DW473" s="43"/>
      <c r="DX473" s="43"/>
      <c r="DY473" s="43"/>
      <c r="DZ473" s="43"/>
      <c r="EA473" s="43"/>
      <c r="EB473" s="43"/>
      <c r="EC473" s="43"/>
      <c r="ED473" s="43"/>
      <c r="EE473" s="43"/>
      <c r="EF473" s="43"/>
      <c r="EG473" s="43"/>
      <c r="EH473" s="43"/>
      <c r="EI473" s="43"/>
      <c r="EJ473" s="43"/>
      <c r="EK473" s="43"/>
      <c r="EL473" s="43"/>
      <c r="EM473" s="43"/>
      <c r="EN473" s="43"/>
      <c r="EO473" s="43"/>
      <c r="EP473" s="43"/>
      <c r="EQ473" s="43"/>
      <c r="ER473" s="43"/>
      <c r="ES473" s="43"/>
      <c r="ET473" s="43"/>
      <c r="EU473" s="43"/>
      <c r="EV473" s="43"/>
      <c r="EW473" s="43"/>
      <c r="EX473" s="43"/>
      <c r="EY473" s="43"/>
      <c r="EZ473" s="43"/>
      <c r="FA473" s="43"/>
      <c r="FB473" s="43"/>
      <c r="FC473" s="43"/>
      <c r="FD473" s="43"/>
      <c r="FE473" s="43"/>
      <c r="FF473" s="43"/>
      <c r="FG473" s="43"/>
      <c r="FH473" s="43"/>
      <c r="FI473" s="43"/>
      <c r="FJ473" s="43"/>
      <c r="FK473" s="43"/>
      <c r="FL473" s="43"/>
    </row>
    <row r="474" spans="2:16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  <c r="AA474" s="43"/>
      <c r="AB474" s="43"/>
      <c r="AC474" s="43"/>
      <c r="AD474" s="43"/>
      <c r="AE474" s="43"/>
      <c r="AF474" s="43"/>
      <c r="AG474" s="43"/>
      <c r="AH474" s="43"/>
      <c r="AI474" s="43"/>
      <c r="AJ474" s="43"/>
      <c r="AK474" s="43"/>
      <c r="AL474" s="43"/>
      <c r="AM474" s="43"/>
      <c r="AN474" s="43"/>
      <c r="AO474" s="43"/>
      <c r="AP474" s="43"/>
      <c r="AQ474" s="43"/>
      <c r="AR474" s="43"/>
      <c r="AS474" s="43"/>
      <c r="AT474" s="43"/>
      <c r="AU474" s="43"/>
      <c r="AV474" s="43"/>
      <c r="AW474" s="43"/>
      <c r="AX474" s="43"/>
      <c r="AY474" s="43"/>
      <c r="AZ474" s="43"/>
      <c r="BA474" s="43"/>
      <c r="BB474" s="43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43"/>
      <c r="CT474" s="43"/>
      <c r="CU474" s="43"/>
      <c r="CV474" s="43"/>
      <c r="CW474" s="43"/>
      <c r="CX474" s="43"/>
      <c r="CY474" s="43"/>
      <c r="CZ474" s="43"/>
      <c r="DA474" s="43"/>
      <c r="DB474" s="43"/>
      <c r="DC474" s="43"/>
      <c r="DD474" s="43"/>
      <c r="DE474" s="43"/>
      <c r="DF474" s="43"/>
      <c r="DG474" s="43"/>
      <c r="DH474" s="43"/>
      <c r="DI474" s="43"/>
      <c r="DJ474" s="43"/>
      <c r="DK474" s="43"/>
      <c r="DL474" s="43"/>
      <c r="DM474" s="43"/>
      <c r="DN474" s="43"/>
      <c r="DO474" s="43"/>
      <c r="DP474" s="43"/>
      <c r="DQ474" s="43"/>
      <c r="DR474" s="43"/>
      <c r="DS474" s="43"/>
      <c r="DT474" s="43"/>
      <c r="DU474" s="43"/>
      <c r="DV474" s="43"/>
      <c r="DW474" s="43"/>
      <c r="DX474" s="43"/>
      <c r="DY474" s="43"/>
      <c r="DZ474" s="43"/>
      <c r="EA474" s="43"/>
      <c r="EB474" s="43"/>
      <c r="EC474" s="43"/>
      <c r="ED474" s="43"/>
      <c r="EE474" s="43"/>
      <c r="EF474" s="43"/>
      <c r="EG474" s="43"/>
      <c r="EH474" s="43"/>
      <c r="EI474" s="43"/>
      <c r="EJ474" s="43"/>
      <c r="EK474" s="43"/>
      <c r="EL474" s="43"/>
      <c r="EM474" s="43"/>
      <c r="EN474" s="43"/>
      <c r="EO474" s="43"/>
      <c r="EP474" s="43"/>
      <c r="EQ474" s="43"/>
      <c r="ER474" s="43"/>
      <c r="ES474" s="43"/>
      <c r="ET474" s="43"/>
      <c r="EU474" s="43"/>
      <c r="EV474" s="43"/>
      <c r="EW474" s="43"/>
      <c r="EX474" s="43"/>
      <c r="EY474" s="43"/>
      <c r="EZ474" s="43"/>
      <c r="FA474" s="43"/>
      <c r="FB474" s="43"/>
      <c r="FC474" s="43"/>
      <c r="FD474" s="43"/>
      <c r="FE474" s="43"/>
      <c r="FF474" s="43"/>
      <c r="FG474" s="43"/>
      <c r="FH474" s="43"/>
      <c r="FI474" s="43"/>
      <c r="FJ474" s="43"/>
      <c r="FK474" s="43"/>
      <c r="FL474" s="43"/>
    </row>
    <row r="475" spans="2:16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  <c r="AA475" s="43"/>
      <c r="AB475" s="43"/>
      <c r="AC475" s="43"/>
      <c r="AD475" s="43"/>
      <c r="AE475" s="43"/>
      <c r="AF475" s="43"/>
      <c r="AG475" s="43"/>
      <c r="AH475" s="43"/>
      <c r="AI475" s="43"/>
      <c r="AJ475" s="43"/>
      <c r="AK475" s="43"/>
      <c r="AL475" s="43"/>
      <c r="AM475" s="43"/>
      <c r="AN475" s="43"/>
      <c r="AO475" s="43"/>
      <c r="AP475" s="43"/>
      <c r="AQ475" s="43"/>
      <c r="AR475" s="43"/>
      <c r="AS475" s="43"/>
      <c r="AT475" s="43"/>
      <c r="AU475" s="43"/>
      <c r="AV475" s="43"/>
      <c r="AW475" s="43"/>
      <c r="AX475" s="43"/>
      <c r="AY475" s="43"/>
      <c r="AZ475" s="43"/>
      <c r="BA475" s="43"/>
      <c r="BB475" s="43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43"/>
      <c r="BO475" s="43"/>
      <c r="BP475" s="43"/>
      <c r="BQ475" s="43"/>
      <c r="BR475" s="43"/>
      <c r="BS475" s="43"/>
      <c r="BT475" s="43"/>
      <c r="BU475" s="43"/>
      <c r="BV475" s="43"/>
      <c r="BW475" s="43"/>
      <c r="BX475" s="43"/>
      <c r="BY475" s="43"/>
      <c r="BZ475" s="43"/>
      <c r="CA475" s="43"/>
      <c r="CB475" s="43"/>
      <c r="CC475" s="43"/>
      <c r="CD475" s="43"/>
      <c r="CE475" s="43"/>
      <c r="CF475" s="43"/>
      <c r="CG475" s="43"/>
      <c r="CH475" s="43"/>
      <c r="CI475" s="43"/>
      <c r="CJ475" s="43"/>
      <c r="CK475" s="43"/>
      <c r="CL475" s="43"/>
      <c r="CM475" s="43"/>
      <c r="CN475" s="43"/>
      <c r="CO475" s="43"/>
      <c r="CP475" s="43"/>
      <c r="CQ475" s="43"/>
      <c r="CR475" s="43"/>
      <c r="CS475" s="43"/>
      <c r="CT475" s="43"/>
      <c r="CU475" s="43"/>
      <c r="CV475" s="43"/>
      <c r="CW475" s="43"/>
      <c r="CX475" s="43"/>
      <c r="CY475" s="43"/>
      <c r="CZ475" s="43"/>
      <c r="DA475" s="43"/>
      <c r="DB475" s="43"/>
      <c r="DC475" s="43"/>
      <c r="DD475" s="43"/>
      <c r="DE475" s="43"/>
      <c r="DF475" s="43"/>
      <c r="DG475" s="43"/>
      <c r="DH475" s="43"/>
      <c r="DI475" s="43"/>
      <c r="DJ475" s="43"/>
      <c r="DK475" s="43"/>
      <c r="DL475" s="43"/>
      <c r="DM475" s="43"/>
      <c r="DN475" s="43"/>
      <c r="DO475" s="43"/>
      <c r="DP475" s="43"/>
      <c r="DQ475" s="43"/>
      <c r="DR475" s="43"/>
      <c r="DS475" s="43"/>
      <c r="DT475" s="43"/>
      <c r="DU475" s="43"/>
      <c r="DV475" s="43"/>
      <c r="DW475" s="43"/>
      <c r="DX475" s="43"/>
      <c r="DY475" s="43"/>
      <c r="DZ475" s="43"/>
      <c r="EA475" s="43"/>
      <c r="EB475" s="43"/>
      <c r="EC475" s="43"/>
      <c r="ED475" s="43"/>
      <c r="EE475" s="43"/>
      <c r="EF475" s="43"/>
      <c r="EG475" s="43"/>
      <c r="EH475" s="43"/>
      <c r="EI475" s="43"/>
      <c r="EJ475" s="43"/>
      <c r="EK475" s="43"/>
      <c r="EL475" s="43"/>
      <c r="EM475" s="43"/>
      <c r="EN475" s="43"/>
      <c r="EO475" s="43"/>
      <c r="EP475" s="43"/>
      <c r="EQ475" s="43"/>
      <c r="ER475" s="43"/>
      <c r="ES475" s="43"/>
      <c r="ET475" s="43"/>
      <c r="EU475" s="43"/>
      <c r="EV475" s="43"/>
      <c r="EW475" s="43"/>
      <c r="EX475" s="43"/>
      <c r="EY475" s="43"/>
      <c r="EZ475" s="43"/>
      <c r="FA475" s="43"/>
      <c r="FB475" s="43"/>
      <c r="FC475" s="43"/>
      <c r="FD475" s="43"/>
      <c r="FE475" s="43"/>
      <c r="FF475" s="43"/>
      <c r="FG475" s="43"/>
      <c r="FH475" s="43"/>
      <c r="FI475" s="43"/>
      <c r="FJ475" s="43"/>
      <c r="FK475" s="43"/>
      <c r="FL475" s="43"/>
    </row>
    <row r="476" spans="2:16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  <c r="AA476" s="43"/>
      <c r="AB476" s="43"/>
      <c r="AC476" s="43"/>
      <c r="AD476" s="43"/>
      <c r="AE476" s="43"/>
      <c r="AF476" s="43"/>
      <c r="AG476" s="43"/>
      <c r="AH476" s="43"/>
      <c r="AI476" s="43"/>
      <c r="AJ476" s="43"/>
      <c r="AK476" s="43"/>
      <c r="AL476" s="43"/>
      <c r="AM476" s="43"/>
      <c r="AN476" s="43"/>
      <c r="AO476" s="43"/>
      <c r="AP476" s="43"/>
      <c r="AQ476" s="43"/>
      <c r="AR476" s="43"/>
      <c r="AS476" s="43"/>
      <c r="AT476" s="43"/>
      <c r="AU476" s="43"/>
      <c r="AV476" s="43"/>
      <c r="AW476" s="43"/>
      <c r="AX476" s="43"/>
      <c r="AY476" s="43"/>
      <c r="AZ476" s="43"/>
      <c r="BA476" s="43"/>
      <c r="BB476" s="43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43"/>
      <c r="BO476" s="43"/>
      <c r="BP476" s="43"/>
      <c r="BQ476" s="43"/>
      <c r="BR476" s="43"/>
      <c r="BS476" s="43"/>
      <c r="BT476" s="43"/>
      <c r="BU476" s="43"/>
      <c r="BV476" s="43"/>
      <c r="BW476" s="43"/>
      <c r="BX476" s="43"/>
      <c r="BY476" s="43"/>
      <c r="BZ476" s="43"/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3"/>
      <c r="CS476" s="43"/>
      <c r="CT476" s="43"/>
      <c r="CU476" s="43"/>
      <c r="CV476" s="43"/>
      <c r="CW476" s="43"/>
      <c r="CX476" s="43"/>
      <c r="CY476" s="43"/>
      <c r="CZ476" s="43"/>
      <c r="DA476" s="43"/>
      <c r="DB476" s="43"/>
      <c r="DC476" s="43"/>
      <c r="DD476" s="43"/>
      <c r="DE476" s="43"/>
      <c r="DF476" s="43"/>
      <c r="DG476" s="43"/>
      <c r="DH476" s="43"/>
      <c r="DI476" s="43"/>
      <c r="DJ476" s="43"/>
      <c r="DK476" s="43"/>
      <c r="DL476" s="43"/>
      <c r="DM476" s="43"/>
      <c r="DN476" s="43"/>
      <c r="DO476" s="43"/>
      <c r="DP476" s="43"/>
      <c r="DQ476" s="43"/>
      <c r="DR476" s="43"/>
      <c r="DS476" s="43"/>
      <c r="DT476" s="43"/>
      <c r="DU476" s="43"/>
      <c r="DV476" s="43"/>
      <c r="DW476" s="43"/>
      <c r="DX476" s="43"/>
      <c r="DY476" s="43"/>
      <c r="DZ476" s="43"/>
      <c r="EA476" s="43"/>
      <c r="EB476" s="43"/>
      <c r="EC476" s="43"/>
      <c r="ED476" s="43"/>
      <c r="EE476" s="43"/>
      <c r="EF476" s="43"/>
      <c r="EG476" s="43"/>
      <c r="EH476" s="43"/>
      <c r="EI476" s="43"/>
      <c r="EJ476" s="43"/>
      <c r="EK476" s="43"/>
      <c r="EL476" s="43"/>
      <c r="EM476" s="43"/>
      <c r="EN476" s="43"/>
      <c r="EO476" s="43"/>
      <c r="EP476" s="43"/>
      <c r="EQ476" s="43"/>
      <c r="ER476" s="43"/>
      <c r="ES476" s="43"/>
      <c r="ET476" s="43"/>
      <c r="EU476" s="43"/>
      <c r="EV476" s="43"/>
      <c r="EW476" s="43"/>
      <c r="EX476" s="43"/>
      <c r="EY476" s="43"/>
      <c r="EZ476" s="43"/>
      <c r="FA476" s="43"/>
      <c r="FB476" s="43"/>
      <c r="FC476" s="43"/>
      <c r="FD476" s="43"/>
      <c r="FE476" s="43"/>
      <c r="FF476" s="43"/>
      <c r="FG476" s="43"/>
      <c r="FH476" s="43"/>
      <c r="FI476" s="43"/>
      <c r="FJ476" s="43"/>
      <c r="FK476" s="43"/>
      <c r="FL476" s="43"/>
    </row>
    <row r="477" spans="2:16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  <c r="AA477" s="43"/>
      <c r="AB477" s="43"/>
      <c r="AC477" s="43"/>
      <c r="AD477" s="43"/>
      <c r="AE477" s="43"/>
      <c r="AF477" s="43"/>
      <c r="AG477" s="43"/>
      <c r="AH477" s="43"/>
      <c r="AI477" s="43"/>
      <c r="AJ477" s="43"/>
      <c r="AK477" s="43"/>
      <c r="AL477" s="43"/>
      <c r="AM477" s="43"/>
      <c r="AN477" s="43"/>
      <c r="AO477" s="43"/>
      <c r="AP477" s="43"/>
      <c r="AQ477" s="43"/>
      <c r="AR477" s="43"/>
      <c r="AS477" s="43"/>
      <c r="AT477" s="43"/>
      <c r="AU477" s="43"/>
      <c r="AV477" s="43"/>
      <c r="AW477" s="43"/>
      <c r="AX477" s="43"/>
      <c r="AY477" s="43"/>
      <c r="AZ477" s="43"/>
      <c r="BA477" s="43"/>
      <c r="BB477" s="43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43"/>
      <c r="BO477" s="43"/>
      <c r="BP477" s="43"/>
      <c r="BQ477" s="43"/>
      <c r="BR477" s="43"/>
      <c r="BS477" s="43"/>
      <c r="BT477" s="43"/>
      <c r="BU477" s="43"/>
      <c r="BV477" s="43"/>
      <c r="BW477" s="43"/>
      <c r="BX477" s="43"/>
      <c r="BY477" s="43"/>
      <c r="BZ477" s="43"/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3"/>
      <c r="CS477" s="43"/>
      <c r="CT477" s="43"/>
      <c r="CU477" s="43"/>
      <c r="CV477" s="43"/>
      <c r="CW477" s="43"/>
      <c r="CX477" s="43"/>
      <c r="CY477" s="43"/>
      <c r="CZ477" s="43"/>
      <c r="DA477" s="43"/>
      <c r="DB477" s="43"/>
      <c r="DC477" s="43"/>
      <c r="DD477" s="43"/>
      <c r="DE477" s="43"/>
      <c r="DF477" s="43"/>
      <c r="DG477" s="43"/>
      <c r="DH477" s="43"/>
      <c r="DI477" s="43"/>
      <c r="DJ477" s="43"/>
      <c r="DK477" s="43"/>
      <c r="DL477" s="43"/>
      <c r="DM477" s="43"/>
      <c r="DN477" s="43"/>
      <c r="DO477" s="43"/>
      <c r="DP477" s="43"/>
      <c r="DQ477" s="43"/>
      <c r="DR477" s="43"/>
      <c r="DS477" s="43"/>
      <c r="DT477" s="43"/>
      <c r="DU477" s="43"/>
      <c r="DV477" s="43"/>
      <c r="DW477" s="43"/>
      <c r="DX477" s="43"/>
      <c r="DY477" s="43"/>
      <c r="DZ477" s="43"/>
      <c r="EA477" s="43"/>
      <c r="EB477" s="43"/>
      <c r="EC477" s="43"/>
      <c r="ED477" s="43"/>
      <c r="EE477" s="43"/>
      <c r="EF477" s="43"/>
      <c r="EG477" s="43"/>
      <c r="EH477" s="43"/>
      <c r="EI477" s="43"/>
      <c r="EJ477" s="43"/>
      <c r="EK477" s="43"/>
      <c r="EL477" s="43"/>
      <c r="EM477" s="43"/>
      <c r="EN477" s="43"/>
      <c r="EO477" s="43"/>
      <c r="EP477" s="43"/>
      <c r="EQ477" s="43"/>
      <c r="ER477" s="43"/>
      <c r="ES477" s="43"/>
      <c r="ET477" s="43"/>
      <c r="EU477" s="43"/>
      <c r="EV477" s="43"/>
      <c r="EW477" s="43"/>
      <c r="EX477" s="43"/>
      <c r="EY477" s="43"/>
      <c r="EZ477" s="43"/>
      <c r="FA477" s="43"/>
      <c r="FB477" s="43"/>
      <c r="FC477" s="43"/>
      <c r="FD477" s="43"/>
      <c r="FE477" s="43"/>
      <c r="FF477" s="43"/>
      <c r="FG477" s="43"/>
      <c r="FH477" s="43"/>
      <c r="FI477" s="43"/>
      <c r="FJ477" s="43"/>
      <c r="FK477" s="43"/>
      <c r="FL477" s="43"/>
    </row>
    <row r="478" spans="2:16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  <c r="AA478" s="43"/>
      <c r="AB478" s="43"/>
      <c r="AC478" s="43"/>
      <c r="AD478" s="43"/>
      <c r="AE478" s="43"/>
      <c r="AF478" s="43"/>
      <c r="AG478" s="43"/>
      <c r="AH478" s="43"/>
      <c r="AI478" s="43"/>
      <c r="AJ478" s="43"/>
      <c r="AK478" s="43"/>
      <c r="AL478" s="43"/>
      <c r="AM478" s="43"/>
      <c r="AN478" s="43"/>
      <c r="AO478" s="43"/>
      <c r="AP478" s="43"/>
      <c r="AQ478" s="43"/>
      <c r="AR478" s="43"/>
      <c r="AS478" s="43"/>
      <c r="AT478" s="43"/>
      <c r="AU478" s="43"/>
      <c r="AV478" s="43"/>
      <c r="AW478" s="43"/>
      <c r="AX478" s="43"/>
      <c r="AY478" s="43"/>
      <c r="AZ478" s="43"/>
      <c r="BA478" s="43"/>
      <c r="BB478" s="43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43"/>
      <c r="BO478" s="43"/>
      <c r="BP478" s="43"/>
      <c r="BQ478" s="43"/>
      <c r="BR478" s="43"/>
      <c r="BS478" s="43"/>
      <c r="BT478" s="43"/>
      <c r="BU478" s="43"/>
      <c r="BV478" s="43"/>
      <c r="BW478" s="43"/>
      <c r="BX478" s="43"/>
      <c r="BY478" s="43"/>
      <c r="BZ478" s="43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3"/>
      <c r="CS478" s="43"/>
      <c r="CT478" s="43"/>
      <c r="CU478" s="43"/>
      <c r="CV478" s="43"/>
      <c r="CW478" s="43"/>
      <c r="CX478" s="43"/>
      <c r="CY478" s="43"/>
      <c r="CZ478" s="43"/>
      <c r="DA478" s="43"/>
      <c r="DB478" s="43"/>
      <c r="DC478" s="43"/>
      <c r="DD478" s="43"/>
      <c r="DE478" s="43"/>
      <c r="DF478" s="43"/>
      <c r="DG478" s="43"/>
      <c r="DH478" s="43"/>
      <c r="DI478" s="43"/>
      <c r="DJ478" s="43"/>
      <c r="DK478" s="43"/>
      <c r="DL478" s="43"/>
      <c r="DM478" s="43"/>
      <c r="DN478" s="43"/>
      <c r="DO478" s="43"/>
      <c r="DP478" s="43"/>
      <c r="DQ478" s="43"/>
      <c r="DR478" s="43"/>
      <c r="DS478" s="43"/>
      <c r="DT478" s="43"/>
      <c r="DU478" s="43"/>
      <c r="DV478" s="43"/>
      <c r="DW478" s="43"/>
      <c r="DX478" s="43"/>
      <c r="DY478" s="43"/>
      <c r="DZ478" s="43"/>
      <c r="EA478" s="43"/>
      <c r="EB478" s="43"/>
      <c r="EC478" s="43"/>
      <c r="ED478" s="43"/>
      <c r="EE478" s="43"/>
      <c r="EF478" s="43"/>
      <c r="EG478" s="43"/>
      <c r="EH478" s="43"/>
      <c r="EI478" s="43"/>
      <c r="EJ478" s="43"/>
      <c r="EK478" s="43"/>
      <c r="EL478" s="43"/>
      <c r="EM478" s="43"/>
      <c r="EN478" s="43"/>
      <c r="EO478" s="43"/>
      <c r="EP478" s="43"/>
      <c r="EQ478" s="43"/>
      <c r="ER478" s="43"/>
      <c r="ES478" s="43"/>
      <c r="ET478" s="43"/>
      <c r="EU478" s="43"/>
      <c r="EV478" s="43"/>
      <c r="EW478" s="43"/>
      <c r="EX478" s="43"/>
      <c r="EY478" s="43"/>
      <c r="EZ478" s="43"/>
      <c r="FA478" s="43"/>
      <c r="FB478" s="43"/>
      <c r="FC478" s="43"/>
      <c r="FD478" s="43"/>
      <c r="FE478" s="43"/>
      <c r="FF478" s="43"/>
      <c r="FG478" s="43"/>
      <c r="FH478" s="43"/>
      <c r="FI478" s="43"/>
      <c r="FJ478" s="43"/>
      <c r="FK478" s="43"/>
      <c r="FL478" s="43"/>
    </row>
    <row r="479" spans="2:16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  <c r="AA479" s="43"/>
      <c r="AB479" s="43"/>
      <c r="AC479" s="43"/>
      <c r="AD479" s="43"/>
      <c r="AE479" s="43"/>
      <c r="AF479" s="43"/>
      <c r="AG479" s="43"/>
      <c r="AH479" s="43"/>
      <c r="AI479" s="43"/>
      <c r="AJ479" s="43"/>
      <c r="AK479" s="43"/>
      <c r="AL479" s="43"/>
      <c r="AM479" s="43"/>
      <c r="AN479" s="43"/>
      <c r="AO479" s="43"/>
      <c r="AP479" s="43"/>
      <c r="AQ479" s="43"/>
      <c r="AR479" s="43"/>
      <c r="AS479" s="43"/>
      <c r="AT479" s="43"/>
      <c r="AU479" s="43"/>
      <c r="AV479" s="43"/>
      <c r="AW479" s="43"/>
      <c r="AX479" s="43"/>
      <c r="AY479" s="43"/>
      <c r="AZ479" s="43"/>
      <c r="BA479" s="43"/>
      <c r="BB479" s="43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43"/>
      <c r="BO479" s="43"/>
      <c r="BP479" s="43"/>
      <c r="BQ479" s="43"/>
      <c r="BR479" s="43"/>
      <c r="BS479" s="43"/>
      <c r="BT479" s="43"/>
      <c r="BU479" s="43"/>
      <c r="BV479" s="43"/>
      <c r="BW479" s="43"/>
      <c r="BX479" s="43"/>
      <c r="BY479" s="43"/>
      <c r="BZ479" s="43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3"/>
      <c r="CS479" s="43"/>
      <c r="CT479" s="43"/>
      <c r="CU479" s="43"/>
      <c r="CV479" s="43"/>
      <c r="CW479" s="43"/>
      <c r="CX479" s="43"/>
      <c r="CY479" s="43"/>
      <c r="CZ479" s="43"/>
      <c r="DA479" s="43"/>
      <c r="DB479" s="43"/>
      <c r="DC479" s="43"/>
      <c r="DD479" s="43"/>
      <c r="DE479" s="43"/>
      <c r="DF479" s="43"/>
      <c r="DG479" s="43"/>
      <c r="DH479" s="43"/>
      <c r="DI479" s="43"/>
      <c r="DJ479" s="43"/>
      <c r="DK479" s="43"/>
      <c r="DL479" s="43"/>
      <c r="DM479" s="43"/>
      <c r="DN479" s="43"/>
      <c r="DO479" s="43"/>
      <c r="DP479" s="43"/>
      <c r="DQ479" s="43"/>
      <c r="DR479" s="43"/>
      <c r="DS479" s="43"/>
      <c r="DT479" s="43"/>
      <c r="DU479" s="43"/>
      <c r="DV479" s="43"/>
      <c r="DW479" s="43"/>
      <c r="DX479" s="43"/>
      <c r="DY479" s="43"/>
      <c r="DZ479" s="43"/>
      <c r="EA479" s="43"/>
      <c r="EB479" s="43"/>
      <c r="EC479" s="43"/>
      <c r="ED479" s="43"/>
      <c r="EE479" s="43"/>
      <c r="EF479" s="43"/>
      <c r="EG479" s="43"/>
      <c r="EH479" s="43"/>
      <c r="EI479" s="43"/>
      <c r="EJ479" s="43"/>
      <c r="EK479" s="43"/>
      <c r="EL479" s="43"/>
      <c r="EM479" s="43"/>
      <c r="EN479" s="43"/>
      <c r="EO479" s="43"/>
      <c r="EP479" s="43"/>
      <c r="EQ479" s="43"/>
      <c r="ER479" s="43"/>
      <c r="ES479" s="43"/>
      <c r="ET479" s="43"/>
      <c r="EU479" s="43"/>
      <c r="EV479" s="43"/>
      <c r="EW479" s="43"/>
      <c r="EX479" s="43"/>
      <c r="EY479" s="43"/>
      <c r="EZ479" s="43"/>
      <c r="FA479" s="43"/>
      <c r="FB479" s="43"/>
      <c r="FC479" s="43"/>
      <c r="FD479" s="43"/>
      <c r="FE479" s="43"/>
      <c r="FF479" s="43"/>
      <c r="FG479" s="43"/>
      <c r="FH479" s="43"/>
      <c r="FI479" s="43"/>
      <c r="FJ479" s="43"/>
      <c r="FK479" s="43"/>
      <c r="FL479" s="43"/>
    </row>
    <row r="480" spans="2:16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  <c r="AA480" s="43"/>
      <c r="AB480" s="43"/>
      <c r="AC480" s="43"/>
      <c r="AD480" s="43"/>
      <c r="AE480" s="43"/>
      <c r="AF480" s="43"/>
      <c r="AG480" s="43"/>
      <c r="AH480" s="43"/>
      <c r="AI480" s="43"/>
      <c r="AJ480" s="43"/>
      <c r="AK480" s="43"/>
      <c r="AL480" s="43"/>
      <c r="AM480" s="43"/>
      <c r="AN480" s="43"/>
      <c r="AO480" s="43"/>
      <c r="AP480" s="43"/>
      <c r="AQ480" s="43"/>
      <c r="AR480" s="43"/>
      <c r="AS480" s="43"/>
      <c r="AT480" s="43"/>
      <c r="AU480" s="43"/>
      <c r="AV480" s="43"/>
      <c r="AW480" s="43"/>
      <c r="AX480" s="43"/>
      <c r="AY480" s="43"/>
      <c r="AZ480" s="43"/>
      <c r="BA480" s="43"/>
      <c r="BB480" s="43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43"/>
      <c r="BO480" s="43"/>
      <c r="BP480" s="43"/>
      <c r="BQ480" s="43"/>
      <c r="BR480" s="43"/>
      <c r="BS480" s="43"/>
      <c r="BT480" s="43"/>
      <c r="BU480" s="43"/>
      <c r="BV480" s="43"/>
      <c r="BW480" s="43"/>
      <c r="BX480" s="43"/>
      <c r="BY480" s="43"/>
      <c r="BZ480" s="43"/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3"/>
      <c r="CS480" s="43"/>
      <c r="CT480" s="43"/>
      <c r="CU480" s="43"/>
      <c r="CV480" s="43"/>
      <c r="CW480" s="43"/>
      <c r="CX480" s="43"/>
      <c r="CY480" s="43"/>
      <c r="CZ480" s="43"/>
      <c r="DA480" s="43"/>
      <c r="DB480" s="43"/>
      <c r="DC480" s="43"/>
      <c r="DD480" s="43"/>
      <c r="DE480" s="43"/>
      <c r="DF480" s="43"/>
      <c r="DG480" s="43"/>
      <c r="DH480" s="43"/>
      <c r="DI480" s="43"/>
      <c r="DJ480" s="43"/>
      <c r="DK480" s="43"/>
      <c r="DL480" s="43"/>
      <c r="DM480" s="43"/>
      <c r="DN480" s="43"/>
      <c r="DO480" s="43"/>
      <c r="DP480" s="43"/>
      <c r="DQ480" s="43"/>
      <c r="DR480" s="43"/>
      <c r="DS480" s="43"/>
      <c r="DT480" s="43"/>
      <c r="DU480" s="43"/>
      <c r="DV480" s="43"/>
      <c r="DW480" s="43"/>
      <c r="DX480" s="43"/>
      <c r="DY480" s="43"/>
      <c r="DZ480" s="43"/>
      <c r="EA480" s="43"/>
      <c r="EB480" s="43"/>
      <c r="EC480" s="43"/>
      <c r="ED480" s="43"/>
      <c r="EE480" s="43"/>
      <c r="EF480" s="43"/>
      <c r="EG480" s="43"/>
      <c r="EH480" s="43"/>
      <c r="EI480" s="43"/>
      <c r="EJ480" s="43"/>
      <c r="EK480" s="43"/>
      <c r="EL480" s="43"/>
      <c r="EM480" s="43"/>
      <c r="EN480" s="43"/>
      <c r="EO480" s="43"/>
      <c r="EP480" s="43"/>
      <c r="EQ480" s="43"/>
      <c r="ER480" s="43"/>
      <c r="ES480" s="43"/>
      <c r="ET480" s="43"/>
      <c r="EU480" s="43"/>
      <c r="EV480" s="43"/>
      <c r="EW480" s="43"/>
      <c r="EX480" s="43"/>
      <c r="EY480" s="43"/>
      <c r="EZ480" s="43"/>
      <c r="FA480" s="43"/>
      <c r="FB480" s="43"/>
      <c r="FC480" s="43"/>
      <c r="FD480" s="43"/>
      <c r="FE480" s="43"/>
      <c r="FF480" s="43"/>
      <c r="FG480" s="43"/>
      <c r="FH480" s="43"/>
      <c r="FI480" s="43"/>
      <c r="FJ480" s="43"/>
      <c r="FK480" s="43"/>
      <c r="FL480" s="43"/>
    </row>
    <row r="481" spans="2:16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  <c r="AA481" s="43"/>
      <c r="AB481" s="43"/>
      <c r="AC481" s="43"/>
      <c r="AD481" s="43"/>
      <c r="AE481" s="43"/>
      <c r="AF481" s="43"/>
      <c r="AG481" s="43"/>
      <c r="AH481" s="43"/>
      <c r="AI481" s="43"/>
      <c r="AJ481" s="43"/>
      <c r="AK481" s="43"/>
      <c r="AL481" s="43"/>
      <c r="AM481" s="43"/>
      <c r="AN481" s="43"/>
      <c r="AO481" s="43"/>
      <c r="AP481" s="43"/>
      <c r="AQ481" s="43"/>
      <c r="AR481" s="43"/>
      <c r="AS481" s="43"/>
      <c r="AT481" s="43"/>
      <c r="AU481" s="43"/>
      <c r="AV481" s="43"/>
      <c r="AW481" s="43"/>
      <c r="AX481" s="43"/>
      <c r="AY481" s="43"/>
      <c r="AZ481" s="43"/>
      <c r="BA481" s="43"/>
      <c r="BB481" s="43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43"/>
      <c r="BO481" s="43"/>
      <c r="BP481" s="43"/>
      <c r="BQ481" s="43"/>
      <c r="BR481" s="43"/>
      <c r="BS481" s="43"/>
      <c r="BT481" s="43"/>
      <c r="BU481" s="43"/>
      <c r="BV481" s="43"/>
      <c r="BW481" s="43"/>
      <c r="BX481" s="43"/>
      <c r="BY481" s="43"/>
      <c r="BZ481" s="43"/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3"/>
      <c r="CS481" s="43"/>
      <c r="CT481" s="43"/>
      <c r="CU481" s="43"/>
      <c r="CV481" s="43"/>
      <c r="CW481" s="43"/>
      <c r="CX481" s="43"/>
      <c r="CY481" s="43"/>
      <c r="CZ481" s="43"/>
      <c r="DA481" s="43"/>
      <c r="DB481" s="43"/>
      <c r="DC481" s="43"/>
      <c r="DD481" s="43"/>
      <c r="DE481" s="43"/>
      <c r="DF481" s="43"/>
      <c r="DG481" s="43"/>
      <c r="DH481" s="43"/>
      <c r="DI481" s="43"/>
      <c r="DJ481" s="43"/>
      <c r="DK481" s="43"/>
      <c r="DL481" s="43"/>
      <c r="DM481" s="43"/>
      <c r="DN481" s="43"/>
      <c r="DO481" s="43"/>
      <c r="DP481" s="43"/>
      <c r="DQ481" s="43"/>
      <c r="DR481" s="43"/>
      <c r="DS481" s="43"/>
      <c r="DT481" s="43"/>
      <c r="DU481" s="43"/>
      <c r="DV481" s="43"/>
      <c r="DW481" s="43"/>
      <c r="DX481" s="43"/>
      <c r="DY481" s="43"/>
      <c r="DZ481" s="43"/>
      <c r="EA481" s="43"/>
      <c r="EB481" s="43"/>
      <c r="EC481" s="43"/>
      <c r="ED481" s="43"/>
      <c r="EE481" s="43"/>
      <c r="EF481" s="43"/>
      <c r="EG481" s="43"/>
      <c r="EH481" s="43"/>
      <c r="EI481" s="43"/>
      <c r="EJ481" s="43"/>
      <c r="EK481" s="43"/>
      <c r="EL481" s="43"/>
      <c r="EM481" s="43"/>
      <c r="EN481" s="43"/>
      <c r="EO481" s="43"/>
      <c r="EP481" s="43"/>
      <c r="EQ481" s="43"/>
      <c r="ER481" s="43"/>
      <c r="ES481" s="43"/>
      <c r="ET481" s="43"/>
      <c r="EU481" s="43"/>
      <c r="EV481" s="43"/>
      <c r="EW481" s="43"/>
      <c r="EX481" s="43"/>
      <c r="EY481" s="43"/>
      <c r="EZ481" s="43"/>
      <c r="FA481" s="43"/>
      <c r="FB481" s="43"/>
      <c r="FC481" s="43"/>
      <c r="FD481" s="43"/>
      <c r="FE481" s="43"/>
      <c r="FF481" s="43"/>
      <c r="FG481" s="43"/>
      <c r="FH481" s="43"/>
      <c r="FI481" s="43"/>
      <c r="FJ481" s="43"/>
      <c r="FK481" s="43"/>
      <c r="FL481" s="43"/>
    </row>
    <row r="482" spans="2:16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  <c r="AA482" s="43"/>
      <c r="AB482" s="43"/>
      <c r="AC482" s="43"/>
      <c r="AD482" s="43"/>
      <c r="AE482" s="43"/>
      <c r="AF482" s="43"/>
      <c r="AG482" s="43"/>
      <c r="AH482" s="43"/>
      <c r="AI482" s="43"/>
      <c r="AJ482" s="43"/>
      <c r="AK482" s="43"/>
      <c r="AL482" s="43"/>
      <c r="AM482" s="43"/>
      <c r="AN482" s="43"/>
      <c r="AO482" s="43"/>
      <c r="AP482" s="43"/>
      <c r="AQ482" s="43"/>
      <c r="AR482" s="43"/>
      <c r="AS482" s="43"/>
      <c r="AT482" s="43"/>
      <c r="AU482" s="43"/>
      <c r="AV482" s="43"/>
      <c r="AW482" s="43"/>
      <c r="AX482" s="43"/>
      <c r="AY482" s="43"/>
      <c r="AZ482" s="43"/>
      <c r="BA482" s="43"/>
      <c r="BB482" s="43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43"/>
      <c r="BO482" s="43"/>
      <c r="BP482" s="43"/>
      <c r="BQ482" s="43"/>
      <c r="BR482" s="43"/>
      <c r="BS482" s="43"/>
      <c r="BT482" s="43"/>
      <c r="BU482" s="43"/>
      <c r="BV482" s="43"/>
      <c r="BW482" s="43"/>
      <c r="BX482" s="43"/>
      <c r="BY482" s="43"/>
      <c r="BZ482" s="43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3"/>
      <c r="CS482" s="43"/>
      <c r="CT482" s="43"/>
      <c r="CU482" s="43"/>
      <c r="CV482" s="43"/>
      <c r="CW482" s="43"/>
      <c r="CX482" s="43"/>
      <c r="CY482" s="43"/>
      <c r="CZ482" s="43"/>
      <c r="DA482" s="43"/>
      <c r="DB482" s="43"/>
      <c r="DC482" s="43"/>
      <c r="DD482" s="43"/>
      <c r="DE482" s="43"/>
      <c r="DF482" s="43"/>
      <c r="DG482" s="43"/>
      <c r="DH482" s="43"/>
      <c r="DI482" s="43"/>
      <c r="DJ482" s="43"/>
      <c r="DK482" s="43"/>
      <c r="DL482" s="43"/>
      <c r="DM482" s="43"/>
      <c r="DN482" s="43"/>
      <c r="DO482" s="43"/>
      <c r="DP482" s="43"/>
      <c r="DQ482" s="43"/>
      <c r="DR482" s="43"/>
      <c r="DS482" s="43"/>
      <c r="DT482" s="43"/>
      <c r="DU482" s="43"/>
      <c r="DV482" s="43"/>
      <c r="DW482" s="43"/>
      <c r="DX482" s="43"/>
      <c r="DY482" s="43"/>
      <c r="DZ482" s="43"/>
      <c r="EA482" s="43"/>
      <c r="EB482" s="43"/>
      <c r="EC482" s="43"/>
      <c r="ED482" s="43"/>
      <c r="EE482" s="43"/>
      <c r="EF482" s="43"/>
      <c r="EG482" s="43"/>
      <c r="EH482" s="43"/>
      <c r="EI482" s="43"/>
      <c r="EJ482" s="43"/>
      <c r="EK482" s="43"/>
      <c r="EL482" s="43"/>
      <c r="EM482" s="43"/>
      <c r="EN482" s="43"/>
      <c r="EO482" s="43"/>
      <c r="EP482" s="43"/>
      <c r="EQ482" s="43"/>
      <c r="ER482" s="43"/>
      <c r="ES482" s="43"/>
      <c r="ET482" s="43"/>
      <c r="EU482" s="43"/>
      <c r="EV482" s="43"/>
      <c r="EW482" s="43"/>
      <c r="EX482" s="43"/>
      <c r="EY482" s="43"/>
      <c r="EZ482" s="43"/>
      <c r="FA482" s="43"/>
      <c r="FB482" s="43"/>
      <c r="FC482" s="43"/>
      <c r="FD482" s="43"/>
      <c r="FE482" s="43"/>
      <c r="FF482" s="43"/>
      <c r="FG482" s="43"/>
      <c r="FH482" s="43"/>
      <c r="FI482" s="43"/>
      <c r="FJ482" s="43"/>
      <c r="FK482" s="43"/>
      <c r="FL482" s="43"/>
    </row>
    <row r="483" spans="2:16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  <c r="AA483" s="43"/>
      <c r="AB483" s="43"/>
      <c r="AC483" s="43"/>
      <c r="AD483" s="43"/>
      <c r="AE483" s="43"/>
      <c r="AF483" s="43"/>
      <c r="AG483" s="43"/>
      <c r="AH483" s="43"/>
      <c r="AI483" s="43"/>
      <c r="AJ483" s="43"/>
      <c r="AK483" s="43"/>
      <c r="AL483" s="43"/>
      <c r="AM483" s="43"/>
      <c r="AN483" s="43"/>
      <c r="AO483" s="43"/>
      <c r="AP483" s="43"/>
      <c r="AQ483" s="43"/>
      <c r="AR483" s="43"/>
      <c r="AS483" s="43"/>
      <c r="AT483" s="43"/>
      <c r="AU483" s="43"/>
      <c r="AV483" s="43"/>
      <c r="AW483" s="43"/>
      <c r="AX483" s="43"/>
      <c r="AY483" s="43"/>
      <c r="AZ483" s="43"/>
      <c r="BA483" s="43"/>
      <c r="BB483" s="43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43"/>
      <c r="BO483" s="43"/>
      <c r="BP483" s="43"/>
      <c r="BQ483" s="43"/>
      <c r="BR483" s="43"/>
      <c r="BS483" s="43"/>
      <c r="BT483" s="43"/>
      <c r="BU483" s="43"/>
      <c r="BV483" s="43"/>
      <c r="BW483" s="43"/>
      <c r="BX483" s="43"/>
      <c r="BY483" s="43"/>
      <c r="BZ483" s="43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3"/>
      <c r="CS483" s="43"/>
      <c r="CT483" s="43"/>
      <c r="CU483" s="43"/>
      <c r="CV483" s="43"/>
      <c r="CW483" s="43"/>
      <c r="CX483" s="43"/>
      <c r="CY483" s="43"/>
      <c r="CZ483" s="43"/>
      <c r="DA483" s="43"/>
      <c r="DB483" s="43"/>
      <c r="DC483" s="43"/>
      <c r="DD483" s="43"/>
      <c r="DE483" s="43"/>
      <c r="DF483" s="43"/>
      <c r="DG483" s="43"/>
      <c r="DH483" s="43"/>
      <c r="DI483" s="43"/>
      <c r="DJ483" s="43"/>
      <c r="DK483" s="43"/>
      <c r="DL483" s="43"/>
      <c r="DM483" s="43"/>
      <c r="DN483" s="43"/>
      <c r="DO483" s="43"/>
      <c r="DP483" s="43"/>
      <c r="DQ483" s="43"/>
      <c r="DR483" s="43"/>
      <c r="DS483" s="43"/>
      <c r="DT483" s="43"/>
      <c r="DU483" s="43"/>
      <c r="DV483" s="43"/>
      <c r="DW483" s="43"/>
      <c r="DX483" s="43"/>
      <c r="DY483" s="43"/>
      <c r="DZ483" s="43"/>
      <c r="EA483" s="43"/>
      <c r="EB483" s="43"/>
      <c r="EC483" s="43"/>
      <c r="ED483" s="43"/>
      <c r="EE483" s="43"/>
      <c r="EF483" s="43"/>
      <c r="EG483" s="43"/>
      <c r="EH483" s="43"/>
      <c r="EI483" s="43"/>
      <c r="EJ483" s="43"/>
      <c r="EK483" s="43"/>
      <c r="EL483" s="43"/>
      <c r="EM483" s="43"/>
      <c r="EN483" s="43"/>
      <c r="EO483" s="43"/>
      <c r="EP483" s="43"/>
      <c r="EQ483" s="43"/>
      <c r="ER483" s="43"/>
      <c r="ES483" s="43"/>
      <c r="ET483" s="43"/>
      <c r="EU483" s="43"/>
      <c r="EV483" s="43"/>
      <c r="EW483" s="43"/>
      <c r="EX483" s="43"/>
      <c r="EY483" s="43"/>
      <c r="EZ483" s="43"/>
      <c r="FA483" s="43"/>
      <c r="FB483" s="43"/>
      <c r="FC483" s="43"/>
      <c r="FD483" s="43"/>
      <c r="FE483" s="43"/>
      <c r="FF483" s="43"/>
      <c r="FG483" s="43"/>
      <c r="FH483" s="43"/>
      <c r="FI483" s="43"/>
      <c r="FJ483" s="43"/>
      <c r="FK483" s="43"/>
      <c r="FL483" s="43"/>
    </row>
    <row r="484" spans="2:16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  <c r="AA484" s="43"/>
      <c r="AB484" s="43"/>
      <c r="AC484" s="43"/>
      <c r="AD484" s="43"/>
      <c r="AE484" s="43"/>
      <c r="AF484" s="43"/>
      <c r="AG484" s="43"/>
      <c r="AH484" s="43"/>
      <c r="AI484" s="43"/>
      <c r="AJ484" s="43"/>
      <c r="AK484" s="43"/>
      <c r="AL484" s="43"/>
      <c r="AM484" s="43"/>
      <c r="AN484" s="43"/>
      <c r="AO484" s="43"/>
      <c r="AP484" s="43"/>
      <c r="AQ484" s="43"/>
      <c r="AR484" s="43"/>
      <c r="AS484" s="43"/>
      <c r="AT484" s="43"/>
      <c r="AU484" s="43"/>
      <c r="AV484" s="43"/>
      <c r="AW484" s="43"/>
      <c r="AX484" s="43"/>
      <c r="AY484" s="43"/>
      <c r="AZ484" s="43"/>
      <c r="BA484" s="43"/>
      <c r="BB484" s="43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43"/>
      <c r="BO484" s="43"/>
      <c r="BP484" s="43"/>
      <c r="BQ484" s="43"/>
      <c r="BR484" s="43"/>
      <c r="BS484" s="43"/>
      <c r="BT484" s="43"/>
      <c r="BU484" s="43"/>
      <c r="BV484" s="43"/>
      <c r="BW484" s="43"/>
      <c r="BX484" s="43"/>
      <c r="BY484" s="43"/>
      <c r="BZ484" s="43"/>
      <c r="CA484" s="43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3"/>
      <c r="CS484" s="43"/>
      <c r="CT484" s="43"/>
      <c r="CU484" s="43"/>
      <c r="CV484" s="43"/>
      <c r="CW484" s="43"/>
      <c r="CX484" s="43"/>
      <c r="CY484" s="43"/>
      <c r="CZ484" s="43"/>
      <c r="DA484" s="43"/>
      <c r="DB484" s="43"/>
      <c r="DC484" s="43"/>
      <c r="DD484" s="43"/>
      <c r="DE484" s="43"/>
      <c r="DF484" s="43"/>
      <c r="DG484" s="43"/>
      <c r="DH484" s="43"/>
      <c r="DI484" s="43"/>
      <c r="DJ484" s="43"/>
      <c r="DK484" s="43"/>
      <c r="DL484" s="43"/>
      <c r="DM484" s="43"/>
      <c r="DN484" s="43"/>
      <c r="DO484" s="43"/>
      <c r="DP484" s="43"/>
      <c r="DQ484" s="43"/>
      <c r="DR484" s="43"/>
      <c r="DS484" s="43"/>
      <c r="DT484" s="43"/>
      <c r="DU484" s="43"/>
      <c r="DV484" s="43"/>
      <c r="DW484" s="43"/>
      <c r="DX484" s="43"/>
      <c r="DY484" s="43"/>
      <c r="DZ484" s="43"/>
      <c r="EA484" s="43"/>
      <c r="EB484" s="43"/>
      <c r="EC484" s="43"/>
      <c r="ED484" s="43"/>
      <c r="EE484" s="43"/>
      <c r="EF484" s="43"/>
      <c r="EG484" s="43"/>
      <c r="EH484" s="43"/>
      <c r="EI484" s="43"/>
      <c r="EJ484" s="43"/>
      <c r="EK484" s="43"/>
      <c r="EL484" s="43"/>
      <c r="EM484" s="43"/>
      <c r="EN484" s="43"/>
      <c r="EO484" s="43"/>
      <c r="EP484" s="43"/>
      <c r="EQ484" s="43"/>
      <c r="ER484" s="43"/>
      <c r="ES484" s="43"/>
      <c r="ET484" s="43"/>
      <c r="EU484" s="43"/>
      <c r="EV484" s="43"/>
      <c r="EW484" s="43"/>
      <c r="EX484" s="43"/>
      <c r="EY484" s="43"/>
      <c r="EZ484" s="43"/>
      <c r="FA484" s="43"/>
      <c r="FB484" s="43"/>
      <c r="FC484" s="43"/>
      <c r="FD484" s="43"/>
      <c r="FE484" s="43"/>
      <c r="FF484" s="43"/>
      <c r="FG484" s="43"/>
      <c r="FH484" s="43"/>
      <c r="FI484" s="43"/>
      <c r="FJ484" s="43"/>
      <c r="FK484" s="43"/>
      <c r="FL484" s="43"/>
    </row>
    <row r="485" spans="2:16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  <c r="AA485" s="43"/>
      <c r="AB485" s="43"/>
      <c r="AC485" s="43"/>
      <c r="AD485" s="43"/>
      <c r="AE485" s="43"/>
      <c r="AF485" s="43"/>
      <c r="AG485" s="43"/>
      <c r="AH485" s="43"/>
      <c r="AI485" s="43"/>
      <c r="AJ485" s="43"/>
      <c r="AK485" s="43"/>
      <c r="AL485" s="43"/>
      <c r="AM485" s="43"/>
      <c r="AN485" s="43"/>
      <c r="AO485" s="43"/>
      <c r="AP485" s="43"/>
      <c r="AQ485" s="43"/>
      <c r="AR485" s="43"/>
      <c r="AS485" s="43"/>
      <c r="AT485" s="43"/>
      <c r="AU485" s="43"/>
      <c r="AV485" s="43"/>
      <c r="AW485" s="43"/>
      <c r="AX485" s="43"/>
      <c r="AY485" s="43"/>
      <c r="AZ485" s="43"/>
      <c r="BA485" s="43"/>
      <c r="BB485" s="43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43"/>
      <c r="BO485" s="43"/>
      <c r="BP485" s="43"/>
      <c r="BQ485" s="43"/>
      <c r="BR485" s="43"/>
      <c r="BS485" s="43"/>
      <c r="BT485" s="43"/>
      <c r="BU485" s="43"/>
      <c r="BV485" s="43"/>
      <c r="BW485" s="43"/>
      <c r="BX485" s="43"/>
      <c r="BY485" s="43"/>
      <c r="BZ485" s="43"/>
      <c r="CA485" s="43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3"/>
      <c r="CS485" s="43"/>
      <c r="CT485" s="43"/>
      <c r="CU485" s="43"/>
      <c r="CV485" s="43"/>
      <c r="CW485" s="43"/>
      <c r="CX485" s="43"/>
      <c r="CY485" s="43"/>
      <c r="CZ485" s="43"/>
      <c r="DA485" s="43"/>
      <c r="DB485" s="43"/>
      <c r="DC485" s="43"/>
      <c r="DD485" s="43"/>
      <c r="DE485" s="43"/>
      <c r="DF485" s="43"/>
      <c r="DG485" s="43"/>
      <c r="DH485" s="43"/>
      <c r="DI485" s="43"/>
      <c r="DJ485" s="43"/>
      <c r="DK485" s="43"/>
      <c r="DL485" s="43"/>
      <c r="DM485" s="43"/>
      <c r="DN485" s="43"/>
      <c r="DO485" s="43"/>
      <c r="DP485" s="43"/>
      <c r="DQ485" s="43"/>
      <c r="DR485" s="43"/>
      <c r="DS485" s="43"/>
      <c r="DT485" s="43"/>
      <c r="DU485" s="43"/>
      <c r="DV485" s="43"/>
      <c r="DW485" s="43"/>
      <c r="DX485" s="43"/>
      <c r="DY485" s="43"/>
      <c r="DZ485" s="43"/>
      <c r="EA485" s="43"/>
      <c r="EB485" s="43"/>
      <c r="EC485" s="43"/>
      <c r="ED485" s="43"/>
      <c r="EE485" s="43"/>
      <c r="EF485" s="43"/>
      <c r="EG485" s="43"/>
      <c r="EH485" s="43"/>
      <c r="EI485" s="43"/>
      <c r="EJ485" s="43"/>
      <c r="EK485" s="43"/>
      <c r="EL485" s="43"/>
      <c r="EM485" s="43"/>
      <c r="EN485" s="43"/>
      <c r="EO485" s="43"/>
      <c r="EP485" s="43"/>
      <c r="EQ485" s="43"/>
      <c r="ER485" s="43"/>
      <c r="ES485" s="43"/>
      <c r="ET485" s="43"/>
      <c r="EU485" s="43"/>
      <c r="EV485" s="43"/>
      <c r="EW485" s="43"/>
      <c r="EX485" s="43"/>
      <c r="EY485" s="43"/>
      <c r="EZ485" s="43"/>
      <c r="FA485" s="43"/>
      <c r="FB485" s="43"/>
      <c r="FC485" s="43"/>
      <c r="FD485" s="43"/>
      <c r="FE485" s="43"/>
      <c r="FF485" s="43"/>
      <c r="FG485" s="43"/>
      <c r="FH485" s="43"/>
      <c r="FI485" s="43"/>
      <c r="FJ485" s="43"/>
      <c r="FK485" s="43"/>
      <c r="FL485" s="43"/>
    </row>
    <row r="486" spans="2:16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  <c r="AA486" s="43"/>
      <c r="AB486" s="43"/>
      <c r="AC486" s="43"/>
      <c r="AD486" s="43"/>
      <c r="AE486" s="43"/>
      <c r="AF486" s="43"/>
      <c r="AG486" s="43"/>
      <c r="AH486" s="43"/>
      <c r="AI486" s="43"/>
      <c r="AJ486" s="43"/>
      <c r="AK486" s="43"/>
      <c r="AL486" s="43"/>
      <c r="AM486" s="43"/>
      <c r="AN486" s="43"/>
      <c r="AO486" s="43"/>
      <c r="AP486" s="43"/>
      <c r="AQ486" s="43"/>
      <c r="AR486" s="43"/>
      <c r="AS486" s="43"/>
      <c r="AT486" s="43"/>
      <c r="AU486" s="43"/>
      <c r="AV486" s="43"/>
      <c r="AW486" s="43"/>
      <c r="AX486" s="43"/>
      <c r="AY486" s="43"/>
      <c r="AZ486" s="43"/>
      <c r="BA486" s="43"/>
      <c r="BB486" s="43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43"/>
      <c r="BO486" s="43"/>
      <c r="BP486" s="43"/>
      <c r="BQ486" s="43"/>
      <c r="BR486" s="43"/>
      <c r="BS486" s="43"/>
      <c r="BT486" s="43"/>
      <c r="BU486" s="43"/>
      <c r="BV486" s="43"/>
      <c r="BW486" s="43"/>
      <c r="BX486" s="43"/>
      <c r="BY486" s="43"/>
      <c r="BZ486" s="43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3"/>
      <c r="CS486" s="43"/>
      <c r="CT486" s="43"/>
      <c r="CU486" s="43"/>
      <c r="CV486" s="43"/>
      <c r="CW486" s="43"/>
      <c r="CX486" s="43"/>
      <c r="CY486" s="43"/>
      <c r="CZ486" s="43"/>
      <c r="DA486" s="43"/>
      <c r="DB486" s="43"/>
      <c r="DC486" s="43"/>
      <c r="DD486" s="43"/>
      <c r="DE486" s="43"/>
      <c r="DF486" s="43"/>
      <c r="DG486" s="43"/>
      <c r="DH486" s="43"/>
      <c r="DI486" s="43"/>
      <c r="DJ486" s="43"/>
      <c r="DK486" s="43"/>
      <c r="DL486" s="43"/>
      <c r="DM486" s="43"/>
      <c r="DN486" s="43"/>
      <c r="DO486" s="43"/>
      <c r="DP486" s="43"/>
      <c r="DQ486" s="43"/>
      <c r="DR486" s="43"/>
      <c r="DS486" s="43"/>
      <c r="DT486" s="43"/>
      <c r="DU486" s="43"/>
      <c r="DV486" s="43"/>
      <c r="DW486" s="43"/>
      <c r="DX486" s="43"/>
      <c r="DY486" s="43"/>
      <c r="DZ486" s="43"/>
      <c r="EA486" s="43"/>
      <c r="EB486" s="43"/>
      <c r="EC486" s="43"/>
      <c r="ED486" s="43"/>
      <c r="EE486" s="43"/>
      <c r="EF486" s="43"/>
      <c r="EG486" s="43"/>
      <c r="EH486" s="43"/>
      <c r="EI486" s="43"/>
      <c r="EJ486" s="43"/>
      <c r="EK486" s="43"/>
      <c r="EL486" s="43"/>
      <c r="EM486" s="43"/>
      <c r="EN486" s="43"/>
      <c r="EO486" s="43"/>
      <c r="EP486" s="43"/>
      <c r="EQ486" s="43"/>
      <c r="ER486" s="43"/>
      <c r="ES486" s="43"/>
      <c r="ET486" s="43"/>
      <c r="EU486" s="43"/>
      <c r="EV486" s="43"/>
      <c r="EW486" s="43"/>
      <c r="EX486" s="43"/>
      <c r="EY486" s="43"/>
      <c r="EZ486" s="43"/>
      <c r="FA486" s="43"/>
      <c r="FB486" s="43"/>
      <c r="FC486" s="43"/>
      <c r="FD486" s="43"/>
      <c r="FE486" s="43"/>
      <c r="FF486" s="43"/>
      <c r="FG486" s="43"/>
      <c r="FH486" s="43"/>
      <c r="FI486" s="43"/>
      <c r="FJ486" s="43"/>
      <c r="FK486" s="43"/>
      <c r="FL486" s="43"/>
    </row>
    <row r="487" spans="2:16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43"/>
      <c r="AB487" s="43"/>
      <c r="AC487" s="43"/>
      <c r="AD487" s="43"/>
      <c r="AE487" s="43"/>
      <c r="AF487" s="43"/>
      <c r="AG487" s="43"/>
      <c r="AH487" s="43"/>
      <c r="AI487" s="43"/>
      <c r="AJ487" s="43"/>
      <c r="AK487" s="43"/>
      <c r="AL487" s="43"/>
      <c r="AM487" s="43"/>
      <c r="AN487" s="43"/>
      <c r="AO487" s="43"/>
      <c r="AP487" s="43"/>
      <c r="AQ487" s="43"/>
      <c r="AR487" s="43"/>
      <c r="AS487" s="43"/>
      <c r="AT487" s="43"/>
      <c r="AU487" s="43"/>
      <c r="AV487" s="43"/>
      <c r="AW487" s="43"/>
      <c r="AX487" s="43"/>
      <c r="AY487" s="43"/>
      <c r="AZ487" s="43"/>
      <c r="BA487" s="43"/>
      <c r="BB487" s="43"/>
      <c r="BC487" s="43"/>
      <c r="BD487" s="43"/>
      <c r="BE487" s="43"/>
      <c r="BF487" s="43"/>
      <c r="BG487" s="43"/>
      <c r="BH487" s="43"/>
      <c r="BI487" s="43"/>
      <c r="BJ487" s="43"/>
      <c r="BK487" s="43"/>
      <c r="BL487" s="43"/>
      <c r="BM487" s="43"/>
      <c r="BN487" s="43"/>
      <c r="BO487" s="43"/>
      <c r="BP487" s="43"/>
      <c r="BQ487" s="43"/>
      <c r="BR487" s="43"/>
      <c r="BS487" s="43"/>
      <c r="BT487" s="43"/>
      <c r="BU487" s="43"/>
      <c r="BV487" s="43"/>
      <c r="BW487" s="43"/>
      <c r="BX487" s="43"/>
      <c r="BY487" s="43"/>
      <c r="BZ487" s="43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3"/>
      <c r="CS487" s="43"/>
      <c r="CT487" s="43"/>
      <c r="CU487" s="43"/>
      <c r="CV487" s="43"/>
      <c r="CW487" s="43"/>
      <c r="CX487" s="43"/>
      <c r="CY487" s="43"/>
      <c r="CZ487" s="43"/>
      <c r="DA487" s="43"/>
      <c r="DB487" s="43"/>
      <c r="DC487" s="43"/>
      <c r="DD487" s="43"/>
      <c r="DE487" s="43"/>
      <c r="DF487" s="43"/>
      <c r="DG487" s="43"/>
      <c r="DH487" s="43"/>
      <c r="DI487" s="43"/>
      <c r="DJ487" s="43"/>
      <c r="DK487" s="43"/>
      <c r="DL487" s="43"/>
      <c r="DM487" s="43"/>
      <c r="DN487" s="43"/>
      <c r="DO487" s="43"/>
      <c r="DP487" s="43"/>
      <c r="DQ487" s="43"/>
      <c r="DR487" s="43"/>
      <c r="DS487" s="43"/>
      <c r="DT487" s="43"/>
      <c r="DU487" s="43"/>
      <c r="DV487" s="43"/>
      <c r="DW487" s="43"/>
      <c r="DX487" s="43"/>
      <c r="DY487" s="43"/>
      <c r="DZ487" s="43"/>
      <c r="EA487" s="43"/>
      <c r="EB487" s="43"/>
      <c r="EC487" s="43"/>
      <c r="ED487" s="43"/>
      <c r="EE487" s="43"/>
      <c r="EF487" s="43"/>
      <c r="EG487" s="43"/>
      <c r="EH487" s="43"/>
      <c r="EI487" s="43"/>
      <c r="EJ487" s="43"/>
      <c r="EK487" s="43"/>
      <c r="EL487" s="43"/>
      <c r="EM487" s="43"/>
      <c r="EN487" s="43"/>
      <c r="EO487" s="43"/>
      <c r="EP487" s="43"/>
      <c r="EQ487" s="43"/>
      <c r="ER487" s="43"/>
      <c r="ES487" s="43"/>
      <c r="ET487" s="43"/>
      <c r="EU487" s="43"/>
      <c r="EV487" s="43"/>
      <c r="EW487" s="43"/>
      <c r="EX487" s="43"/>
      <c r="EY487" s="43"/>
      <c r="EZ487" s="43"/>
      <c r="FA487" s="43"/>
      <c r="FB487" s="43"/>
      <c r="FC487" s="43"/>
      <c r="FD487" s="43"/>
      <c r="FE487" s="43"/>
      <c r="FF487" s="43"/>
      <c r="FG487" s="43"/>
      <c r="FH487" s="43"/>
      <c r="FI487" s="43"/>
      <c r="FJ487" s="43"/>
      <c r="FK487" s="43"/>
      <c r="FL487" s="43"/>
    </row>
    <row r="488" spans="2:16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43"/>
      <c r="AF488" s="43"/>
      <c r="AG488" s="43"/>
      <c r="AH488" s="43"/>
      <c r="AI488" s="43"/>
      <c r="AJ488" s="43"/>
      <c r="AK488" s="43"/>
      <c r="AL488" s="43"/>
      <c r="AM488" s="43"/>
      <c r="AN488" s="43"/>
      <c r="AO488" s="43"/>
      <c r="AP488" s="43"/>
      <c r="AQ488" s="43"/>
      <c r="AR488" s="43"/>
      <c r="AS488" s="43"/>
      <c r="AT488" s="43"/>
      <c r="AU488" s="43"/>
      <c r="AV488" s="43"/>
      <c r="AW488" s="43"/>
      <c r="AX488" s="43"/>
      <c r="AY488" s="43"/>
      <c r="AZ488" s="43"/>
      <c r="BA488" s="43"/>
      <c r="BB488" s="43"/>
      <c r="BC488" s="43"/>
      <c r="BD488" s="43"/>
      <c r="BE488" s="43"/>
      <c r="BF488" s="43"/>
      <c r="BG488" s="43"/>
      <c r="BH488" s="43"/>
      <c r="BI488" s="43"/>
      <c r="BJ488" s="43"/>
      <c r="BK488" s="43"/>
      <c r="BL488" s="43"/>
      <c r="BM488" s="43"/>
      <c r="BN488" s="43"/>
      <c r="BO488" s="43"/>
      <c r="BP488" s="43"/>
      <c r="BQ488" s="43"/>
      <c r="BR488" s="43"/>
      <c r="BS488" s="43"/>
      <c r="BT488" s="43"/>
      <c r="BU488" s="43"/>
      <c r="BV488" s="43"/>
      <c r="BW488" s="43"/>
      <c r="BX488" s="43"/>
      <c r="BY488" s="43"/>
      <c r="BZ488" s="43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3"/>
      <c r="CS488" s="43"/>
      <c r="CT488" s="43"/>
      <c r="CU488" s="43"/>
      <c r="CV488" s="43"/>
      <c r="CW488" s="43"/>
      <c r="CX488" s="43"/>
      <c r="CY488" s="43"/>
      <c r="CZ488" s="43"/>
      <c r="DA488" s="43"/>
      <c r="DB488" s="43"/>
      <c r="DC488" s="43"/>
      <c r="DD488" s="43"/>
      <c r="DE488" s="43"/>
      <c r="DF488" s="43"/>
      <c r="DG488" s="43"/>
      <c r="DH488" s="43"/>
      <c r="DI488" s="43"/>
      <c r="DJ488" s="43"/>
      <c r="DK488" s="43"/>
      <c r="DL488" s="43"/>
      <c r="DM488" s="43"/>
      <c r="DN488" s="43"/>
      <c r="DO488" s="43"/>
      <c r="DP488" s="43"/>
      <c r="DQ488" s="43"/>
      <c r="DR488" s="43"/>
      <c r="DS488" s="43"/>
      <c r="DT488" s="43"/>
      <c r="DU488" s="43"/>
      <c r="DV488" s="43"/>
      <c r="DW488" s="43"/>
      <c r="DX488" s="43"/>
      <c r="DY488" s="43"/>
      <c r="DZ488" s="43"/>
      <c r="EA488" s="43"/>
      <c r="EB488" s="43"/>
      <c r="EC488" s="43"/>
      <c r="ED488" s="43"/>
      <c r="EE488" s="43"/>
      <c r="EF488" s="43"/>
      <c r="EG488" s="43"/>
      <c r="EH488" s="43"/>
      <c r="EI488" s="43"/>
      <c r="EJ488" s="43"/>
      <c r="EK488" s="43"/>
      <c r="EL488" s="43"/>
      <c r="EM488" s="43"/>
      <c r="EN488" s="43"/>
      <c r="EO488" s="43"/>
      <c r="EP488" s="43"/>
      <c r="EQ488" s="43"/>
      <c r="ER488" s="43"/>
      <c r="ES488" s="43"/>
      <c r="ET488" s="43"/>
      <c r="EU488" s="43"/>
      <c r="EV488" s="43"/>
      <c r="EW488" s="43"/>
      <c r="EX488" s="43"/>
      <c r="EY488" s="43"/>
      <c r="EZ488" s="43"/>
      <c r="FA488" s="43"/>
      <c r="FB488" s="43"/>
      <c r="FC488" s="43"/>
      <c r="FD488" s="43"/>
      <c r="FE488" s="43"/>
      <c r="FF488" s="43"/>
      <c r="FG488" s="43"/>
      <c r="FH488" s="43"/>
      <c r="FI488" s="43"/>
      <c r="FJ488" s="43"/>
      <c r="FK488" s="43"/>
      <c r="FL488" s="43"/>
    </row>
    <row r="489" spans="2:16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  <c r="AA489" s="43"/>
      <c r="AB489" s="43"/>
      <c r="AC489" s="43"/>
      <c r="AD489" s="43"/>
      <c r="AE489" s="43"/>
      <c r="AF489" s="43"/>
      <c r="AG489" s="43"/>
      <c r="AH489" s="43"/>
      <c r="AI489" s="43"/>
      <c r="AJ489" s="43"/>
      <c r="AK489" s="43"/>
      <c r="AL489" s="43"/>
      <c r="AM489" s="43"/>
      <c r="AN489" s="43"/>
      <c r="AO489" s="43"/>
      <c r="AP489" s="43"/>
      <c r="AQ489" s="43"/>
      <c r="AR489" s="43"/>
      <c r="AS489" s="43"/>
      <c r="AT489" s="43"/>
      <c r="AU489" s="43"/>
      <c r="AV489" s="43"/>
      <c r="AW489" s="43"/>
      <c r="AX489" s="43"/>
      <c r="AY489" s="43"/>
      <c r="AZ489" s="43"/>
      <c r="BA489" s="43"/>
      <c r="BB489" s="43"/>
      <c r="BC489" s="43"/>
      <c r="BD489" s="43"/>
      <c r="BE489" s="43"/>
      <c r="BF489" s="43"/>
      <c r="BG489" s="43"/>
      <c r="BH489" s="43"/>
      <c r="BI489" s="43"/>
      <c r="BJ489" s="43"/>
      <c r="BK489" s="43"/>
      <c r="BL489" s="43"/>
      <c r="BM489" s="43"/>
      <c r="BN489" s="43"/>
      <c r="BO489" s="43"/>
      <c r="BP489" s="43"/>
      <c r="BQ489" s="43"/>
      <c r="BR489" s="43"/>
      <c r="BS489" s="43"/>
      <c r="BT489" s="43"/>
      <c r="BU489" s="43"/>
      <c r="BV489" s="43"/>
      <c r="BW489" s="43"/>
      <c r="BX489" s="43"/>
      <c r="BY489" s="43"/>
      <c r="BZ489" s="43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3"/>
      <c r="CS489" s="43"/>
      <c r="CT489" s="43"/>
      <c r="CU489" s="43"/>
      <c r="CV489" s="43"/>
      <c r="CW489" s="43"/>
      <c r="CX489" s="43"/>
      <c r="CY489" s="43"/>
      <c r="CZ489" s="43"/>
      <c r="DA489" s="43"/>
      <c r="DB489" s="43"/>
      <c r="DC489" s="43"/>
      <c r="DD489" s="43"/>
      <c r="DE489" s="43"/>
      <c r="DF489" s="43"/>
      <c r="DG489" s="43"/>
      <c r="DH489" s="43"/>
      <c r="DI489" s="43"/>
      <c r="DJ489" s="43"/>
      <c r="DK489" s="43"/>
      <c r="DL489" s="43"/>
      <c r="DM489" s="43"/>
      <c r="DN489" s="43"/>
      <c r="DO489" s="43"/>
      <c r="DP489" s="43"/>
      <c r="DQ489" s="43"/>
      <c r="DR489" s="43"/>
      <c r="DS489" s="43"/>
      <c r="DT489" s="43"/>
      <c r="DU489" s="43"/>
      <c r="DV489" s="43"/>
      <c r="DW489" s="43"/>
      <c r="DX489" s="43"/>
      <c r="DY489" s="43"/>
      <c r="DZ489" s="43"/>
      <c r="EA489" s="43"/>
      <c r="EB489" s="43"/>
      <c r="EC489" s="43"/>
      <c r="ED489" s="43"/>
      <c r="EE489" s="43"/>
      <c r="EF489" s="43"/>
      <c r="EG489" s="43"/>
      <c r="EH489" s="43"/>
      <c r="EI489" s="43"/>
      <c r="EJ489" s="43"/>
      <c r="EK489" s="43"/>
      <c r="EL489" s="43"/>
      <c r="EM489" s="43"/>
      <c r="EN489" s="43"/>
      <c r="EO489" s="43"/>
      <c r="EP489" s="43"/>
      <c r="EQ489" s="43"/>
      <c r="ER489" s="43"/>
      <c r="ES489" s="43"/>
      <c r="ET489" s="43"/>
      <c r="EU489" s="43"/>
      <c r="EV489" s="43"/>
      <c r="EW489" s="43"/>
      <c r="EX489" s="43"/>
      <c r="EY489" s="43"/>
      <c r="EZ489" s="43"/>
      <c r="FA489" s="43"/>
      <c r="FB489" s="43"/>
      <c r="FC489" s="43"/>
      <c r="FD489" s="43"/>
      <c r="FE489" s="43"/>
      <c r="FF489" s="43"/>
      <c r="FG489" s="43"/>
      <c r="FH489" s="43"/>
      <c r="FI489" s="43"/>
      <c r="FJ489" s="43"/>
      <c r="FK489" s="43"/>
      <c r="FL489" s="43"/>
    </row>
    <row r="490" spans="2:16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  <c r="AA490" s="43"/>
      <c r="AB490" s="43"/>
      <c r="AC490" s="43"/>
      <c r="AD490" s="43"/>
      <c r="AE490" s="43"/>
      <c r="AF490" s="43"/>
      <c r="AG490" s="43"/>
      <c r="AH490" s="43"/>
      <c r="AI490" s="43"/>
      <c r="AJ490" s="43"/>
      <c r="AK490" s="43"/>
      <c r="AL490" s="43"/>
      <c r="AM490" s="43"/>
      <c r="AN490" s="43"/>
      <c r="AO490" s="43"/>
      <c r="AP490" s="43"/>
      <c r="AQ490" s="43"/>
      <c r="AR490" s="43"/>
      <c r="AS490" s="43"/>
      <c r="AT490" s="43"/>
      <c r="AU490" s="43"/>
      <c r="AV490" s="43"/>
      <c r="AW490" s="43"/>
      <c r="AX490" s="43"/>
      <c r="AY490" s="43"/>
      <c r="AZ490" s="43"/>
      <c r="BA490" s="43"/>
      <c r="BB490" s="43"/>
      <c r="BC490" s="43"/>
      <c r="BD490" s="43"/>
      <c r="BE490" s="43"/>
      <c r="BF490" s="43"/>
      <c r="BG490" s="43"/>
      <c r="BH490" s="43"/>
      <c r="BI490" s="43"/>
      <c r="BJ490" s="43"/>
      <c r="BK490" s="43"/>
      <c r="BL490" s="43"/>
      <c r="BM490" s="43"/>
      <c r="BN490" s="43"/>
      <c r="BO490" s="43"/>
      <c r="BP490" s="43"/>
      <c r="BQ490" s="43"/>
      <c r="BR490" s="43"/>
      <c r="BS490" s="43"/>
      <c r="BT490" s="43"/>
      <c r="BU490" s="43"/>
      <c r="BV490" s="43"/>
      <c r="BW490" s="43"/>
      <c r="BX490" s="43"/>
      <c r="BY490" s="43"/>
      <c r="BZ490" s="43"/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3"/>
      <c r="CS490" s="43"/>
      <c r="CT490" s="43"/>
      <c r="CU490" s="43"/>
      <c r="CV490" s="43"/>
      <c r="CW490" s="43"/>
      <c r="CX490" s="43"/>
      <c r="CY490" s="43"/>
      <c r="CZ490" s="43"/>
      <c r="DA490" s="43"/>
      <c r="DB490" s="43"/>
      <c r="DC490" s="43"/>
      <c r="DD490" s="43"/>
      <c r="DE490" s="43"/>
      <c r="DF490" s="43"/>
      <c r="DG490" s="43"/>
      <c r="DH490" s="43"/>
      <c r="DI490" s="43"/>
      <c r="DJ490" s="43"/>
      <c r="DK490" s="43"/>
      <c r="DL490" s="43"/>
      <c r="DM490" s="43"/>
      <c r="DN490" s="43"/>
      <c r="DO490" s="43"/>
      <c r="DP490" s="43"/>
      <c r="DQ490" s="43"/>
      <c r="DR490" s="43"/>
      <c r="DS490" s="43"/>
      <c r="DT490" s="43"/>
      <c r="DU490" s="43"/>
      <c r="DV490" s="43"/>
      <c r="DW490" s="43"/>
      <c r="DX490" s="43"/>
      <c r="DY490" s="43"/>
      <c r="DZ490" s="43"/>
      <c r="EA490" s="43"/>
      <c r="EB490" s="43"/>
      <c r="EC490" s="43"/>
      <c r="ED490" s="43"/>
      <c r="EE490" s="43"/>
      <c r="EF490" s="43"/>
      <c r="EG490" s="43"/>
      <c r="EH490" s="43"/>
      <c r="EI490" s="43"/>
      <c r="EJ490" s="43"/>
      <c r="EK490" s="43"/>
      <c r="EL490" s="43"/>
      <c r="EM490" s="43"/>
      <c r="EN490" s="43"/>
      <c r="EO490" s="43"/>
      <c r="EP490" s="43"/>
      <c r="EQ490" s="43"/>
      <c r="ER490" s="43"/>
      <c r="ES490" s="43"/>
      <c r="ET490" s="43"/>
      <c r="EU490" s="43"/>
      <c r="EV490" s="43"/>
      <c r="EW490" s="43"/>
      <c r="EX490" s="43"/>
      <c r="EY490" s="43"/>
      <c r="EZ490" s="43"/>
      <c r="FA490" s="43"/>
      <c r="FB490" s="43"/>
      <c r="FC490" s="43"/>
      <c r="FD490" s="43"/>
      <c r="FE490" s="43"/>
      <c r="FF490" s="43"/>
      <c r="FG490" s="43"/>
      <c r="FH490" s="43"/>
      <c r="FI490" s="43"/>
      <c r="FJ490" s="43"/>
      <c r="FK490" s="43"/>
      <c r="FL490" s="43"/>
    </row>
    <row r="491" spans="2:16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  <c r="AA491" s="43"/>
      <c r="AB491" s="43"/>
      <c r="AC491" s="43"/>
      <c r="AD491" s="43"/>
      <c r="AE491" s="43"/>
      <c r="AF491" s="43"/>
      <c r="AG491" s="43"/>
      <c r="AH491" s="43"/>
      <c r="AI491" s="43"/>
      <c r="AJ491" s="43"/>
      <c r="AK491" s="43"/>
      <c r="AL491" s="43"/>
      <c r="AM491" s="43"/>
      <c r="AN491" s="43"/>
      <c r="AO491" s="43"/>
      <c r="AP491" s="43"/>
      <c r="AQ491" s="43"/>
      <c r="AR491" s="43"/>
      <c r="AS491" s="43"/>
      <c r="AT491" s="43"/>
      <c r="AU491" s="43"/>
      <c r="AV491" s="43"/>
      <c r="AW491" s="43"/>
      <c r="AX491" s="43"/>
      <c r="AY491" s="43"/>
      <c r="AZ491" s="43"/>
      <c r="BA491" s="43"/>
      <c r="BB491" s="43"/>
      <c r="BC491" s="43"/>
      <c r="BD491" s="43"/>
      <c r="BE491" s="43"/>
      <c r="BF491" s="43"/>
      <c r="BG491" s="43"/>
      <c r="BH491" s="43"/>
      <c r="BI491" s="43"/>
      <c r="BJ491" s="43"/>
      <c r="BK491" s="43"/>
      <c r="BL491" s="43"/>
      <c r="BM491" s="43"/>
      <c r="BN491" s="43"/>
      <c r="BO491" s="43"/>
      <c r="BP491" s="43"/>
      <c r="BQ491" s="43"/>
      <c r="BR491" s="43"/>
      <c r="BS491" s="43"/>
      <c r="BT491" s="43"/>
      <c r="BU491" s="43"/>
      <c r="BV491" s="43"/>
      <c r="BW491" s="43"/>
      <c r="BX491" s="43"/>
      <c r="BY491" s="43"/>
      <c r="BZ491" s="43"/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3"/>
      <c r="CS491" s="43"/>
      <c r="CT491" s="43"/>
      <c r="CU491" s="43"/>
      <c r="CV491" s="43"/>
      <c r="CW491" s="43"/>
      <c r="CX491" s="43"/>
      <c r="CY491" s="43"/>
      <c r="CZ491" s="43"/>
      <c r="DA491" s="43"/>
      <c r="DB491" s="43"/>
      <c r="DC491" s="43"/>
      <c r="DD491" s="43"/>
      <c r="DE491" s="43"/>
      <c r="DF491" s="43"/>
      <c r="DG491" s="43"/>
      <c r="DH491" s="43"/>
      <c r="DI491" s="43"/>
      <c r="DJ491" s="43"/>
      <c r="DK491" s="43"/>
      <c r="DL491" s="43"/>
      <c r="DM491" s="43"/>
      <c r="DN491" s="43"/>
      <c r="DO491" s="43"/>
      <c r="DP491" s="43"/>
      <c r="DQ491" s="43"/>
      <c r="DR491" s="43"/>
      <c r="DS491" s="43"/>
      <c r="DT491" s="43"/>
      <c r="DU491" s="43"/>
      <c r="DV491" s="43"/>
      <c r="DW491" s="43"/>
      <c r="DX491" s="43"/>
      <c r="DY491" s="43"/>
      <c r="DZ491" s="43"/>
      <c r="EA491" s="43"/>
      <c r="EB491" s="43"/>
      <c r="EC491" s="43"/>
      <c r="ED491" s="43"/>
      <c r="EE491" s="43"/>
      <c r="EF491" s="43"/>
      <c r="EG491" s="43"/>
      <c r="EH491" s="43"/>
      <c r="EI491" s="43"/>
      <c r="EJ491" s="43"/>
      <c r="EK491" s="43"/>
      <c r="EL491" s="43"/>
      <c r="EM491" s="43"/>
      <c r="EN491" s="43"/>
      <c r="EO491" s="43"/>
      <c r="EP491" s="43"/>
      <c r="EQ491" s="43"/>
      <c r="ER491" s="43"/>
      <c r="ES491" s="43"/>
      <c r="ET491" s="43"/>
      <c r="EU491" s="43"/>
      <c r="EV491" s="43"/>
      <c r="EW491" s="43"/>
      <c r="EX491" s="43"/>
      <c r="EY491" s="43"/>
      <c r="EZ491" s="43"/>
      <c r="FA491" s="43"/>
      <c r="FB491" s="43"/>
      <c r="FC491" s="43"/>
      <c r="FD491" s="43"/>
      <c r="FE491" s="43"/>
      <c r="FF491" s="43"/>
      <c r="FG491" s="43"/>
      <c r="FH491" s="43"/>
      <c r="FI491" s="43"/>
      <c r="FJ491" s="43"/>
      <c r="FK491" s="43"/>
      <c r="FL491" s="43"/>
    </row>
    <row r="492" spans="2:16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  <c r="AA492" s="43"/>
      <c r="AB492" s="43"/>
      <c r="AC492" s="43"/>
      <c r="AD492" s="43"/>
      <c r="AE492" s="43"/>
      <c r="AF492" s="43"/>
      <c r="AG492" s="43"/>
      <c r="AH492" s="43"/>
      <c r="AI492" s="43"/>
      <c r="AJ492" s="43"/>
      <c r="AK492" s="43"/>
      <c r="AL492" s="43"/>
      <c r="AM492" s="43"/>
      <c r="AN492" s="43"/>
      <c r="AO492" s="43"/>
      <c r="AP492" s="43"/>
      <c r="AQ492" s="43"/>
      <c r="AR492" s="43"/>
      <c r="AS492" s="43"/>
      <c r="AT492" s="43"/>
      <c r="AU492" s="43"/>
      <c r="AV492" s="43"/>
      <c r="AW492" s="43"/>
      <c r="AX492" s="43"/>
      <c r="AY492" s="43"/>
      <c r="AZ492" s="43"/>
      <c r="BA492" s="43"/>
      <c r="BB492" s="43"/>
      <c r="BC492" s="43"/>
      <c r="BD492" s="43"/>
      <c r="BE492" s="43"/>
      <c r="BF492" s="43"/>
      <c r="BG492" s="43"/>
      <c r="BH492" s="43"/>
      <c r="BI492" s="43"/>
      <c r="BJ492" s="43"/>
      <c r="BK492" s="43"/>
      <c r="BL492" s="43"/>
      <c r="BM492" s="43"/>
      <c r="BN492" s="43"/>
      <c r="BO492" s="43"/>
      <c r="BP492" s="43"/>
      <c r="BQ492" s="43"/>
      <c r="BR492" s="43"/>
      <c r="BS492" s="43"/>
      <c r="BT492" s="43"/>
      <c r="BU492" s="43"/>
      <c r="BV492" s="43"/>
      <c r="BW492" s="43"/>
      <c r="BX492" s="43"/>
      <c r="BY492" s="43"/>
      <c r="BZ492" s="43"/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3"/>
      <c r="CS492" s="43"/>
      <c r="CT492" s="43"/>
      <c r="CU492" s="43"/>
      <c r="CV492" s="43"/>
      <c r="CW492" s="43"/>
      <c r="CX492" s="43"/>
      <c r="CY492" s="43"/>
      <c r="CZ492" s="43"/>
      <c r="DA492" s="43"/>
      <c r="DB492" s="43"/>
      <c r="DC492" s="43"/>
      <c r="DD492" s="43"/>
      <c r="DE492" s="43"/>
      <c r="DF492" s="43"/>
      <c r="DG492" s="43"/>
      <c r="DH492" s="43"/>
      <c r="DI492" s="43"/>
      <c r="DJ492" s="43"/>
      <c r="DK492" s="43"/>
      <c r="DL492" s="43"/>
      <c r="DM492" s="43"/>
      <c r="DN492" s="43"/>
      <c r="DO492" s="43"/>
      <c r="DP492" s="43"/>
      <c r="DQ492" s="43"/>
      <c r="DR492" s="43"/>
      <c r="DS492" s="43"/>
      <c r="DT492" s="43"/>
      <c r="DU492" s="43"/>
      <c r="DV492" s="43"/>
      <c r="DW492" s="43"/>
      <c r="DX492" s="43"/>
      <c r="DY492" s="43"/>
      <c r="DZ492" s="43"/>
      <c r="EA492" s="43"/>
      <c r="EB492" s="43"/>
      <c r="EC492" s="43"/>
      <c r="ED492" s="43"/>
      <c r="EE492" s="43"/>
      <c r="EF492" s="43"/>
      <c r="EG492" s="43"/>
      <c r="EH492" s="43"/>
      <c r="EI492" s="43"/>
      <c r="EJ492" s="43"/>
      <c r="EK492" s="43"/>
      <c r="EL492" s="43"/>
      <c r="EM492" s="43"/>
      <c r="EN492" s="43"/>
      <c r="EO492" s="43"/>
      <c r="EP492" s="43"/>
      <c r="EQ492" s="43"/>
      <c r="ER492" s="43"/>
      <c r="ES492" s="43"/>
      <c r="ET492" s="43"/>
      <c r="EU492" s="43"/>
      <c r="EV492" s="43"/>
      <c r="EW492" s="43"/>
      <c r="EX492" s="43"/>
      <c r="EY492" s="43"/>
      <c r="EZ492" s="43"/>
      <c r="FA492" s="43"/>
      <c r="FB492" s="43"/>
      <c r="FC492" s="43"/>
      <c r="FD492" s="43"/>
      <c r="FE492" s="43"/>
      <c r="FF492" s="43"/>
      <c r="FG492" s="43"/>
      <c r="FH492" s="43"/>
      <c r="FI492" s="43"/>
      <c r="FJ492" s="43"/>
      <c r="FK492" s="43"/>
      <c r="FL492" s="43"/>
    </row>
    <row r="493" spans="2:16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  <c r="AA493" s="43"/>
      <c r="AB493" s="43"/>
      <c r="AC493" s="43"/>
      <c r="AD493" s="43"/>
      <c r="AE493" s="43"/>
      <c r="AF493" s="43"/>
      <c r="AG493" s="43"/>
      <c r="AH493" s="43"/>
      <c r="AI493" s="43"/>
      <c r="AJ493" s="43"/>
      <c r="AK493" s="43"/>
      <c r="AL493" s="43"/>
      <c r="AM493" s="43"/>
      <c r="AN493" s="43"/>
      <c r="AO493" s="43"/>
      <c r="AP493" s="43"/>
      <c r="AQ493" s="43"/>
      <c r="AR493" s="43"/>
      <c r="AS493" s="43"/>
      <c r="AT493" s="43"/>
      <c r="AU493" s="43"/>
      <c r="AV493" s="43"/>
      <c r="AW493" s="43"/>
      <c r="AX493" s="43"/>
      <c r="AY493" s="43"/>
      <c r="AZ493" s="43"/>
      <c r="BA493" s="43"/>
      <c r="BB493" s="43"/>
      <c r="BC493" s="43"/>
      <c r="BD493" s="43"/>
      <c r="BE493" s="43"/>
      <c r="BF493" s="43"/>
      <c r="BG493" s="43"/>
      <c r="BH493" s="43"/>
      <c r="BI493" s="43"/>
      <c r="BJ493" s="43"/>
      <c r="BK493" s="43"/>
      <c r="BL493" s="43"/>
      <c r="BM493" s="43"/>
      <c r="BN493" s="43"/>
      <c r="BO493" s="43"/>
      <c r="BP493" s="43"/>
      <c r="BQ493" s="43"/>
      <c r="BR493" s="43"/>
      <c r="BS493" s="43"/>
      <c r="BT493" s="43"/>
      <c r="BU493" s="43"/>
      <c r="BV493" s="43"/>
      <c r="BW493" s="43"/>
      <c r="BX493" s="43"/>
      <c r="BY493" s="43"/>
      <c r="BZ493" s="43"/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3"/>
      <c r="CS493" s="43"/>
      <c r="CT493" s="43"/>
      <c r="CU493" s="43"/>
      <c r="CV493" s="43"/>
      <c r="CW493" s="43"/>
      <c r="CX493" s="43"/>
      <c r="CY493" s="43"/>
      <c r="CZ493" s="43"/>
      <c r="DA493" s="43"/>
      <c r="DB493" s="43"/>
      <c r="DC493" s="43"/>
      <c r="DD493" s="43"/>
      <c r="DE493" s="43"/>
      <c r="DF493" s="43"/>
      <c r="DG493" s="43"/>
      <c r="DH493" s="43"/>
      <c r="DI493" s="43"/>
      <c r="DJ493" s="43"/>
      <c r="DK493" s="43"/>
      <c r="DL493" s="43"/>
      <c r="DM493" s="43"/>
      <c r="DN493" s="43"/>
      <c r="DO493" s="43"/>
      <c r="DP493" s="43"/>
      <c r="DQ493" s="43"/>
      <c r="DR493" s="43"/>
      <c r="DS493" s="43"/>
      <c r="DT493" s="43"/>
      <c r="DU493" s="43"/>
      <c r="DV493" s="43"/>
      <c r="DW493" s="43"/>
      <c r="DX493" s="43"/>
      <c r="DY493" s="43"/>
      <c r="DZ493" s="43"/>
      <c r="EA493" s="43"/>
      <c r="EB493" s="43"/>
      <c r="EC493" s="43"/>
      <c r="ED493" s="43"/>
      <c r="EE493" s="43"/>
      <c r="EF493" s="43"/>
      <c r="EG493" s="43"/>
      <c r="EH493" s="43"/>
      <c r="EI493" s="43"/>
      <c r="EJ493" s="43"/>
      <c r="EK493" s="43"/>
      <c r="EL493" s="43"/>
      <c r="EM493" s="43"/>
      <c r="EN493" s="43"/>
      <c r="EO493" s="43"/>
      <c r="EP493" s="43"/>
      <c r="EQ493" s="43"/>
      <c r="ER493" s="43"/>
      <c r="ES493" s="43"/>
      <c r="ET493" s="43"/>
      <c r="EU493" s="43"/>
      <c r="EV493" s="43"/>
      <c r="EW493" s="43"/>
      <c r="EX493" s="43"/>
      <c r="EY493" s="43"/>
      <c r="EZ493" s="43"/>
      <c r="FA493" s="43"/>
      <c r="FB493" s="43"/>
      <c r="FC493" s="43"/>
      <c r="FD493" s="43"/>
      <c r="FE493" s="43"/>
      <c r="FF493" s="43"/>
      <c r="FG493" s="43"/>
      <c r="FH493" s="43"/>
      <c r="FI493" s="43"/>
      <c r="FJ493" s="43"/>
      <c r="FK493" s="43"/>
      <c r="FL493" s="43"/>
    </row>
    <row r="494" spans="2:16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  <c r="AA494" s="43"/>
      <c r="AB494" s="43"/>
      <c r="AC494" s="43"/>
      <c r="AD494" s="43"/>
      <c r="AE494" s="43"/>
      <c r="AF494" s="43"/>
      <c r="AG494" s="43"/>
      <c r="AH494" s="43"/>
      <c r="AI494" s="43"/>
      <c r="AJ494" s="43"/>
      <c r="AK494" s="43"/>
      <c r="AL494" s="43"/>
      <c r="AM494" s="43"/>
      <c r="AN494" s="43"/>
      <c r="AO494" s="43"/>
      <c r="AP494" s="43"/>
      <c r="AQ494" s="43"/>
      <c r="AR494" s="43"/>
      <c r="AS494" s="43"/>
      <c r="AT494" s="43"/>
      <c r="AU494" s="43"/>
      <c r="AV494" s="43"/>
      <c r="AW494" s="43"/>
      <c r="AX494" s="43"/>
      <c r="AY494" s="43"/>
      <c r="AZ494" s="43"/>
      <c r="BA494" s="43"/>
      <c r="BB494" s="43"/>
      <c r="BC494" s="43"/>
      <c r="BD494" s="43"/>
      <c r="BE494" s="43"/>
      <c r="BF494" s="43"/>
      <c r="BG494" s="43"/>
      <c r="BH494" s="43"/>
      <c r="BI494" s="43"/>
      <c r="BJ494" s="43"/>
      <c r="BK494" s="43"/>
      <c r="BL494" s="43"/>
      <c r="BM494" s="43"/>
      <c r="BN494" s="43"/>
      <c r="BO494" s="43"/>
      <c r="BP494" s="43"/>
      <c r="BQ494" s="43"/>
      <c r="BR494" s="43"/>
      <c r="BS494" s="43"/>
      <c r="BT494" s="43"/>
      <c r="BU494" s="43"/>
      <c r="BV494" s="43"/>
      <c r="BW494" s="43"/>
      <c r="BX494" s="43"/>
      <c r="BY494" s="43"/>
      <c r="BZ494" s="43"/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3"/>
      <c r="CS494" s="43"/>
      <c r="CT494" s="43"/>
      <c r="CU494" s="43"/>
      <c r="CV494" s="43"/>
      <c r="CW494" s="43"/>
      <c r="CX494" s="43"/>
      <c r="CY494" s="43"/>
      <c r="CZ494" s="43"/>
      <c r="DA494" s="43"/>
      <c r="DB494" s="43"/>
      <c r="DC494" s="43"/>
      <c r="DD494" s="43"/>
      <c r="DE494" s="43"/>
      <c r="DF494" s="43"/>
      <c r="DG494" s="43"/>
      <c r="DH494" s="43"/>
      <c r="DI494" s="43"/>
      <c r="DJ494" s="43"/>
      <c r="DK494" s="43"/>
      <c r="DL494" s="43"/>
      <c r="DM494" s="43"/>
      <c r="DN494" s="43"/>
      <c r="DO494" s="43"/>
      <c r="DP494" s="43"/>
      <c r="DQ494" s="43"/>
      <c r="DR494" s="43"/>
      <c r="DS494" s="43"/>
      <c r="DT494" s="43"/>
      <c r="DU494" s="43"/>
      <c r="DV494" s="43"/>
      <c r="DW494" s="43"/>
      <c r="DX494" s="43"/>
      <c r="DY494" s="43"/>
      <c r="DZ494" s="43"/>
      <c r="EA494" s="43"/>
      <c r="EB494" s="43"/>
      <c r="EC494" s="43"/>
      <c r="ED494" s="43"/>
      <c r="EE494" s="43"/>
      <c r="EF494" s="43"/>
      <c r="EG494" s="43"/>
      <c r="EH494" s="43"/>
      <c r="EI494" s="43"/>
      <c r="EJ494" s="43"/>
      <c r="EK494" s="43"/>
      <c r="EL494" s="43"/>
      <c r="EM494" s="43"/>
      <c r="EN494" s="43"/>
      <c r="EO494" s="43"/>
      <c r="EP494" s="43"/>
      <c r="EQ494" s="43"/>
      <c r="ER494" s="43"/>
      <c r="ES494" s="43"/>
      <c r="ET494" s="43"/>
      <c r="EU494" s="43"/>
      <c r="EV494" s="43"/>
      <c r="EW494" s="43"/>
      <c r="EX494" s="43"/>
      <c r="EY494" s="43"/>
      <c r="EZ494" s="43"/>
      <c r="FA494" s="43"/>
      <c r="FB494" s="43"/>
      <c r="FC494" s="43"/>
      <c r="FD494" s="43"/>
      <c r="FE494" s="43"/>
      <c r="FF494" s="43"/>
      <c r="FG494" s="43"/>
      <c r="FH494" s="43"/>
      <c r="FI494" s="43"/>
      <c r="FJ494" s="43"/>
      <c r="FK494" s="43"/>
      <c r="FL494" s="43"/>
    </row>
    <row r="495" spans="2:16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  <c r="AQ495" s="43"/>
      <c r="AR495" s="43"/>
      <c r="AS495" s="43"/>
      <c r="AT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  <c r="DF495" s="43"/>
      <c r="DG495" s="43"/>
      <c r="DH495" s="43"/>
      <c r="DI495" s="43"/>
      <c r="DJ495" s="43"/>
      <c r="DK495" s="43"/>
      <c r="DL495" s="43"/>
      <c r="DM495" s="43"/>
      <c r="DN495" s="43"/>
      <c r="DO495" s="43"/>
      <c r="DP495" s="43"/>
      <c r="DQ495" s="43"/>
      <c r="DR495" s="43"/>
      <c r="DS495" s="43"/>
      <c r="DT495" s="43"/>
      <c r="DU495" s="43"/>
      <c r="DV495" s="43"/>
      <c r="DW495" s="43"/>
      <c r="DX495" s="43"/>
      <c r="DY495" s="43"/>
      <c r="DZ495" s="43"/>
      <c r="EA495" s="43"/>
      <c r="EB495" s="43"/>
      <c r="EC495" s="43"/>
      <c r="ED495" s="43"/>
      <c r="EE495" s="43"/>
      <c r="EF495" s="43"/>
      <c r="EG495" s="43"/>
      <c r="EH495" s="43"/>
      <c r="EI495" s="43"/>
      <c r="EJ495" s="43"/>
      <c r="EK495" s="43"/>
      <c r="EL495" s="43"/>
      <c r="EM495" s="43"/>
      <c r="EN495" s="43"/>
      <c r="EO495" s="43"/>
      <c r="EP495" s="43"/>
      <c r="EQ495" s="43"/>
      <c r="ER495" s="43"/>
      <c r="ES495" s="43"/>
      <c r="ET495" s="43"/>
      <c r="EU495" s="43"/>
      <c r="EV495" s="43"/>
      <c r="EW495" s="43"/>
      <c r="EX495" s="43"/>
      <c r="EY495" s="43"/>
      <c r="EZ495" s="43"/>
      <c r="FA495" s="43"/>
      <c r="FB495" s="43"/>
      <c r="FC495" s="43"/>
      <c r="FD495" s="43"/>
      <c r="FE495" s="43"/>
      <c r="FF495" s="43"/>
      <c r="FG495" s="43"/>
      <c r="FH495" s="43"/>
      <c r="FI495" s="43"/>
      <c r="FJ495" s="43"/>
      <c r="FK495" s="43"/>
      <c r="FL495" s="43"/>
    </row>
    <row r="496" spans="2:16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  <c r="AA496" s="43"/>
      <c r="AB496" s="43"/>
      <c r="AC496" s="43"/>
      <c r="AD496" s="43"/>
      <c r="AE496" s="43"/>
      <c r="AF496" s="43"/>
      <c r="AG496" s="43"/>
      <c r="AH496" s="43"/>
      <c r="AI496" s="43"/>
      <c r="AJ496" s="43"/>
      <c r="AK496" s="43"/>
      <c r="AL496" s="43"/>
      <c r="AM496" s="43"/>
      <c r="AN496" s="43"/>
      <c r="AO496" s="43"/>
      <c r="AP496" s="43"/>
      <c r="AQ496" s="43"/>
      <c r="AR496" s="43"/>
      <c r="AS496" s="43"/>
      <c r="AT496" s="43"/>
      <c r="AU496" s="43"/>
      <c r="AV496" s="43"/>
      <c r="AW496" s="43"/>
      <c r="AX496" s="43"/>
      <c r="AY496" s="43"/>
      <c r="AZ496" s="43"/>
      <c r="BA496" s="43"/>
      <c r="BB496" s="43"/>
      <c r="BC496" s="43"/>
      <c r="BD496" s="43"/>
      <c r="BE496" s="43"/>
      <c r="BF496" s="43"/>
      <c r="BG496" s="43"/>
      <c r="BH496" s="43"/>
      <c r="BI496" s="43"/>
      <c r="BJ496" s="43"/>
      <c r="BK496" s="43"/>
      <c r="BL496" s="43"/>
      <c r="BM496" s="43"/>
      <c r="BN496" s="43"/>
      <c r="BO496" s="43"/>
      <c r="BP496" s="43"/>
      <c r="BQ496" s="43"/>
      <c r="BR496" s="43"/>
      <c r="BS496" s="43"/>
      <c r="BT496" s="43"/>
      <c r="BU496" s="43"/>
      <c r="BV496" s="43"/>
      <c r="BW496" s="43"/>
      <c r="BX496" s="43"/>
      <c r="BY496" s="43"/>
      <c r="BZ496" s="43"/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3"/>
      <c r="CS496" s="43"/>
      <c r="CT496" s="43"/>
      <c r="CU496" s="43"/>
      <c r="CV496" s="43"/>
      <c r="CW496" s="43"/>
      <c r="CX496" s="43"/>
      <c r="CY496" s="43"/>
      <c r="CZ496" s="43"/>
      <c r="DA496" s="43"/>
      <c r="DB496" s="43"/>
      <c r="DC496" s="43"/>
      <c r="DD496" s="43"/>
      <c r="DE496" s="43"/>
      <c r="DF496" s="43"/>
      <c r="DG496" s="43"/>
      <c r="DH496" s="43"/>
      <c r="DI496" s="43"/>
      <c r="DJ496" s="43"/>
      <c r="DK496" s="43"/>
      <c r="DL496" s="43"/>
      <c r="DM496" s="43"/>
      <c r="DN496" s="43"/>
      <c r="DO496" s="43"/>
      <c r="DP496" s="43"/>
      <c r="DQ496" s="43"/>
      <c r="DR496" s="43"/>
      <c r="DS496" s="43"/>
      <c r="DT496" s="43"/>
      <c r="DU496" s="43"/>
      <c r="DV496" s="43"/>
      <c r="DW496" s="43"/>
      <c r="DX496" s="43"/>
      <c r="DY496" s="43"/>
      <c r="DZ496" s="43"/>
      <c r="EA496" s="43"/>
      <c r="EB496" s="43"/>
      <c r="EC496" s="43"/>
      <c r="ED496" s="43"/>
      <c r="EE496" s="43"/>
      <c r="EF496" s="43"/>
      <c r="EG496" s="43"/>
      <c r="EH496" s="43"/>
      <c r="EI496" s="43"/>
      <c r="EJ496" s="43"/>
      <c r="EK496" s="43"/>
      <c r="EL496" s="43"/>
      <c r="EM496" s="43"/>
      <c r="EN496" s="43"/>
      <c r="EO496" s="43"/>
      <c r="EP496" s="43"/>
      <c r="EQ496" s="43"/>
      <c r="ER496" s="43"/>
      <c r="ES496" s="43"/>
      <c r="ET496" s="43"/>
      <c r="EU496" s="43"/>
      <c r="EV496" s="43"/>
      <c r="EW496" s="43"/>
      <c r="EX496" s="43"/>
      <c r="EY496" s="43"/>
      <c r="EZ496" s="43"/>
      <c r="FA496" s="43"/>
      <c r="FB496" s="43"/>
      <c r="FC496" s="43"/>
      <c r="FD496" s="43"/>
      <c r="FE496" s="43"/>
      <c r="FF496" s="43"/>
      <c r="FG496" s="43"/>
      <c r="FH496" s="43"/>
      <c r="FI496" s="43"/>
      <c r="FJ496" s="43"/>
      <c r="FK496" s="43"/>
      <c r="FL496" s="43"/>
    </row>
    <row r="497" spans="2:16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  <c r="AA497" s="43"/>
      <c r="AB497" s="43"/>
      <c r="AC497" s="43"/>
      <c r="AD497" s="43"/>
      <c r="AE497" s="43"/>
      <c r="AF497" s="43"/>
      <c r="AG497" s="43"/>
      <c r="AH497" s="43"/>
      <c r="AI497" s="43"/>
      <c r="AJ497" s="43"/>
      <c r="AK497" s="43"/>
      <c r="AL497" s="43"/>
      <c r="AM497" s="43"/>
      <c r="AN497" s="43"/>
      <c r="AO497" s="43"/>
      <c r="AP497" s="43"/>
      <c r="AQ497" s="43"/>
      <c r="AR497" s="43"/>
      <c r="AS497" s="43"/>
      <c r="AT497" s="43"/>
      <c r="AU497" s="43"/>
      <c r="AV497" s="43"/>
      <c r="AW497" s="43"/>
      <c r="AX497" s="43"/>
      <c r="AY497" s="43"/>
      <c r="AZ497" s="43"/>
      <c r="BA497" s="43"/>
      <c r="BB497" s="43"/>
      <c r="BC497" s="43"/>
      <c r="BD497" s="43"/>
      <c r="BE497" s="43"/>
      <c r="BF497" s="43"/>
      <c r="BG497" s="43"/>
      <c r="BH497" s="43"/>
      <c r="BI497" s="43"/>
      <c r="BJ497" s="43"/>
      <c r="BK497" s="43"/>
      <c r="BL497" s="43"/>
      <c r="BM497" s="43"/>
      <c r="BN497" s="43"/>
      <c r="BO497" s="43"/>
      <c r="BP497" s="43"/>
      <c r="BQ497" s="43"/>
      <c r="BR497" s="43"/>
      <c r="BS497" s="43"/>
      <c r="BT497" s="43"/>
      <c r="BU497" s="43"/>
      <c r="BV497" s="43"/>
      <c r="BW497" s="43"/>
      <c r="BX497" s="43"/>
      <c r="BY497" s="43"/>
      <c r="BZ497" s="43"/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3"/>
      <c r="CS497" s="43"/>
      <c r="CT497" s="43"/>
      <c r="CU497" s="43"/>
      <c r="CV497" s="43"/>
      <c r="CW497" s="43"/>
      <c r="CX497" s="43"/>
      <c r="CY497" s="43"/>
      <c r="CZ497" s="43"/>
      <c r="DA497" s="43"/>
      <c r="DB497" s="43"/>
      <c r="DC497" s="43"/>
      <c r="DD497" s="43"/>
      <c r="DE497" s="43"/>
      <c r="DF497" s="43"/>
      <c r="DG497" s="43"/>
      <c r="DH497" s="43"/>
      <c r="DI497" s="43"/>
      <c r="DJ497" s="43"/>
      <c r="DK497" s="43"/>
      <c r="DL497" s="43"/>
      <c r="DM497" s="43"/>
      <c r="DN497" s="43"/>
      <c r="DO497" s="43"/>
      <c r="DP497" s="43"/>
      <c r="DQ497" s="43"/>
      <c r="DR497" s="43"/>
      <c r="DS497" s="43"/>
      <c r="DT497" s="43"/>
      <c r="DU497" s="43"/>
      <c r="DV497" s="43"/>
      <c r="DW497" s="43"/>
      <c r="DX497" s="43"/>
      <c r="DY497" s="43"/>
      <c r="DZ497" s="43"/>
      <c r="EA497" s="43"/>
      <c r="EB497" s="43"/>
      <c r="EC497" s="43"/>
      <c r="ED497" s="43"/>
      <c r="EE497" s="43"/>
      <c r="EF497" s="43"/>
      <c r="EG497" s="43"/>
      <c r="EH497" s="43"/>
      <c r="EI497" s="43"/>
      <c r="EJ497" s="43"/>
      <c r="EK497" s="43"/>
      <c r="EL497" s="43"/>
      <c r="EM497" s="43"/>
      <c r="EN497" s="43"/>
      <c r="EO497" s="43"/>
      <c r="EP497" s="43"/>
      <c r="EQ497" s="43"/>
      <c r="ER497" s="43"/>
      <c r="ES497" s="43"/>
      <c r="ET497" s="43"/>
      <c r="EU497" s="43"/>
      <c r="EV497" s="43"/>
      <c r="EW497" s="43"/>
      <c r="EX497" s="43"/>
      <c r="EY497" s="43"/>
      <c r="EZ497" s="43"/>
      <c r="FA497" s="43"/>
      <c r="FB497" s="43"/>
      <c r="FC497" s="43"/>
      <c r="FD497" s="43"/>
      <c r="FE497" s="43"/>
      <c r="FF497" s="43"/>
      <c r="FG497" s="43"/>
      <c r="FH497" s="43"/>
      <c r="FI497" s="43"/>
      <c r="FJ497" s="43"/>
      <c r="FK497" s="43"/>
      <c r="FL497" s="43"/>
    </row>
    <row r="498" spans="2:16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  <c r="AA498" s="43"/>
      <c r="AB498" s="43"/>
      <c r="AC498" s="43"/>
      <c r="AD498" s="43"/>
      <c r="AE498" s="43"/>
      <c r="AF498" s="43"/>
      <c r="AG498" s="43"/>
      <c r="AH498" s="43"/>
      <c r="AI498" s="43"/>
      <c r="AJ498" s="43"/>
      <c r="AK498" s="43"/>
      <c r="AL498" s="43"/>
      <c r="AM498" s="43"/>
      <c r="AN498" s="43"/>
      <c r="AO498" s="43"/>
      <c r="AP498" s="43"/>
      <c r="AQ498" s="43"/>
      <c r="AR498" s="43"/>
      <c r="AS498" s="43"/>
      <c r="AT498" s="43"/>
      <c r="AU498" s="43"/>
      <c r="AV498" s="43"/>
      <c r="AW498" s="43"/>
      <c r="AX498" s="43"/>
      <c r="AY498" s="43"/>
      <c r="AZ498" s="43"/>
      <c r="BA498" s="43"/>
      <c r="BB498" s="43"/>
      <c r="BC498" s="43"/>
      <c r="BD498" s="43"/>
      <c r="BE498" s="43"/>
      <c r="BF498" s="43"/>
      <c r="BG498" s="43"/>
      <c r="BH498" s="43"/>
      <c r="BI498" s="43"/>
      <c r="BJ498" s="43"/>
      <c r="BK498" s="43"/>
      <c r="BL498" s="43"/>
      <c r="BM498" s="43"/>
      <c r="BN498" s="43"/>
      <c r="BO498" s="43"/>
      <c r="BP498" s="43"/>
      <c r="BQ498" s="43"/>
      <c r="BR498" s="43"/>
      <c r="BS498" s="43"/>
      <c r="BT498" s="43"/>
      <c r="BU498" s="43"/>
      <c r="BV498" s="43"/>
      <c r="BW498" s="43"/>
      <c r="BX498" s="43"/>
      <c r="BY498" s="43"/>
      <c r="BZ498" s="43"/>
      <c r="CA498" s="43"/>
      <c r="CB498" s="43"/>
      <c r="CC498" s="43"/>
      <c r="CD498" s="43"/>
      <c r="CE498" s="43"/>
      <c r="CF498" s="43"/>
      <c r="CG498" s="43"/>
      <c r="CH498" s="43"/>
      <c r="CI498" s="43"/>
      <c r="CJ498" s="43"/>
      <c r="CK498" s="43"/>
      <c r="CL498" s="43"/>
      <c r="CM498" s="43"/>
      <c r="CN498" s="43"/>
      <c r="CO498" s="43"/>
      <c r="CP498" s="43"/>
      <c r="CQ498" s="43"/>
      <c r="CR498" s="43"/>
      <c r="CS498" s="43"/>
      <c r="CT498" s="43"/>
      <c r="CU498" s="43"/>
      <c r="CV498" s="43"/>
      <c r="CW498" s="43"/>
      <c r="CX498" s="43"/>
      <c r="CY498" s="43"/>
      <c r="CZ498" s="43"/>
      <c r="DA498" s="43"/>
      <c r="DB498" s="43"/>
      <c r="DC498" s="43"/>
      <c r="DD498" s="43"/>
      <c r="DE498" s="43"/>
      <c r="DF498" s="43"/>
      <c r="DG498" s="43"/>
      <c r="DH498" s="43"/>
      <c r="DI498" s="43"/>
      <c r="DJ498" s="43"/>
      <c r="DK498" s="43"/>
      <c r="DL498" s="43"/>
      <c r="DM498" s="43"/>
      <c r="DN498" s="43"/>
      <c r="DO498" s="43"/>
      <c r="DP498" s="43"/>
      <c r="DQ498" s="43"/>
      <c r="DR498" s="43"/>
      <c r="DS498" s="43"/>
      <c r="DT498" s="43"/>
      <c r="DU498" s="43"/>
      <c r="DV498" s="43"/>
      <c r="DW498" s="43"/>
      <c r="DX498" s="43"/>
      <c r="DY498" s="43"/>
      <c r="DZ498" s="43"/>
      <c r="EA498" s="43"/>
      <c r="EB498" s="43"/>
      <c r="EC498" s="43"/>
      <c r="ED498" s="43"/>
      <c r="EE498" s="43"/>
      <c r="EF498" s="43"/>
      <c r="EG498" s="43"/>
      <c r="EH498" s="43"/>
      <c r="EI498" s="43"/>
      <c r="EJ498" s="43"/>
      <c r="EK498" s="43"/>
      <c r="EL498" s="43"/>
      <c r="EM498" s="43"/>
      <c r="EN498" s="43"/>
      <c r="EO498" s="43"/>
      <c r="EP498" s="43"/>
      <c r="EQ498" s="43"/>
      <c r="ER498" s="43"/>
      <c r="ES498" s="43"/>
      <c r="ET498" s="43"/>
      <c r="EU498" s="43"/>
      <c r="EV498" s="43"/>
      <c r="EW498" s="43"/>
      <c r="EX498" s="43"/>
      <c r="EY498" s="43"/>
      <c r="EZ498" s="43"/>
      <c r="FA498" s="43"/>
      <c r="FB498" s="43"/>
      <c r="FC498" s="43"/>
      <c r="FD498" s="43"/>
      <c r="FE498" s="43"/>
      <c r="FF498" s="43"/>
      <c r="FG498" s="43"/>
      <c r="FH498" s="43"/>
      <c r="FI498" s="43"/>
      <c r="FJ498" s="43"/>
      <c r="FK498" s="43"/>
      <c r="FL498" s="43"/>
    </row>
    <row r="499" spans="2:16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  <c r="AA499" s="43"/>
      <c r="AB499" s="43"/>
      <c r="AC499" s="43"/>
      <c r="AD499" s="43"/>
      <c r="AE499" s="43"/>
      <c r="AF499" s="43"/>
      <c r="AG499" s="43"/>
      <c r="AH499" s="43"/>
      <c r="AI499" s="43"/>
      <c r="AJ499" s="43"/>
      <c r="AK499" s="43"/>
      <c r="AL499" s="43"/>
      <c r="AM499" s="43"/>
      <c r="AN499" s="43"/>
      <c r="AO499" s="43"/>
      <c r="AP499" s="43"/>
      <c r="AQ499" s="43"/>
      <c r="AR499" s="43"/>
      <c r="AS499" s="43"/>
      <c r="AT499" s="43"/>
      <c r="AU499" s="43"/>
      <c r="AV499" s="43"/>
      <c r="AW499" s="43"/>
      <c r="AX499" s="43"/>
      <c r="AY499" s="43"/>
      <c r="AZ499" s="43"/>
      <c r="BA499" s="43"/>
      <c r="BB499" s="43"/>
      <c r="BC499" s="43"/>
      <c r="BD499" s="43"/>
      <c r="BE499" s="43"/>
      <c r="BF499" s="43"/>
      <c r="BG499" s="43"/>
      <c r="BH499" s="43"/>
      <c r="BI499" s="43"/>
      <c r="BJ499" s="43"/>
      <c r="BK499" s="43"/>
      <c r="BL499" s="43"/>
      <c r="BM499" s="43"/>
      <c r="BN499" s="43"/>
      <c r="BO499" s="43"/>
      <c r="BP499" s="43"/>
      <c r="BQ499" s="43"/>
      <c r="BR499" s="43"/>
      <c r="BS499" s="43"/>
      <c r="BT499" s="43"/>
      <c r="BU499" s="43"/>
      <c r="BV499" s="43"/>
      <c r="BW499" s="43"/>
      <c r="BX499" s="43"/>
      <c r="BY499" s="43"/>
      <c r="BZ499" s="43"/>
      <c r="CA499" s="43"/>
      <c r="CB499" s="43"/>
      <c r="CC499" s="43"/>
      <c r="CD499" s="43"/>
      <c r="CE499" s="43"/>
      <c r="CF499" s="43"/>
      <c r="CG499" s="43"/>
      <c r="CH499" s="43"/>
      <c r="CI499" s="43"/>
      <c r="CJ499" s="43"/>
      <c r="CK499" s="43"/>
      <c r="CL499" s="43"/>
      <c r="CM499" s="43"/>
      <c r="CN499" s="43"/>
      <c r="CO499" s="43"/>
      <c r="CP499" s="43"/>
      <c r="CQ499" s="43"/>
      <c r="CR499" s="43"/>
      <c r="CS499" s="43"/>
      <c r="CT499" s="43"/>
      <c r="CU499" s="43"/>
      <c r="CV499" s="43"/>
      <c r="CW499" s="43"/>
      <c r="CX499" s="43"/>
      <c r="CY499" s="43"/>
      <c r="CZ499" s="43"/>
      <c r="DA499" s="43"/>
      <c r="DB499" s="43"/>
      <c r="DC499" s="43"/>
      <c r="DD499" s="43"/>
      <c r="DE499" s="43"/>
      <c r="DF499" s="43"/>
      <c r="DG499" s="43"/>
      <c r="DH499" s="43"/>
      <c r="DI499" s="43"/>
      <c r="DJ499" s="43"/>
      <c r="DK499" s="43"/>
      <c r="DL499" s="43"/>
      <c r="DM499" s="43"/>
      <c r="DN499" s="43"/>
      <c r="DO499" s="43"/>
      <c r="DP499" s="43"/>
      <c r="DQ499" s="43"/>
      <c r="DR499" s="43"/>
      <c r="DS499" s="43"/>
      <c r="DT499" s="43"/>
      <c r="DU499" s="43"/>
      <c r="DV499" s="43"/>
      <c r="DW499" s="43"/>
      <c r="DX499" s="43"/>
      <c r="DY499" s="43"/>
      <c r="DZ499" s="43"/>
      <c r="EA499" s="43"/>
      <c r="EB499" s="43"/>
      <c r="EC499" s="43"/>
      <c r="ED499" s="43"/>
      <c r="EE499" s="43"/>
      <c r="EF499" s="43"/>
      <c r="EG499" s="43"/>
      <c r="EH499" s="43"/>
      <c r="EI499" s="43"/>
      <c r="EJ499" s="43"/>
      <c r="EK499" s="43"/>
      <c r="EL499" s="43"/>
      <c r="EM499" s="43"/>
      <c r="EN499" s="43"/>
      <c r="EO499" s="43"/>
      <c r="EP499" s="43"/>
      <c r="EQ499" s="43"/>
      <c r="ER499" s="43"/>
      <c r="ES499" s="43"/>
      <c r="ET499" s="43"/>
      <c r="EU499" s="43"/>
      <c r="EV499" s="43"/>
      <c r="EW499" s="43"/>
      <c r="EX499" s="43"/>
      <c r="EY499" s="43"/>
      <c r="EZ499" s="43"/>
      <c r="FA499" s="43"/>
      <c r="FB499" s="43"/>
      <c r="FC499" s="43"/>
      <c r="FD499" s="43"/>
      <c r="FE499" s="43"/>
      <c r="FF499" s="43"/>
      <c r="FG499" s="43"/>
      <c r="FH499" s="43"/>
      <c r="FI499" s="43"/>
      <c r="FJ499" s="43"/>
      <c r="FK499" s="43"/>
      <c r="FL499" s="43"/>
    </row>
    <row r="500" spans="2:16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  <c r="AA500" s="43"/>
      <c r="AB500" s="43"/>
      <c r="AC500" s="43"/>
      <c r="AD500" s="43"/>
      <c r="AE500" s="43"/>
      <c r="AF500" s="43"/>
      <c r="AG500" s="43"/>
      <c r="AH500" s="43"/>
      <c r="AI500" s="43"/>
      <c r="AJ500" s="43"/>
      <c r="AK500" s="43"/>
      <c r="AL500" s="43"/>
      <c r="AM500" s="43"/>
      <c r="AN500" s="43"/>
      <c r="AO500" s="43"/>
      <c r="AP500" s="43"/>
      <c r="AQ500" s="43"/>
      <c r="AR500" s="43"/>
      <c r="AS500" s="43"/>
      <c r="AT500" s="43"/>
      <c r="AU500" s="43"/>
      <c r="AV500" s="43"/>
      <c r="AW500" s="43"/>
      <c r="AX500" s="43"/>
      <c r="AY500" s="43"/>
      <c r="AZ500" s="43"/>
      <c r="BA500" s="43"/>
      <c r="BB500" s="43"/>
      <c r="BC500" s="43"/>
      <c r="BD500" s="43"/>
      <c r="BE500" s="43"/>
      <c r="BF500" s="43"/>
      <c r="BG500" s="43"/>
      <c r="BH500" s="43"/>
      <c r="BI500" s="43"/>
      <c r="BJ500" s="43"/>
      <c r="BK500" s="43"/>
      <c r="BL500" s="43"/>
      <c r="BM500" s="43"/>
      <c r="BN500" s="43"/>
      <c r="BO500" s="43"/>
      <c r="BP500" s="43"/>
      <c r="BQ500" s="43"/>
      <c r="BR500" s="43"/>
      <c r="BS500" s="43"/>
      <c r="BT500" s="43"/>
      <c r="BU500" s="43"/>
      <c r="BV500" s="43"/>
      <c r="BW500" s="43"/>
      <c r="BX500" s="43"/>
      <c r="BY500" s="43"/>
      <c r="BZ500" s="43"/>
      <c r="CA500" s="43"/>
      <c r="CB500" s="43"/>
      <c r="CC500" s="43"/>
      <c r="CD500" s="43"/>
      <c r="CE500" s="43"/>
      <c r="CF500" s="43"/>
      <c r="CG500" s="43"/>
      <c r="CH500" s="43"/>
      <c r="CI500" s="43"/>
      <c r="CJ500" s="43"/>
      <c r="CK500" s="43"/>
      <c r="CL500" s="43"/>
      <c r="CM500" s="43"/>
      <c r="CN500" s="43"/>
      <c r="CO500" s="43"/>
      <c r="CP500" s="43"/>
      <c r="CQ500" s="43"/>
      <c r="CR500" s="43"/>
      <c r="CS500" s="43"/>
      <c r="CT500" s="43"/>
      <c r="CU500" s="43"/>
      <c r="CV500" s="43"/>
      <c r="CW500" s="43"/>
      <c r="CX500" s="43"/>
      <c r="CY500" s="43"/>
      <c r="CZ500" s="43"/>
      <c r="DA500" s="43"/>
      <c r="DB500" s="43"/>
      <c r="DC500" s="43"/>
      <c r="DD500" s="43"/>
      <c r="DE500" s="43"/>
      <c r="DF500" s="43"/>
      <c r="DG500" s="43"/>
      <c r="DH500" s="43"/>
      <c r="DI500" s="43"/>
      <c r="DJ500" s="43"/>
      <c r="DK500" s="43"/>
      <c r="DL500" s="43"/>
      <c r="DM500" s="43"/>
      <c r="DN500" s="43"/>
      <c r="DO500" s="43"/>
      <c r="DP500" s="43"/>
      <c r="DQ500" s="43"/>
      <c r="DR500" s="43"/>
      <c r="DS500" s="43"/>
      <c r="DT500" s="43"/>
      <c r="DU500" s="43"/>
      <c r="DV500" s="43"/>
      <c r="DW500" s="43"/>
      <c r="DX500" s="43"/>
      <c r="DY500" s="43"/>
      <c r="DZ500" s="43"/>
      <c r="EA500" s="43"/>
      <c r="EB500" s="43"/>
      <c r="EC500" s="43"/>
      <c r="ED500" s="43"/>
      <c r="EE500" s="43"/>
      <c r="EF500" s="43"/>
      <c r="EG500" s="43"/>
      <c r="EH500" s="43"/>
      <c r="EI500" s="43"/>
      <c r="EJ500" s="43"/>
      <c r="EK500" s="43"/>
      <c r="EL500" s="43"/>
      <c r="EM500" s="43"/>
      <c r="EN500" s="43"/>
      <c r="EO500" s="43"/>
      <c r="EP500" s="43"/>
      <c r="EQ500" s="43"/>
      <c r="ER500" s="43"/>
      <c r="ES500" s="43"/>
      <c r="ET500" s="43"/>
      <c r="EU500" s="43"/>
      <c r="EV500" s="43"/>
      <c r="EW500" s="43"/>
      <c r="EX500" s="43"/>
      <c r="EY500" s="43"/>
      <c r="EZ500" s="43"/>
      <c r="FA500" s="43"/>
      <c r="FB500" s="43"/>
      <c r="FC500" s="43"/>
      <c r="FD500" s="43"/>
      <c r="FE500" s="43"/>
      <c r="FF500" s="43"/>
      <c r="FG500" s="43"/>
      <c r="FH500" s="43"/>
      <c r="FI500" s="43"/>
      <c r="FJ500" s="43"/>
      <c r="FK500" s="43"/>
      <c r="FL500" s="43"/>
    </row>
    <row r="501" spans="2:16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  <c r="AA501" s="43"/>
      <c r="AB501" s="43"/>
      <c r="AC501" s="43"/>
      <c r="AD501" s="43"/>
      <c r="AE501" s="43"/>
      <c r="AF501" s="43"/>
      <c r="AG501" s="43"/>
      <c r="AH501" s="43"/>
      <c r="AI501" s="43"/>
      <c r="AJ501" s="43"/>
      <c r="AK501" s="43"/>
      <c r="AL501" s="43"/>
      <c r="AM501" s="43"/>
      <c r="AN501" s="43"/>
      <c r="AO501" s="43"/>
      <c r="AP501" s="43"/>
      <c r="AQ501" s="43"/>
      <c r="AR501" s="43"/>
      <c r="AS501" s="43"/>
      <c r="AT501" s="43"/>
      <c r="AU501" s="43"/>
      <c r="AV501" s="43"/>
      <c r="AW501" s="43"/>
      <c r="AX501" s="43"/>
      <c r="AY501" s="43"/>
      <c r="AZ501" s="43"/>
      <c r="BA501" s="43"/>
      <c r="BB501" s="43"/>
      <c r="BC501" s="43"/>
      <c r="BD501" s="43"/>
      <c r="BE501" s="43"/>
      <c r="BF501" s="43"/>
      <c r="BG501" s="43"/>
      <c r="BH501" s="43"/>
      <c r="BI501" s="43"/>
      <c r="BJ501" s="43"/>
      <c r="BK501" s="43"/>
      <c r="BL501" s="43"/>
      <c r="BM501" s="43"/>
      <c r="BN501" s="43"/>
      <c r="BO501" s="43"/>
      <c r="BP501" s="43"/>
      <c r="BQ501" s="43"/>
      <c r="BR501" s="43"/>
      <c r="BS501" s="43"/>
      <c r="BT501" s="43"/>
      <c r="BU501" s="43"/>
      <c r="BV501" s="43"/>
      <c r="BW501" s="43"/>
      <c r="BX501" s="43"/>
      <c r="BY501" s="43"/>
      <c r="BZ501" s="43"/>
      <c r="CA501" s="43"/>
      <c r="CB501" s="43"/>
      <c r="CC501" s="43"/>
      <c r="CD501" s="43"/>
      <c r="CE501" s="43"/>
      <c r="CF501" s="43"/>
      <c r="CG501" s="43"/>
      <c r="CH501" s="43"/>
      <c r="CI501" s="43"/>
      <c r="CJ501" s="43"/>
      <c r="CK501" s="43"/>
      <c r="CL501" s="43"/>
      <c r="CM501" s="43"/>
      <c r="CN501" s="43"/>
      <c r="CO501" s="43"/>
      <c r="CP501" s="43"/>
      <c r="CQ501" s="43"/>
      <c r="CR501" s="43"/>
      <c r="CS501" s="43"/>
      <c r="CT501" s="43"/>
      <c r="CU501" s="43"/>
      <c r="CV501" s="43"/>
      <c r="CW501" s="43"/>
      <c r="CX501" s="43"/>
      <c r="CY501" s="43"/>
      <c r="CZ501" s="43"/>
      <c r="DA501" s="43"/>
      <c r="DB501" s="43"/>
      <c r="DC501" s="43"/>
      <c r="DD501" s="43"/>
      <c r="DE501" s="43"/>
      <c r="DF501" s="43"/>
      <c r="DG501" s="43"/>
      <c r="DH501" s="43"/>
      <c r="DI501" s="43"/>
      <c r="DJ501" s="43"/>
      <c r="DK501" s="43"/>
      <c r="DL501" s="43"/>
      <c r="DM501" s="43"/>
      <c r="DN501" s="43"/>
      <c r="DO501" s="43"/>
      <c r="DP501" s="43"/>
      <c r="DQ501" s="43"/>
      <c r="DR501" s="43"/>
      <c r="DS501" s="43"/>
      <c r="DT501" s="43"/>
      <c r="DU501" s="43"/>
      <c r="DV501" s="43"/>
      <c r="DW501" s="43"/>
      <c r="DX501" s="43"/>
      <c r="DY501" s="43"/>
      <c r="DZ501" s="43"/>
      <c r="EA501" s="43"/>
      <c r="EB501" s="43"/>
      <c r="EC501" s="43"/>
      <c r="ED501" s="43"/>
      <c r="EE501" s="43"/>
      <c r="EF501" s="43"/>
      <c r="EG501" s="43"/>
      <c r="EH501" s="43"/>
      <c r="EI501" s="43"/>
      <c r="EJ501" s="43"/>
      <c r="EK501" s="43"/>
      <c r="EL501" s="43"/>
      <c r="EM501" s="43"/>
      <c r="EN501" s="43"/>
      <c r="EO501" s="43"/>
      <c r="EP501" s="43"/>
      <c r="EQ501" s="43"/>
      <c r="ER501" s="43"/>
      <c r="ES501" s="43"/>
      <c r="ET501" s="43"/>
      <c r="EU501" s="43"/>
      <c r="EV501" s="43"/>
      <c r="EW501" s="43"/>
      <c r="EX501" s="43"/>
      <c r="EY501" s="43"/>
      <c r="EZ501" s="43"/>
      <c r="FA501" s="43"/>
      <c r="FB501" s="43"/>
      <c r="FC501" s="43"/>
      <c r="FD501" s="43"/>
      <c r="FE501" s="43"/>
      <c r="FF501" s="43"/>
      <c r="FG501" s="43"/>
      <c r="FH501" s="43"/>
      <c r="FI501" s="43"/>
      <c r="FJ501" s="43"/>
      <c r="FK501" s="43"/>
      <c r="FL501" s="43"/>
    </row>
    <row r="502" spans="2:16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  <c r="AA502" s="43"/>
      <c r="AB502" s="43"/>
      <c r="AC502" s="43"/>
      <c r="AD502" s="43"/>
      <c r="AE502" s="43"/>
      <c r="AF502" s="43"/>
      <c r="AG502" s="43"/>
      <c r="AH502" s="43"/>
      <c r="AI502" s="43"/>
      <c r="AJ502" s="43"/>
      <c r="AK502" s="43"/>
      <c r="AL502" s="43"/>
      <c r="AM502" s="43"/>
      <c r="AN502" s="43"/>
      <c r="AO502" s="43"/>
      <c r="AP502" s="43"/>
      <c r="AQ502" s="43"/>
      <c r="AR502" s="43"/>
      <c r="AS502" s="43"/>
      <c r="AT502" s="43"/>
      <c r="AU502" s="43"/>
      <c r="AV502" s="43"/>
      <c r="AW502" s="43"/>
      <c r="AX502" s="43"/>
      <c r="AY502" s="43"/>
      <c r="AZ502" s="43"/>
      <c r="BA502" s="43"/>
      <c r="BB502" s="43"/>
      <c r="BC502" s="43"/>
      <c r="BD502" s="43"/>
      <c r="BE502" s="43"/>
      <c r="BF502" s="43"/>
      <c r="BG502" s="43"/>
      <c r="BH502" s="43"/>
      <c r="BI502" s="43"/>
      <c r="BJ502" s="43"/>
      <c r="BK502" s="43"/>
      <c r="BL502" s="43"/>
      <c r="BM502" s="43"/>
      <c r="BN502" s="43"/>
      <c r="BO502" s="43"/>
      <c r="BP502" s="43"/>
      <c r="BQ502" s="43"/>
      <c r="BR502" s="43"/>
      <c r="BS502" s="43"/>
      <c r="BT502" s="43"/>
      <c r="BU502" s="43"/>
      <c r="BV502" s="43"/>
      <c r="BW502" s="43"/>
      <c r="BX502" s="43"/>
      <c r="BY502" s="43"/>
      <c r="BZ502" s="43"/>
      <c r="CA502" s="43"/>
      <c r="CB502" s="43"/>
      <c r="CC502" s="43"/>
      <c r="CD502" s="43"/>
      <c r="CE502" s="43"/>
      <c r="CF502" s="43"/>
      <c r="CG502" s="43"/>
      <c r="CH502" s="43"/>
      <c r="CI502" s="43"/>
      <c r="CJ502" s="43"/>
      <c r="CK502" s="43"/>
      <c r="CL502" s="43"/>
      <c r="CM502" s="43"/>
      <c r="CN502" s="43"/>
      <c r="CO502" s="43"/>
      <c r="CP502" s="43"/>
      <c r="CQ502" s="43"/>
      <c r="CR502" s="43"/>
      <c r="CS502" s="43"/>
      <c r="CT502" s="43"/>
      <c r="CU502" s="43"/>
      <c r="CV502" s="43"/>
      <c r="CW502" s="43"/>
      <c r="CX502" s="43"/>
      <c r="CY502" s="43"/>
      <c r="CZ502" s="43"/>
      <c r="DA502" s="43"/>
      <c r="DB502" s="43"/>
      <c r="DC502" s="43"/>
      <c r="DD502" s="43"/>
      <c r="DE502" s="43"/>
      <c r="DF502" s="43"/>
      <c r="DG502" s="43"/>
      <c r="DH502" s="43"/>
      <c r="DI502" s="43"/>
      <c r="DJ502" s="43"/>
      <c r="DK502" s="43"/>
      <c r="DL502" s="43"/>
      <c r="DM502" s="43"/>
      <c r="DN502" s="43"/>
      <c r="DO502" s="43"/>
      <c r="DP502" s="43"/>
      <c r="DQ502" s="43"/>
      <c r="DR502" s="43"/>
      <c r="DS502" s="43"/>
      <c r="DT502" s="43"/>
      <c r="DU502" s="43"/>
      <c r="DV502" s="43"/>
      <c r="DW502" s="43"/>
      <c r="DX502" s="43"/>
      <c r="DY502" s="43"/>
      <c r="DZ502" s="43"/>
      <c r="EA502" s="43"/>
      <c r="EB502" s="43"/>
      <c r="EC502" s="43"/>
      <c r="ED502" s="43"/>
      <c r="EE502" s="43"/>
      <c r="EF502" s="43"/>
      <c r="EG502" s="43"/>
      <c r="EH502" s="43"/>
      <c r="EI502" s="43"/>
      <c r="EJ502" s="43"/>
      <c r="EK502" s="43"/>
      <c r="EL502" s="43"/>
      <c r="EM502" s="43"/>
      <c r="EN502" s="43"/>
      <c r="EO502" s="43"/>
      <c r="EP502" s="43"/>
      <c r="EQ502" s="43"/>
      <c r="ER502" s="43"/>
      <c r="ES502" s="43"/>
      <c r="ET502" s="43"/>
      <c r="EU502" s="43"/>
      <c r="EV502" s="43"/>
      <c r="EW502" s="43"/>
      <c r="EX502" s="43"/>
      <c r="EY502" s="43"/>
      <c r="EZ502" s="43"/>
      <c r="FA502" s="43"/>
      <c r="FB502" s="43"/>
      <c r="FC502" s="43"/>
      <c r="FD502" s="43"/>
      <c r="FE502" s="43"/>
      <c r="FF502" s="43"/>
      <c r="FG502" s="43"/>
      <c r="FH502" s="43"/>
      <c r="FI502" s="43"/>
      <c r="FJ502" s="43"/>
      <c r="FK502" s="43"/>
      <c r="FL502" s="43"/>
    </row>
    <row r="503" spans="2:16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  <c r="AA503" s="43"/>
      <c r="AB503" s="43"/>
      <c r="AC503" s="43"/>
      <c r="AD503" s="43"/>
      <c r="AE503" s="43"/>
      <c r="AF503" s="43"/>
      <c r="AG503" s="43"/>
      <c r="AH503" s="43"/>
      <c r="AI503" s="43"/>
      <c r="AJ503" s="43"/>
      <c r="AK503" s="43"/>
      <c r="AL503" s="43"/>
      <c r="AM503" s="43"/>
      <c r="AN503" s="43"/>
      <c r="AO503" s="43"/>
      <c r="AP503" s="43"/>
      <c r="AQ503" s="43"/>
      <c r="AR503" s="43"/>
      <c r="AS503" s="43"/>
      <c r="AT503" s="43"/>
      <c r="AU503" s="43"/>
      <c r="AV503" s="43"/>
      <c r="AW503" s="43"/>
      <c r="AX503" s="43"/>
      <c r="AY503" s="43"/>
      <c r="AZ503" s="43"/>
      <c r="BA503" s="43"/>
      <c r="BB503" s="43"/>
      <c r="BC503" s="43"/>
      <c r="BD503" s="43"/>
      <c r="BE503" s="43"/>
      <c r="BF503" s="43"/>
      <c r="BG503" s="43"/>
      <c r="BH503" s="43"/>
      <c r="BI503" s="43"/>
      <c r="BJ503" s="43"/>
      <c r="BK503" s="43"/>
      <c r="BL503" s="43"/>
      <c r="BM503" s="43"/>
      <c r="BN503" s="43"/>
      <c r="BO503" s="43"/>
      <c r="BP503" s="43"/>
      <c r="BQ503" s="43"/>
      <c r="BR503" s="43"/>
      <c r="BS503" s="43"/>
      <c r="BT503" s="43"/>
      <c r="BU503" s="43"/>
      <c r="BV503" s="43"/>
      <c r="BW503" s="43"/>
      <c r="BX503" s="43"/>
      <c r="BY503" s="43"/>
      <c r="BZ503" s="43"/>
      <c r="CA503" s="43"/>
      <c r="CB503" s="43"/>
      <c r="CC503" s="43"/>
      <c r="CD503" s="43"/>
      <c r="CE503" s="43"/>
      <c r="CF503" s="43"/>
      <c r="CG503" s="43"/>
      <c r="CH503" s="43"/>
      <c r="CI503" s="43"/>
      <c r="CJ503" s="43"/>
      <c r="CK503" s="43"/>
      <c r="CL503" s="43"/>
      <c r="CM503" s="43"/>
      <c r="CN503" s="43"/>
      <c r="CO503" s="43"/>
      <c r="CP503" s="43"/>
      <c r="CQ503" s="43"/>
      <c r="CR503" s="43"/>
      <c r="CS503" s="43"/>
      <c r="CT503" s="43"/>
      <c r="CU503" s="43"/>
      <c r="CV503" s="43"/>
      <c r="CW503" s="43"/>
      <c r="CX503" s="43"/>
      <c r="CY503" s="43"/>
      <c r="CZ503" s="43"/>
      <c r="DA503" s="43"/>
      <c r="DB503" s="43"/>
      <c r="DC503" s="43"/>
      <c r="DD503" s="43"/>
      <c r="DE503" s="43"/>
      <c r="DF503" s="43"/>
      <c r="DG503" s="43"/>
      <c r="DH503" s="43"/>
      <c r="DI503" s="43"/>
      <c r="DJ503" s="43"/>
      <c r="DK503" s="43"/>
      <c r="DL503" s="43"/>
      <c r="DM503" s="43"/>
      <c r="DN503" s="43"/>
      <c r="DO503" s="43"/>
      <c r="DP503" s="43"/>
      <c r="DQ503" s="43"/>
      <c r="DR503" s="43"/>
      <c r="DS503" s="43"/>
      <c r="DT503" s="43"/>
      <c r="DU503" s="43"/>
      <c r="DV503" s="43"/>
      <c r="DW503" s="43"/>
      <c r="DX503" s="43"/>
      <c r="DY503" s="43"/>
      <c r="DZ503" s="43"/>
      <c r="EA503" s="43"/>
      <c r="EB503" s="43"/>
      <c r="EC503" s="43"/>
      <c r="ED503" s="43"/>
      <c r="EE503" s="43"/>
      <c r="EF503" s="43"/>
      <c r="EG503" s="43"/>
      <c r="EH503" s="43"/>
      <c r="EI503" s="43"/>
      <c r="EJ503" s="43"/>
      <c r="EK503" s="43"/>
      <c r="EL503" s="43"/>
      <c r="EM503" s="43"/>
      <c r="EN503" s="43"/>
      <c r="EO503" s="43"/>
      <c r="EP503" s="43"/>
      <c r="EQ503" s="43"/>
      <c r="ER503" s="43"/>
      <c r="ES503" s="43"/>
      <c r="ET503" s="43"/>
      <c r="EU503" s="43"/>
      <c r="EV503" s="43"/>
      <c r="EW503" s="43"/>
      <c r="EX503" s="43"/>
      <c r="EY503" s="43"/>
      <c r="EZ503" s="43"/>
      <c r="FA503" s="43"/>
      <c r="FB503" s="43"/>
      <c r="FC503" s="43"/>
      <c r="FD503" s="43"/>
      <c r="FE503" s="43"/>
      <c r="FF503" s="43"/>
      <c r="FG503" s="43"/>
      <c r="FH503" s="43"/>
      <c r="FI503" s="43"/>
      <c r="FJ503" s="43"/>
      <c r="FK503" s="43"/>
      <c r="FL503" s="43"/>
    </row>
    <row r="504" spans="2:16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  <c r="AA504" s="43"/>
      <c r="AB504" s="43"/>
      <c r="AC504" s="43"/>
      <c r="AD504" s="43"/>
      <c r="AE504" s="43"/>
      <c r="AF504" s="43"/>
      <c r="AG504" s="43"/>
      <c r="AH504" s="43"/>
      <c r="AI504" s="43"/>
      <c r="AJ504" s="43"/>
      <c r="AK504" s="43"/>
      <c r="AL504" s="43"/>
      <c r="AM504" s="43"/>
      <c r="AN504" s="43"/>
      <c r="AO504" s="43"/>
      <c r="AP504" s="43"/>
      <c r="AQ504" s="43"/>
      <c r="AR504" s="43"/>
      <c r="AS504" s="43"/>
      <c r="AT504" s="43"/>
      <c r="AU504" s="43"/>
      <c r="AV504" s="43"/>
      <c r="AW504" s="43"/>
      <c r="AX504" s="43"/>
      <c r="AY504" s="43"/>
      <c r="AZ504" s="43"/>
      <c r="BA504" s="43"/>
      <c r="BB504" s="43"/>
      <c r="BC504" s="43"/>
      <c r="BD504" s="43"/>
      <c r="BE504" s="43"/>
      <c r="BF504" s="43"/>
      <c r="BG504" s="43"/>
      <c r="BH504" s="43"/>
      <c r="BI504" s="43"/>
      <c r="BJ504" s="43"/>
      <c r="BK504" s="43"/>
      <c r="BL504" s="43"/>
      <c r="BM504" s="43"/>
      <c r="BN504" s="43"/>
      <c r="BO504" s="43"/>
      <c r="BP504" s="43"/>
      <c r="BQ504" s="43"/>
      <c r="BR504" s="43"/>
      <c r="BS504" s="43"/>
      <c r="BT504" s="43"/>
      <c r="BU504" s="43"/>
      <c r="BV504" s="43"/>
      <c r="BW504" s="43"/>
      <c r="BX504" s="43"/>
      <c r="BY504" s="43"/>
      <c r="BZ504" s="43"/>
      <c r="CA504" s="43"/>
      <c r="CB504" s="43"/>
      <c r="CC504" s="43"/>
      <c r="CD504" s="43"/>
      <c r="CE504" s="43"/>
      <c r="CF504" s="43"/>
      <c r="CG504" s="43"/>
      <c r="CH504" s="43"/>
      <c r="CI504" s="43"/>
      <c r="CJ504" s="43"/>
      <c r="CK504" s="43"/>
      <c r="CL504" s="43"/>
      <c r="CM504" s="43"/>
      <c r="CN504" s="43"/>
      <c r="CO504" s="43"/>
      <c r="CP504" s="43"/>
      <c r="CQ504" s="43"/>
      <c r="CR504" s="43"/>
      <c r="CS504" s="43"/>
      <c r="CT504" s="43"/>
      <c r="CU504" s="43"/>
      <c r="CV504" s="43"/>
      <c r="CW504" s="43"/>
      <c r="CX504" s="43"/>
      <c r="CY504" s="43"/>
      <c r="CZ504" s="43"/>
      <c r="DA504" s="43"/>
      <c r="DB504" s="43"/>
      <c r="DC504" s="43"/>
      <c r="DD504" s="43"/>
      <c r="DE504" s="43"/>
      <c r="DF504" s="43"/>
      <c r="DG504" s="43"/>
      <c r="DH504" s="43"/>
      <c r="DI504" s="43"/>
      <c r="DJ504" s="43"/>
      <c r="DK504" s="43"/>
      <c r="DL504" s="43"/>
      <c r="DM504" s="43"/>
      <c r="DN504" s="43"/>
      <c r="DO504" s="43"/>
      <c r="DP504" s="43"/>
      <c r="DQ504" s="43"/>
      <c r="DR504" s="43"/>
      <c r="DS504" s="43"/>
      <c r="DT504" s="43"/>
      <c r="DU504" s="43"/>
      <c r="DV504" s="43"/>
      <c r="DW504" s="43"/>
      <c r="DX504" s="43"/>
      <c r="DY504" s="43"/>
      <c r="DZ504" s="43"/>
      <c r="EA504" s="43"/>
      <c r="EB504" s="43"/>
      <c r="EC504" s="43"/>
      <c r="ED504" s="43"/>
      <c r="EE504" s="43"/>
      <c r="EF504" s="43"/>
      <c r="EG504" s="43"/>
      <c r="EH504" s="43"/>
      <c r="EI504" s="43"/>
      <c r="EJ504" s="43"/>
      <c r="EK504" s="43"/>
      <c r="EL504" s="43"/>
      <c r="EM504" s="43"/>
      <c r="EN504" s="43"/>
      <c r="EO504" s="43"/>
      <c r="EP504" s="43"/>
      <c r="EQ504" s="43"/>
      <c r="ER504" s="43"/>
      <c r="ES504" s="43"/>
      <c r="ET504" s="43"/>
      <c r="EU504" s="43"/>
      <c r="EV504" s="43"/>
      <c r="EW504" s="43"/>
      <c r="EX504" s="43"/>
      <c r="EY504" s="43"/>
      <c r="EZ504" s="43"/>
      <c r="FA504" s="43"/>
      <c r="FB504" s="43"/>
      <c r="FC504" s="43"/>
      <c r="FD504" s="43"/>
      <c r="FE504" s="43"/>
      <c r="FF504" s="43"/>
      <c r="FG504" s="43"/>
      <c r="FH504" s="43"/>
      <c r="FI504" s="43"/>
      <c r="FJ504" s="43"/>
      <c r="FK504" s="43"/>
      <c r="FL504" s="43"/>
    </row>
    <row r="505" spans="2:16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  <c r="AA505" s="43"/>
      <c r="AB505" s="43"/>
      <c r="AC505" s="43"/>
      <c r="AD505" s="43"/>
      <c r="AE505" s="43"/>
      <c r="AF505" s="43"/>
      <c r="AG505" s="43"/>
      <c r="AH505" s="43"/>
      <c r="AI505" s="43"/>
      <c r="AJ505" s="43"/>
      <c r="AK505" s="43"/>
      <c r="AL505" s="43"/>
      <c r="AM505" s="43"/>
      <c r="AN505" s="43"/>
      <c r="AO505" s="43"/>
      <c r="AP505" s="43"/>
      <c r="AQ505" s="43"/>
      <c r="AR505" s="43"/>
      <c r="AS505" s="43"/>
      <c r="AT505" s="43"/>
      <c r="AU505" s="43"/>
      <c r="AV505" s="43"/>
      <c r="AW505" s="43"/>
      <c r="AX505" s="43"/>
      <c r="AY505" s="43"/>
      <c r="AZ505" s="43"/>
      <c r="BA505" s="43"/>
      <c r="BB505" s="43"/>
      <c r="BC505" s="43"/>
      <c r="BD505" s="43"/>
      <c r="BE505" s="43"/>
      <c r="BF505" s="43"/>
      <c r="BG505" s="43"/>
      <c r="BH505" s="43"/>
      <c r="BI505" s="43"/>
      <c r="BJ505" s="43"/>
      <c r="BK505" s="43"/>
      <c r="BL505" s="43"/>
      <c r="BM505" s="43"/>
      <c r="BN505" s="43"/>
      <c r="BO505" s="43"/>
      <c r="BP505" s="43"/>
      <c r="BQ505" s="43"/>
      <c r="BR505" s="43"/>
      <c r="BS505" s="43"/>
      <c r="BT505" s="43"/>
      <c r="BU505" s="43"/>
      <c r="BV505" s="43"/>
      <c r="BW505" s="43"/>
      <c r="BX505" s="43"/>
      <c r="BY505" s="43"/>
      <c r="BZ505" s="43"/>
      <c r="CA505" s="43"/>
      <c r="CB505" s="43"/>
      <c r="CC505" s="43"/>
      <c r="CD505" s="43"/>
      <c r="CE505" s="43"/>
      <c r="CF505" s="43"/>
      <c r="CG505" s="43"/>
      <c r="CH505" s="43"/>
      <c r="CI505" s="43"/>
      <c r="CJ505" s="43"/>
      <c r="CK505" s="43"/>
      <c r="CL505" s="43"/>
      <c r="CM505" s="43"/>
      <c r="CN505" s="43"/>
      <c r="CO505" s="43"/>
      <c r="CP505" s="43"/>
      <c r="CQ505" s="43"/>
      <c r="CR505" s="43"/>
      <c r="CS505" s="43"/>
      <c r="CT505" s="43"/>
      <c r="CU505" s="43"/>
      <c r="CV505" s="43"/>
      <c r="CW505" s="43"/>
      <c r="CX505" s="43"/>
      <c r="CY505" s="43"/>
      <c r="CZ505" s="43"/>
      <c r="DA505" s="43"/>
      <c r="DB505" s="43"/>
      <c r="DC505" s="43"/>
      <c r="DD505" s="43"/>
      <c r="DE505" s="43"/>
      <c r="DF505" s="43"/>
      <c r="DG505" s="43"/>
      <c r="DH505" s="43"/>
      <c r="DI505" s="43"/>
      <c r="DJ505" s="43"/>
      <c r="DK505" s="43"/>
      <c r="DL505" s="43"/>
      <c r="DM505" s="43"/>
      <c r="DN505" s="43"/>
      <c r="DO505" s="43"/>
      <c r="DP505" s="43"/>
      <c r="DQ505" s="43"/>
      <c r="DR505" s="43"/>
      <c r="DS505" s="43"/>
      <c r="DT505" s="43"/>
      <c r="DU505" s="43"/>
      <c r="DV505" s="43"/>
      <c r="DW505" s="43"/>
      <c r="DX505" s="43"/>
      <c r="DY505" s="43"/>
      <c r="DZ505" s="43"/>
      <c r="EA505" s="43"/>
      <c r="EB505" s="43"/>
      <c r="EC505" s="43"/>
      <c r="ED505" s="43"/>
      <c r="EE505" s="43"/>
      <c r="EF505" s="43"/>
      <c r="EG505" s="43"/>
      <c r="EH505" s="43"/>
      <c r="EI505" s="43"/>
      <c r="EJ505" s="43"/>
      <c r="EK505" s="43"/>
      <c r="EL505" s="43"/>
      <c r="EM505" s="43"/>
      <c r="EN505" s="43"/>
      <c r="EO505" s="43"/>
      <c r="EP505" s="43"/>
      <c r="EQ505" s="43"/>
      <c r="ER505" s="43"/>
      <c r="ES505" s="43"/>
      <c r="ET505" s="43"/>
      <c r="EU505" s="43"/>
      <c r="EV505" s="43"/>
      <c r="EW505" s="43"/>
      <c r="EX505" s="43"/>
      <c r="EY505" s="43"/>
      <c r="EZ505" s="43"/>
      <c r="FA505" s="43"/>
      <c r="FB505" s="43"/>
      <c r="FC505" s="43"/>
      <c r="FD505" s="43"/>
      <c r="FE505" s="43"/>
      <c r="FF505" s="43"/>
      <c r="FG505" s="43"/>
      <c r="FH505" s="43"/>
      <c r="FI505" s="43"/>
      <c r="FJ505" s="43"/>
      <c r="FK505" s="43"/>
      <c r="FL505" s="43"/>
    </row>
    <row r="506" spans="2:16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  <c r="AA506" s="43"/>
      <c r="AB506" s="43"/>
      <c r="AC506" s="43"/>
      <c r="AD506" s="43"/>
      <c r="AE506" s="43"/>
      <c r="AF506" s="43"/>
      <c r="AG506" s="43"/>
      <c r="AH506" s="43"/>
      <c r="AI506" s="43"/>
      <c r="AJ506" s="43"/>
      <c r="AK506" s="43"/>
      <c r="AL506" s="43"/>
      <c r="AM506" s="43"/>
      <c r="AN506" s="43"/>
      <c r="AO506" s="43"/>
      <c r="AP506" s="43"/>
      <c r="AQ506" s="43"/>
      <c r="AR506" s="43"/>
      <c r="AS506" s="43"/>
      <c r="AT506" s="43"/>
      <c r="AU506" s="43"/>
      <c r="AV506" s="43"/>
      <c r="AW506" s="43"/>
      <c r="AX506" s="43"/>
      <c r="AY506" s="43"/>
      <c r="AZ506" s="43"/>
      <c r="BA506" s="43"/>
      <c r="BB506" s="43"/>
      <c r="BC506" s="43"/>
      <c r="BD506" s="43"/>
      <c r="BE506" s="43"/>
      <c r="BF506" s="43"/>
      <c r="BG506" s="43"/>
      <c r="BH506" s="43"/>
      <c r="BI506" s="43"/>
      <c r="BJ506" s="43"/>
      <c r="BK506" s="43"/>
      <c r="BL506" s="43"/>
      <c r="BM506" s="43"/>
      <c r="BN506" s="43"/>
      <c r="BO506" s="43"/>
      <c r="BP506" s="43"/>
      <c r="BQ506" s="43"/>
      <c r="BR506" s="43"/>
      <c r="BS506" s="43"/>
      <c r="BT506" s="43"/>
      <c r="BU506" s="43"/>
      <c r="BV506" s="43"/>
      <c r="BW506" s="43"/>
      <c r="BX506" s="43"/>
      <c r="BY506" s="43"/>
      <c r="BZ506" s="43"/>
      <c r="CA506" s="43"/>
      <c r="CB506" s="43"/>
      <c r="CC506" s="43"/>
      <c r="CD506" s="43"/>
      <c r="CE506" s="43"/>
      <c r="CF506" s="43"/>
      <c r="CG506" s="43"/>
      <c r="CH506" s="43"/>
      <c r="CI506" s="43"/>
      <c r="CJ506" s="43"/>
      <c r="CK506" s="43"/>
      <c r="CL506" s="43"/>
      <c r="CM506" s="43"/>
      <c r="CN506" s="43"/>
      <c r="CO506" s="43"/>
      <c r="CP506" s="43"/>
      <c r="CQ506" s="43"/>
      <c r="CR506" s="43"/>
      <c r="CS506" s="43"/>
      <c r="CT506" s="43"/>
      <c r="CU506" s="43"/>
      <c r="CV506" s="43"/>
      <c r="CW506" s="43"/>
      <c r="CX506" s="43"/>
      <c r="CY506" s="43"/>
      <c r="CZ506" s="43"/>
      <c r="DA506" s="43"/>
      <c r="DB506" s="43"/>
      <c r="DC506" s="43"/>
      <c r="DD506" s="43"/>
      <c r="DE506" s="43"/>
      <c r="DF506" s="43"/>
      <c r="DG506" s="43"/>
      <c r="DH506" s="43"/>
      <c r="DI506" s="43"/>
      <c r="DJ506" s="43"/>
      <c r="DK506" s="43"/>
      <c r="DL506" s="43"/>
      <c r="DM506" s="43"/>
      <c r="DN506" s="43"/>
      <c r="DO506" s="43"/>
      <c r="DP506" s="43"/>
      <c r="DQ506" s="43"/>
      <c r="DR506" s="43"/>
      <c r="DS506" s="43"/>
      <c r="DT506" s="43"/>
      <c r="DU506" s="43"/>
      <c r="DV506" s="43"/>
      <c r="DW506" s="43"/>
      <c r="DX506" s="43"/>
      <c r="DY506" s="43"/>
      <c r="DZ506" s="43"/>
      <c r="EA506" s="43"/>
      <c r="EB506" s="43"/>
      <c r="EC506" s="43"/>
      <c r="ED506" s="43"/>
      <c r="EE506" s="43"/>
      <c r="EF506" s="43"/>
      <c r="EG506" s="43"/>
      <c r="EH506" s="43"/>
      <c r="EI506" s="43"/>
      <c r="EJ506" s="43"/>
      <c r="EK506" s="43"/>
      <c r="EL506" s="43"/>
      <c r="EM506" s="43"/>
      <c r="EN506" s="43"/>
      <c r="EO506" s="43"/>
      <c r="EP506" s="43"/>
      <c r="EQ506" s="43"/>
      <c r="ER506" s="43"/>
      <c r="ES506" s="43"/>
      <c r="ET506" s="43"/>
      <c r="EU506" s="43"/>
      <c r="EV506" s="43"/>
      <c r="EW506" s="43"/>
      <c r="EX506" s="43"/>
      <c r="EY506" s="43"/>
      <c r="EZ506" s="43"/>
      <c r="FA506" s="43"/>
      <c r="FB506" s="43"/>
      <c r="FC506" s="43"/>
      <c r="FD506" s="43"/>
      <c r="FE506" s="43"/>
      <c r="FF506" s="43"/>
      <c r="FG506" s="43"/>
      <c r="FH506" s="43"/>
      <c r="FI506" s="43"/>
      <c r="FJ506" s="43"/>
      <c r="FK506" s="43"/>
      <c r="FL506" s="43"/>
    </row>
    <row r="507" spans="2:16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  <c r="AA507" s="43"/>
      <c r="AB507" s="43"/>
      <c r="AC507" s="43"/>
      <c r="AD507" s="43"/>
      <c r="AE507" s="43"/>
      <c r="AF507" s="43"/>
      <c r="AG507" s="43"/>
      <c r="AH507" s="43"/>
      <c r="AI507" s="43"/>
      <c r="AJ507" s="43"/>
      <c r="AK507" s="43"/>
      <c r="AL507" s="43"/>
      <c r="AM507" s="43"/>
      <c r="AN507" s="43"/>
      <c r="AO507" s="43"/>
      <c r="AP507" s="43"/>
      <c r="AQ507" s="43"/>
      <c r="AR507" s="43"/>
      <c r="AS507" s="43"/>
      <c r="AT507" s="43"/>
      <c r="AU507" s="43"/>
      <c r="AV507" s="43"/>
      <c r="AW507" s="43"/>
      <c r="AX507" s="43"/>
      <c r="AY507" s="43"/>
      <c r="AZ507" s="43"/>
      <c r="BA507" s="43"/>
      <c r="BB507" s="43"/>
      <c r="BC507" s="43"/>
      <c r="BD507" s="43"/>
      <c r="BE507" s="43"/>
      <c r="BF507" s="43"/>
      <c r="BG507" s="43"/>
      <c r="BH507" s="43"/>
      <c r="BI507" s="43"/>
      <c r="BJ507" s="43"/>
      <c r="BK507" s="43"/>
      <c r="BL507" s="43"/>
      <c r="BM507" s="43"/>
      <c r="BN507" s="43"/>
      <c r="BO507" s="43"/>
      <c r="BP507" s="43"/>
      <c r="BQ507" s="43"/>
      <c r="BR507" s="43"/>
      <c r="BS507" s="43"/>
      <c r="BT507" s="43"/>
      <c r="BU507" s="43"/>
      <c r="BV507" s="43"/>
      <c r="BW507" s="43"/>
      <c r="BX507" s="43"/>
      <c r="BY507" s="43"/>
      <c r="BZ507" s="43"/>
      <c r="CA507" s="43"/>
      <c r="CB507" s="43"/>
      <c r="CC507" s="43"/>
      <c r="CD507" s="43"/>
      <c r="CE507" s="43"/>
      <c r="CF507" s="43"/>
      <c r="CG507" s="43"/>
      <c r="CH507" s="43"/>
      <c r="CI507" s="43"/>
      <c r="CJ507" s="43"/>
      <c r="CK507" s="43"/>
      <c r="CL507" s="43"/>
      <c r="CM507" s="43"/>
      <c r="CN507" s="43"/>
      <c r="CO507" s="43"/>
      <c r="CP507" s="43"/>
      <c r="CQ507" s="43"/>
      <c r="CR507" s="43"/>
      <c r="CS507" s="43"/>
      <c r="CT507" s="43"/>
      <c r="CU507" s="43"/>
      <c r="CV507" s="43"/>
      <c r="CW507" s="43"/>
      <c r="CX507" s="43"/>
      <c r="CY507" s="43"/>
      <c r="CZ507" s="43"/>
      <c r="DA507" s="43"/>
      <c r="DB507" s="43"/>
      <c r="DC507" s="43"/>
      <c r="DD507" s="43"/>
      <c r="DE507" s="43"/>
      <c r="DF507" s="43"/>
      <c r="DG507" s="43"/>
      <c r="DH507" s="43"/>
      <c r="DI507" s="43"/>
      <c r="DJ507" s="43"/>
      <c r="DK507" s="43"/>
      <c r="DL507" s="43"/>
      <c r="DM507" s="43"/>
      <c r="DN507" s="43"/>
      <c r="DO507" s="43"/>
      <c r="DP507" s="43"/>
      <c r="DQ507" s="43"/>
      <c r="DR507" s="43"/>
      <c r="DS507" s="43"/>
      <c r="DT507" s="43"/>
      <c r="DU507" s="43"/>
      <c r="DV507" s="43"/>
      <c r="DW507" s="43"/>
      <c r="DX507" s="43"/>
      <c r="DY507" s="43"/>
      <c r="DZ507" s="43"/>
      <c r="EA507" s="43"/>
      <c r="EB507" s="43"/>
      <c r="EC507" s="43"/>
      <c r="ED507" s="43"/>
      <c r="EE507" s="43"/>
      <c r="EF507" s="43"/>
      <c r="EG507" s="43"/>
      <c r="EH507" s="43"/>
      <c r="EI507" s="43"/>
      <c r="EJ507" s="43"/>
      <c r="EK507" s="43"/>
      <c r="EL507" s="43"/>
      <c r="EM507" s="43"/>
      <c r="EN507" s="43"/>
      <c r="EO507" s="43"/>
      <c r="EP507" s="43"/>
      <c r="EQ507" s="43"/>
      <c r="ER507" s="43"/>
      <c r="ES507" s="43"/>
      <c r="ET507" s="43"/>
      <c r="EU507" s="43"/>
      <c r="EV507" s="43"/>
      <c r="EW507" s="43"/>
      <c r="EX507" s="43"/>
      <c r="EY507" s="43"/>
      <c r="EZ507" s="43"/>
      <c r="FA507" s="43"/>
      <c r="FB507" s="43"/>
      <c r="FC507" s="43"/>
      <c r="FD507" s="43"/>
      <c r="FE507" s="43"/>
      <c r="FF507" s="43"/>
      <c r="FG507" s="43"/>
      <c r="FH507" s="43"/>
      <c r="FI507" s="43"/>
      <c r="FJ507" s="43"/>
      <c r="FK507" s="43"/>
      <c r="FL507" s="43"/>
    </row>
    <row r="508" spans="2:16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  <c r="AA508" s="43"/>
      <c r="AB508" s="43"/>
      <c r="AC508" s="43"/>
      <c r="AD508" s="43"/>
      <c r="AE508" s="43"/>
      <c r="AF508" s="43"/>
      <c r="AG508" s="43"/>
      <c r="AH508" s="43"/>
      <c r="AI508" s="43"/>
      <c r="AJ508" s="43"/>
      <c r="AK508" s="43"/>
      <c r="AL508" s="43"/>
      <c r="AM508" s="43"/>
      <c r="AN508" s="43"/>
      <c r="AO508" s="43"/>
      <c r="AP508" s="43"/>
      <c r="AQ508" s="43"/>
      <c r="AR508" s="43"/>
      <c r="AS508" s="43"/>
      <c r="AT508" s="43"/>
      <c r="AU508" s="43"/>
      <c r="AV508" s="43"/>
      <c r="AW508" s="43"/>
      <c r="AX508" s="43"/>
      <c r="AY508" s="43"/>
      <c r="AZ508" s="43"/>
      <c r="BA508" s="43"/>
      <c r="BB508" s="43"/>
      <c r="BC508" s="43"/>
      <c r="BD508" s="43"/>
      <c r="BE508" s="43"/>
      <c r="BF508" s="43"/>
      <c r="BG508" s="43"/>
      <c r="BH508" s="43"/>
      <c r="BI508" s="43"/>
      <c r="BJ508" s="43"/>
      <c r="BK508" s="43"/>
      <c r="BL508" s="43"/>
      <c r="BM508" s="43"/>
      <c r="BN508" s="43"/>
      <c r="BO508" s="43"/>
      <c r="BP508" s="43"/>
      <c r="BQ508" s="43"/>
      <c r="BR508" s="43"/>
      <c r="BS508" s="43"/>
      <c r="BT508" s="43"/>
      <c r="BU508" s="43"/>
      <c r="BV508" s="43"/>
      <c r="BW508" s="43"/>
      <c r="BX508" s="43"/>
      <c r="BY508" s="43"/>
      <c r="BZ508" s="43"/>
      <c r="CA508" s="43"/>
      <c r="CB508" s="43"/>
      <c r="CC508" s="43"/>
      <c r="CD508" s="43"/>
      <c r="CE508" s="43"/>
      <c r="CF508" s="43"/>
      <c r="CG508" s="43"/>
      <c r="CH508" s="43"/>
      <c r="CI508" s="43"/>
      <c r="CJ508" s="43"/>
      <c r="CK508" s="43"/>
      <c r="CL508" s="43"/>
      <c r="CM508" s="43"/>
      <c r="CN508" s="43"/>
      <c r="CO508" s="43"/>
      <c r="CP508" s="43"/>
      <c r="CQ508" s="43"/>
      <c r="CR508" s="43"/>
      <c r="CS508" s="43"/>
      <c r="CT508" s="43"/>
      <c r="CU508" s="43"/>
      <c r="CV508" s="43"/>
      <c r="CW508" s="43"/>
      <c r="CX508" s="43"/>
      <c r="CY508" s="43"/>
      <c r="CZ508" s="43"/>
      <c r="DA508" s="43"/>
      <c r="DB508" s="43"/>
      <c r="DC508" s="43"/>
      <c r="DD508" s="43"/>
      <c r="DE508" s="43"/>
      <c r="DF508" s="43"/>
      <c r="DG508" s="43"/>
      <c r="DH508" s="43"/>
      <c r="DI508" s="43"/>
      <c r="DJ508" s="43"/>
      <c r="DK508" s="43"/>
      <c r="DL508" s="43"/>
      <c r="DM508" s="43"/>
      <c r="DN508" s="43"/>
      <c r="DO508" s="43"/>
      <c r="DP508" s="43"/>
      <c r="DQ508" s="43"/>
      <c r="DR508" s="43"/>
      <c r="DS508" s="43"/>
      <c r="DT508" s="43"/>
      <c r="DU508" s="43"/>
      <c r="DV508" s="43"/>
      <c r="DW508" s="43"/>
      <c r="DX508" s="43"/>
      <c r="DY508" s="43"/>
      <c r="DZ508" s="43"/>
      <c r="EA508" s="43"/>
      <c r="EB508" s="43"/>
      <c r="EC508" s="43"/>
      <c r="ED508" s="43"/>
      <c r="EE508" s="43"/>
      <c r="EF508" s="43"/>
      <c r="EG508" s="43"/>
      <c r="EH508" s="43"/>
      <c r="EI508" s="43"/>
      <c r="EJ508" s="43"/>
      <c r="EK508" s="43"/>
      <c r="EL508" s="43"/>
      <c r="EM508" s="43"/>
      <c r="EN508" s="43"/>
      <c r="EO508" s="43"/>
      <c r="EP508" s="43"/>
      <c r="EQ508" s="43"/>
      <c r="ER508" s="43"/>
      <c r="ES508" s="43"/>
      <c r="ET508" s="43"/>
      <c r="EU508" s="43"/>
      <c r="EV508" s="43"/>
      <c r="EW508" s="43"/>
      <c r="EX508" s="43"/>
      <c r="EY508" s="43"/>
      <c r="EZ508" s="43"/>
      <c r="FA508" s="43"/>
      <c r="FB508" s="43"/>
      <c r="FC508" s="43"/>
      <c r="FD508" s="43"/>
      <c r="FE508" s="43"/>
      <c r="FF508" s="43"/>
      <c r="FG508" s="43"/>
      <c r="FH508" s="43"/>
      <c r="FI508" s="43"/>
      <c r="FJ508" s="43"/>
      <c r="FK508" s="43"/>
      <c r="FL508" s="43"/>
    </row>
    <row r="509" spans="2:16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  <c r="AA509" s="43"/>
      <c r="AB509" s="43"/>
      <c r="AC509" s="43"/>
      <c r="AD509" s="43"/>
      <c r="AE509" s="43"/>
      <c r="AF509" s="43"/>
      <c r="AG509" s="43"/>
      <c r="AH509" s="43"/>
      <c r="AI509" s="43"/>
      <c r="AJ509" s="43"/>
      <c r="AK509" s="43"/>
      <c r="AL509" s="43"/>
      <c r="AM509" s="43"/>
      <c r="AN509" s="43"/>
      <c r="AO509" s="43"/>
      <c r="AP509" s="43"/>
      <c r="AQ509" s="43"/>
      <c r="AR509" s="43"/>
      <c r="AS509" s="43"/>
      <c r="AT509" s="43"/>
      <c r="AU509" s="43"/>
      <c r="AV509" s="43"/>
      <c r="AW509" s="43"/>
      <c r="AX509" s="43"/>
      <c r="AY509" s="43"/>
      <c r="AZ509" s="43"/>
      <c r="BA509" s="43"/>
      <c r="BB509" s="43"/>
      <c r="BC509" s="43"/>
      <c r="BD509" s="43"/>
      <c r="BE509" s="43"/>
      <c r="BF509" s="43"/>
      <c r="BG509" s="43"/>
      <c r="BH509" s="43"/>
      <c r="BI509" s="43"/>
      <c r="BJ509" s="43"/>
      <c r="BK509" s="43"/>
      <c r="BL509" s="43"/>
      <c r="BM509" s="43"/>
      <c r="BN509" s="43"/>
      <c r="BO509" s="43"/>
      <c r="BP509" s="43"/>
      <c r="BQ509" s="43"/>
      <c r="BR509" s="43"/>
      <c r="BS509" s="43"/>
      <c r="BT509" s="43"/>
      <c r="BU509" s="43"/>
      <c r="BV509" s="43"/>
      <c r="BW509" s="43"/>
      <c r="BX509" s="43"/>
      <c r="BY509" s="43"/>
      <c r="BZ509" s="43"/>
      <c r="CA509" s="43"/>
      <c r="CB509" s="43"/>
      <c r="CC509" s="43"/>
      <c r="CD509" s="43"/>
      <c r="CE509" s="43"/>
      <c r="CF509" s="43"/>
      <c r="CG509" s="43"/>
      <c r="CH509" s="43"/>
      <c r="CI509" s="43"/>
      <c r="CJ509" s="43"/>
      <c r="CK509" s="43"/>
      <c r="CL509" s="43"/>
      <c r="CM509" s="43"/>
      <c r="CN509" s="43"/>
      <c r="CO509" s="43"/>
      <c r="CP509" s="43"/>
      <c r="CQ509" s="43"/>
      <c r="CR509" s="43"/>
      <c r="CS509" s="43"/>
      <c r="CT509" s="43"/>
      <c r="CU509" s="43"/>
      <c r="CV509" s="43"/>
      <c r="CW509" s="43"/>
      <c r="CX509" s="43"/>
      <c r="CY509" s="43"/>
      <c r="CZ509" s="43"/>
      <c r="DA509" s="43"/>
      <c r="DB509" s="43"/>
      <c r="DC509" s="43"/>
      <c r="DD509" s="43"/>
      <c r="DE509" s="43"/>
      <c r="DF509" s="43"/>
      <c r="DG509" s="43"/>
      <c r="DH509" s="43"/>
      <c r="DI509" s="43"/>
      <c r="DJ509" s="43"/>
      <c r="DK509" s="43"/>
      <c r="DL509" s="43"/>
      <c r="DM509" s="43"/>
      <c r="DN509" s="43"/>
      <c r="DO509" s="43"/>
      <c r="DP509" s="43"/>
      <c r="DQ509" s="43"/>
      <c r="DR509" s="43"/>
      <c r="DS509" s="43"/>
      <c r="DT509" s="43"/>
      <c r="DU509" s="43"/>
      <c r="DV509" s="43"/>
      <c r="DW509" s="43"/>
      <c r="DX509" s="43"/>
      <c r="DY509" s="43"/>
      <c r="DZ509" s="43"/>
      <c r="EA509" s="43"/>
      <c r="EB509" s="43"/>
      <c r="EC509" s="43"/>
      <c r="ED509" s="43"/>
      <c r="EE509" s="43"/>
      <c r="EF509" s="43"/>
      <c r="EG509" s="43"/>
      <c r="EH509" s="43"/>
      <c r="EI509" s="43"/>
      <c r="EJ509" s="43"/>
      <c r="EK509" s="43"/>
      <c r="EL509" s="43"/>
      <c r="EM509" s="43"/>
      <c r="EN509" s="43"/>
      <c r="EO509" s="43"/>
      <c r="EP509" s="43"/>
      <c r="EQ509" s="43"/>
      <c r="ER509" s="43"/>
      <c r="ES509" s="43"/>
      <c r="ET509" s="43"/>
      <c r="EU509" s="43"/>
      <c r="EV509" s="43"/>
      <c r="EW509" s="43"/>
      <c r="EX509" s="43"/>
      <c r="EY509" s="43"/>
      <c r="EZ509" s="43"/>
      <c r="FA509" s="43"/>
      <c r="FB509" s="43"/>
      <c r="FC509" s="43"/>
      <c r="FD509" s="43"/>
      <c r="FE509" s="43"/>
      <c r="FF509" s="43"/>
      <c r="FG509" s="43"/>
      <c r="FH509" s="43"/>
      <c r="FI509" s="43"/>
      <c r="FJ509" s="43"/>
      <c r="FK509" s="43"/>
      <c r="FL509" s="43"/>
    </row>
    <row r="510" spans="2:16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  <c r="AA510" s="43"/>
      <c r="AB510" s="43"/>
      <c r="AC510" s="43"/>
      <c r="AD510" s="43"/>
      <c r="AE510" s="43"/>
      <c r="AF510" s="43"/>
      <c r="AG510" s="43"/>
      <c r="AH510" s="43"/>
      <c r="AI510" s="43"/>
      <c r="AJ510" s="43"/>
      <c r="AK510" s="43"/>
      <c r="AL510" s="43"/>
      <c r="AM510" s="43"/>
      <c r="AN510" s="43"/>
      <c r="AO510" s="43"/>
      <c r="AP510" s="43"/>
      <c r="AQ510" s="43"/>
      <c r="AR510" s="43"/>
      <c r="AS510" s="43"/>
      <c r="AT510" s="43"/>
      <c r="AU510" s="43"/>
      <c r="AV510" s="43"/>
      <c r="AW510" s="43"/>
      <c r="AX510" s="43"/>
      <c r="AY510" s="43"/>
      <c r="AZ510" s="43"/>
      <c r="BA510" s="43"/>
      <c r="BB510" s="43"/>
      <c r="BC510" s="43"/>
      <c r="BD510" s="43"/>
      <c r="BE510" s="43"/>
      <c r="BF510" s="43"/>
      <c r="BG510" s="43"/>
      <c r="BH510" s="43"/>
      <c r="BI510" s="43"/>
      <c r="BJ510" s="43"/>
      <c r="BK510" s="43"/>
      <c r="BL510" s="43"/>
      <c r="BM510" s="43"/>
      <c r="BN510" s="43"/>
      <c r="BO510" s="43"/>
      <c r="BP510" s="43"/>
      <c r="BQ510" s="43"/>
      <c r="BR510" s="43"/>
      <c r="BS510" s="43"/>
      <c r="BT510" s="43"/>
      <c r="BU510" s="43"/>
      <c r="BV510" s="43"/>
      <c r="BW510" s="43"/>
      <c r="BX510" s="43"/>
      <c r="BY510" s="43"/>
      <c r="BZ510" s="43"/>
      <c r="CA510" s="43"/>
      <c r="CB510" s="43"/>
      <c r="CC510" s="43"/>
      <c r="CD510" s="43"/>
      <c r="CE510" s="43"/>
      <c r="CF510" s="43"/>
      <c r="CG510" s="43"/>
      <c r="CH510" s="43"/>
      <c r="CI510" s="43"/>
      <c r="CJ510" s="43"/>
      <c r="CK510" s="43"/>
      <c r="CL510" s="43"/>
      <c r="CM510" s="43"/>
      <c r="CN510" s="43"/>
      <c r="CO510" s="43"/>
      <c r="CP510" s="43"/>
      <c r="CQ510" s="43"/>
      <c r="CR510" s="43"/>
      <c r="CS510" s="43"/>
      <c r="CT510" s="43"/>
      <c r="CU510" s="43"/>
      <c r="CV510" s="43"/>
      <c r="CW510" s="43"/>
      <c r="CX510" s="43"/>
      <c r="CY510" s="43"/>
      <c r="CZ510" s="43"/>
      <c r="DA510" s="43"/>
      <c r="DB510" s="43"/>
      <c r="DC510" s="43"/>
      <c r="DD510" s="43"/>
      <c r="DE510" s="43"/>
      <c r="DF510" s="43"/>
      <c r="DG510" s="43"/>
      <c r="DH510" s="43"/>
      <c r="DI510" s="43"/>
      <c r="DJ510" s="43"/>
      <c r="DK510" s="43"/>
      <c r="DL510" s="43"/>
      <c r="DM510" s="43"/>
      <c r="DN510" s="43"/>
      <c r="DO510" s="43"/>
      <c r="DP510" s="43"/>
      <c r="DQ510" s="43"/>
      <c r="DR510" s="43"/>
      <c r="DS510" s="43"/>
      <c r="DT510" s="43"/>
      <c r="DU510" s="43"/>
      <c r="DV510" s="43"/>
      <c r="DW510" s="43"/>
      <c r="DX510" s="43"/>
      <c r="DY510" s="43"/>
      <c r="DZ510" s="43"/>
      <c r="EA510" s="43"/>
      <c r="EB510" s="43"/>
      <c r="EC510" s="43"/>
      <c r="ED510" s="43"/>
      <c r="EE510" s="43"/>
      <c r="EF510" s="43"/>
      <c r="EG510" s="43"/>
      <c r="EH510" s="43"/>
      <c r="EI510" s="43"/>
      <c r="EJ510" s="43"/>
      <c r="EK510" s="43"/>
      <c r="EL510" s="43"/>
      <c r="EM510" s="43"/>
      <c r="EN510" s="43"/>
      <c r="EO510" s="43"/>
      <c r="EP510" s="43"/>
      <c r="EQ510" s="43"/>
      <c r="ER510" s="43"/>
      <c r="ES510" s="43"/>
      <c r="ET510" s="43"/>
      <c r="EU510" s="43"/>
      <c r="EV510" s="43"/>
      <c r="EW510" s="43"/>
      <c r="EX510" s="43"/>
      <c r="EY510" s="43"/>
      <c r="EZ510" s="43"/>
      <c r="FA510" s="43"/>
      <c r="FB510" s="43"/>
      <c r="FC510" s="43"/>
      <c r="FD510" s="43"/>
      <c r="FE510" s="43"/>
      <c r="FF510" s="43"/>
      <c r="FG510" s="43"/>
      <c r="FH510" s="43"/>
      <c r="FI510" s="43"/>
      <c r="FJ510" s="43"/>
      <c r="FK510" s="43"/>
      <c r="FL510" s="43"/>
    </row>
    <row r="511" spans="2:16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  <c r="AA511" s="43"/>
      <c r="AB511" s="43"/>
      <c r="AC511" s="43"/>
      <c r="AD511" s="43"/>
      <c r="AE511" s="43"/>
      <c r="AF511" s="43"/>
      <c r="AG511" s="43"/>
      <c r="AH511" s="43"/>
      <c r="AI511" s="43"/>
      <c r="AJ511" s="43"/>
      <c r="AK511" s="43"/>
      <c r="AL511" s="43"/>
      <c r="AM511" s="43"/>
      <c r="AN511" s="43"/>
      <c r="AO511" s="43"/>
      <c r="AP511" s="43"/>
      <c r="AQ511" s="43"/>
      <c r="AR511" s="43"/>
      <c r="AS511" s="43"/>
      <c r="AT511" s="43"/>
      <c r="AU511" s="43"/>
      <c r="AV511" s="43"/>
      <c r="AW511" s="43"/>
      <c r="AX511" s="43"/>
      <c r="AY511" s="43"/>
      <c r="AZ511" s="43"/>
      <c r="BA511" s="43"/>
      <c r="BB511" s="43"/>
      <c r="BC511" s="43"/>
      <c r="BD511" s="43"/>
      <c r="BE511" s="43"/>
      <c r="BF511" s="43"/>
      <c r="BG511" s="43"/>
      <c r="BH511" s="43"/>
      <c r="BI511" s="43"/>
      <c r="BJ511" s="43"/>
      <c r="BK511" s="43"/>
      <c r="BL511" s="43"/>
      <c r="BM511" s="43"/>
      <c r="BN511" s="43"/>
      <c r="BO511" s="43"/>
      <c r="BP511" s="43"/>
      <c r="BQ511" s="43"/>
      <c r="BR511" s="43"/>
      <c r="BS511" s="43"/>
      <c r="BT511" s="43"/>
      <c r="BU511" s="43"/>
      <c r="BV511" s="43"/>
      <c r="BW511" s="43"/>
      <c r="BX511" s="43"/>
      <c r="BY511" s="43"/>
      <c r="BZ511" s="43"/>
      <c r="CA511" s="43"/>
      <c r="CB511" s="43"/>
      <c r="CC511" s="43"/>
      <c r="CD511" s="43"/>
      <c r="CE511" s="43"/>
      <c r="CF511" s="43"/>
      <c r="CG511" s="43"/>
      <c r="CH511" s="43"/>
      <c r="CI511" s="43"/>
      <c r="CJ511" s="43"/>
      <c r="CK511" s="43"/>
      <c r="CL511" s="43"/>
      <c r="CM511" s="43"/>
      <c r="CN511" s="43"/>
      <c r="CO511" s="43"/>
      <c r="CP511" s="43"/>
      <c r="CQ511" s="43"/>
      <c r="CR511" s="43"/>
      <c r="CS511" s="43"/>
      <c r="CT511" s="43"/>
      <c r="CU511" s="43"/>
      <c r="CV511" s="43"/>
      <c r="CW511" s="43"/>
      <c r="CX511" s="43"/>
      <c r="CY511" s="43"/>
      <c r="CZ511" s="43"/>
      <c r="DA511" s="43"/>
      <c r="DB511" s="43"/>
      <c r="DC511" s="43"/>
      <c r="DD511" s="43"/>
      <c r="DE511" s="43"/>
      <c r="DF511" s="43"/>
      <c r="DG511" s="43"/>
      <c r="DH511" s="43"/>
      <c r="DI511" s="43"/>
      <c r="DJ511" s="43"/>
      <c r="DK511" s="43"/>
      <c r="DL511" s="43"/>
      <c r="DM511" s="43"/>
      <c r="DN511" s="43"/>
      <c r="DO511" s="43"/>
      <c r="DP511" s="43"/>
      <c r="DQ511" s="43"/>
      <c r="DR511" s="43"/>
      <c r="DS511" s="43"/>
      <c r="DT511" s="43"/>
      <c r="DU511" s="43"/>
      <c r="DV511" s="43"/>
      <c r="DW511" s="43"/>
      <c r="DX511" s="43"/>
      <c r="DY511" s="43"/>
      <c r="DZ511" s="43"/>
      <c r="EA511" s="43"/>
      <c r="EB511" s="43"/>
      <c r="EC511" s="43"/>
      <c r="ED511" s="43"/>
      <c r="EE511" s="43"/>
      <c r="EF511" s="43"/>
      <c r="EG511" s="43"/>
      <c r="EH511" s="43"/>
      <c r="EI511" s="43"/>
      <c r="EJ511" s="43"/>
      <c r="EK511" s="43"/>
      <c r="EL511" s="43"/>
      <c r="EM511" s="43"/>
      <c r="EN511" s="43"/>
      <c r="EO511" s="43"/>
      <c r="EP511" s="43"/>
      <c r="EQ511" s="43"/>
      <c r="ER511" s="43"/>
      <c r="ES511" s="43"/>
      <c r="ET511" s="43"/>
      <c r="EU511" s="43"/>
      <c r="EV511" s="43"/>
      <c r="EW511" s="43"/>
      <c r="EX511" s="43"/>
      <c r="EY511" s="43"/>
      <c r="EZ511" s="43"/>
      <c r="FA511" s="43"/>
      <c r="FB511" s="43"/>
      <c r="FC511" s="43"/>
      <c r="FD511" s="43"/>
      <c r="FE511" s="43"/>
      <c r="FF511" s="43"/>
      <c r="FG511" s="43"/>
      <c r="FH511" s="43"/>
      <c r="FI511" s="43"/>
      <c r="FJ511" s="43"/>
      <c r="FK511" s="43"/>
      <c r="FL511" s="43"/>
    </row>
    <row r="512" spans="2:16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  <c r="AA512" s="43"/>
      <c r="AB512" s="43"/>
      <c r="AC512" s="43"/>
      <c r="AD512" s="43"/>
      <c r="AE512" s="43"/>
      <c r="AF512" s="43"/>
      <c r="AG512" s="43"/>
      <c r="AH512" s="43"/>
      <c r="AI512" s="43"/>
      <c r="AJ512" s="43"/>
      <c r="AK512" s="43"/>
      <c r="AL512" s="43"/>
      <c r="AM512" s="43"/>
      <c r="AN512" s="43"/>
      <c r="AO512" s="43"/>
      <c r="AP512" s="43"/>
      <c r="AQ512" s="43"/>
      <c r="AR512" s="43"/>
      <c r="AS512" s="43"/>
      <c r="AT512" s="43"/>
      <c r="AU512" s="43"/>
      <c r="AV512" s="43"/>
      <c r="AW512" s="43"/>
      <c r="AX512" s="43"/>
      <c r="AY512" s="43"/>
      <c r="AZ512" s="43"/>
      <c r="BA512" s="43"/>
      <c r="BB512" s="43"/>
      <c r="BC512" s="43"/>
      <c r="BD512" s="43"/>
      <c r="BE512" s="43"/>
      <c r="BF512" s="43"/>
      <c r="BG512" s="43"/>
      <c r="BH512" s="43"/>
      <c r="BI512" s="43"/>
      <c r="BJ512" s="43"/>
      <c r="BK512" s="43"/>
      <c r="BL512" s="43"/>
      <c r="BM512" s="43"/>
      <c r="BN512" s="43"/>
      <c r="BO512" s="43"/>
      <c r="BP512" s="43"/>
      <c r="BQ512" s="43"/>
      <c r="BR512" s="43"/>
      <c r="BS512" s="43"/>
      <c r="BT512" s="43"/>
      <c r="BU512" s="43"/>
      <c r="BV512" s="43"/>
      <c r="BW512" s="43"/>
      <c r="BX512" s="43"/>
      <c r="BY512" s="43"/>
      <c r="BZ512" s="43"/>
      <c r="CA512" s="43"/>
      <c r="CB512" s="43"/>
      <c r="CC512" s="43"/>
      <c r="CD512" s="43"/>
      <c r="CE512" s="43"/>
      <c r="CF512" s="43"/>
      <c r="CG512" s="43"/>
      <c r="CH512" s="43"/>
      <c r="CI512" s="43"/>
      <c r="CJ512" s="43"/>
      <c r="CK512" s="43"/>
      <c r="CL512" s="43"/>
      <c r="CM512" s="43"/>
      <c r="CN512" s="43"/>
      <c r="CO512" s="43"/>
      <c r="CP512" s="43"/>
      <c r="CQ512" s="43"/>
      <c r="CR512" s="43"/>
      <c r="CS512" s="43"/>
      <c r="CT512" s="43"/>
      <c r="CU512" s="43"/>
      <c r="CV512" s="43"/>
      <c r="CW512" s="43"/>
      <c r="CX512" s="43"/>
      <c r="CY512" s="43"/>
      <c r="CZ512" s="43"/>
      <c r="DA512" s="43"/>
      <c r="DB512" s="43"/>
      <c r="DC512" s="43"/>
      <c r="DD512" s="43"/>
      <c r="DE512" s="43"/>
      <c r="DF512" s="43"/>
      <c r="DG512" s="43"/>
      <c r="DH512" s="43"/>
      <c r="DI512" s="43"/>
      <c r="DJ512" s="43"/>
      <c r="DK512" s="43"/>
      <c r="DL512" s="43"/>
      <c r="DM512" s="43"/>
      <c r="DN512" s="43"/>
      <c r="DO512" s="43"/>
      <c r="DP512" s="43"/>
      <c r="DQ512" s="43"/>
      <c r="DR512" s="43"/>
      <c r="DS512" s="43"/>
      <c r="DT512" s="43"/>
      <c r="DU512" s="43"/>
      <c r="DV512" s="43"/>
      <c r="DW512" s="43"/>
      <c r="DX512" s="43"/>
      <c r="DY512" s="43"/>
      <c r="DZ512" s="43"/>
      <c r="EA512" s="43"/>
      <c r="EB512" s="43"/>
      <c r="EC512" s="43"/>
      <c r="ED512" s="43"/>
      <c r="EE512" s="43"/>
      <c r="EF512" s="43"/>
      <c r="EG512" s="43"/>
      <c r="EH512" s="43"/>
      <c r="EI512" s="43"/>
      <c r="EJ512" s="43"/>
      <c r="EK512" s="43"/>
      <c r="EL512" s="43"/>
      <c r="EM512" s="43"/>
      <c r="EN512" s="43"/>
      <c r="EO512" s="43"/>
      <c r="EP512" s="43"/>
      <c r="EQ512" s="43"/>
      <c r="ER512" s="43"/>
      <c r="ES512" s="43"/>
      <c r="ET512" s="43"/>
      <c r="EU512" s="43"/>
      <c r="EV512" s="43"/>
      <c r="EW512" s="43"/>
      <c r="EX512" s="43"/>
      <c r="EY512" s="43"/>
      <c r="EZ512" s="43"/>
      <c r="FA512" s="43"/>
      <c r="FB512" s="43"/>
      <c r="FC512" s="43"/>
      <c r="FD512" s="43"/>
      <c r="FE512" s="43"/>
      <c r="FF512" s="43"/>
      <c r="FG512" s="43"/>
      <c r="FH512" s="43"/>
      <c r="FI512" s="43"/>
      <c r="FJ512" s="43"/>
      <c r="FK512" s="43"/>
      <c r="FL512" s="43"/>
    </row>
    <row r="513" spans="2:16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  <c r="AA513" s="43"/>
      <c r="AB513" s="43"/>
      <c r="AC513" s="43"/>
      <c r="AD513" s="43"/>
      <c r="AE513" s="43"/>
      <c r="AF513" s="43"/>
      <c r="AG513" s="43"/>
      <c r="AH513" s="43"/>
      <c r="AI513" s="43"/>
      <c r="AJ513" s="43"/>
      <c r="AK513" s="43"/>
      <c r="AL513" s="43"/>
      <c r="AM513" s="43"/>
      <c r="AN513" s="43"/>
      <c r="AO513" s="43"/>
      <c r="AP513" s="43"/>
      <c r="AQ513" s="43"/>
      <c r="AR513" s="43"/>
      <c r="AS513" s="43"/>
      <c r="AT513" s="43"/>
      <c r="AU513" s="43"/>
      <c r="AV513" s="43"/>
      <c r="AW513" s="43"/>
      <c r="AX513" s="43"/>
      <c r="AY513" s="43"/>
      <c r="AZ513" s="43"/>
      <c r="BA513" s="43"/>
      <c r="BB513" s="43"/>
      <c r="BC513" s="43"/>
      <c r="BD513" s="43"/>
      <c r="BE513" s="43"/>
      <c r="BF513" s="43"/>
      <c r="BG513" s="43"/>
      <c r="BH513" s="43"/>
      <c r="BI513" s="43"/>
      <c r="BJ513" s="43"/>
      <c r="BK513" s="43"/>
      <c r="BL513" s="43"/>
      <c r="BM513" s="43"/>
      <c r="BN513" s="43"/>
      <c r="BO513" s="43"/>
      <c r="BP513" s="43"/>
      <c r="BQ513" s="43"/>
      <c r="BR513" s="43"/>
      <c r="BS513" s="43"/>
      <c r="BT513" s="43"/>
      <c r="BU513" s="43"/>
      <c r="BV513" s="43"/>
      <c r="BW513" s="43"/>
      <c r="BX513" s="43"/>
      <c r="BY513" s="43"/>
      <c r="BZ513" s="43"/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3"/>
      <c r="CS513" s="43"/>
      <c r="CT513" s="43"/>
      <c r="CU513" s="43"/>
      <c r="CV513" s="43"/>
      <c r="CW513" s="43"/>
      <c r="CX513" s="43"/>
      <c r="CY513" s="43"/>
      <c r="CZ513" s="43"/>
      <c r="DA513" s="43"/>
      <c r="DB513" s="43"/>
      <c r="DC513" s="43"/>
      <c r="DD513" s="43"/>
      <c r="DE513" s="43"/>
      <c r="DF513" s="43"/>
      <c r="DG513" s="43"/>
      <c r="DH513" s="43"/>
      <c r="DI513" s="43"/>
      <c r="DJ513" s="43"/>
      <c r="DK513" s="43"/>
      <c r="DL513" s="43"/>
      <c r="DM513" s="43"/>
      <c r="DN513" s="43"/>
      <c r="DO513" s="43"/>
      <c r="DP513" s="43"/>
      <c r="DQ513" s="43"/>
      <c r="DR513" s="43"/>
      <c r="DS513" s="43"/>
      <c r="DT513" s="43"/>
      <c r="DU513" s="43"/>
      <c r="DV513" s="43"/>
      <c r="DW513" s="43"/>
      <c r="DX513" s="43"/>
      <c r="DY513" s="43"/>
      <c r="DZ513" s="43"/>
      <c r="EA513" s="43"/>
      <c r="EB513" s="43"/>
      <c r="EC513" s="43"/>
      <c r="ED513" s="43"/>
      <c r="EE513" s="43"/>
      <c r="EF513" s="43"/>
      <c r="EG513" s="43"/>
      <c r="EH513" s="43"/>
      <c r="EI513" s="43"/>
      <c r="EJ513" s="43"/>
      <c r="EK513" s="43"/>
      <c r="EL513" s="43"/>
      <c r="EM513" s="43"/>
      <c r="EN513" s="43"/>
      <c r="EO513" s="43"/>
      <c r="EP513" s="43"/>
      <c r="EQ513" s="43"/>
      <c r="ER513" s="43"/>
      <c r="ES513" s="43"/>
      <c r="ET513" s="43"/>
      <c r="EU513" s="43"/>
      <c r="EV513" s="43"/>
      <c r="EW513" s="43"/>
      <c r="EX513" s="43"/>
      <c r="EY513" s="43"/>
      <c r="EZ513" s="43"/>
      <c r="FA513" s="43"/>
      <c r="FB513" s="43"/>
      <c r="FC513" s="43"/>
      <c r="FD513" s="43"/>
      <c r="FE513" s="43"/>
      <c r="FF513" s="43"/>
      <c r="FG513" s="43"/>
      <c r="FH513" s="43"/>
      <c r="FI513" s="43"/>
      <c r="FJ513" s="43"/>
      <c r="FK513" s="43"/>
      <c r="FL513" s="43"/>
    </row>
    <row r="514" spans="2:16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  <c r="AA514" s="43"/>
      <c r="AB514" s="43"/>
      <c r="AC514" s="43"/>
      <c r="AD514" s="43"/>
      <c r="AE514" s="43"/>
      <c r="AF514" s="43"/>
      <c r="AG514" s="43"/>
      <c r="AH514" s="43"/>
      <c r="AI514" s="43"/>
      <c r="AJ514" s="43"/>
      <c r="AK514" s="43"/>
      <c r="AL514" s="43"/>
      <c r="AM514" s="43"/>
      <c r="AN514" s="43"/>
      <c r="AO514" s="43"/>
      <c r="AP514" s="43"/>
      <c r="AQ514" s="43"/>
      <c r="AR514" s="43"/>
      <c r="AS514" s="43"/>
      <c r="AT514" s="43"/>
      <c r="AU514" s="43"/>
      <c r="AV514" s="43"/>
      <c r="AW514" s="43"/>
      <c r="AX514" s="43"/>
      <c r="AY514" s="43"/>
      <c r="AZ514" s="43"/>
      <c r="BA514" s="43"/>
      <c r="BB514" s="43"/>
      <c r="BC514" s="43"/>
      <c r="BD514" s="43"/>
      <c r="BE514" s="43"/>
      <c r="BF514" s="43"/>
      <c r="BG514" s="43"/>
      <c r="BH514" s="43"/>
      <c r="BI514" s="43"/>
      <c r="BJ514" s="43"/>
      <c r="BK514" s="43"/>
      <c r="BL514" s="43"/>
      <c r="BM514" s="43"/>
      <c r="BN514" s="43"/>
      <c r="BO514" s="43"/>
      <c r="BP514" s="43"/>
      <c r="BQ514" s="43"/>
      <c r="BR514" s="43"/>
      <c r="BS514" s="43"/>
      <c r="BT514" s="43"/>
      <c r="BU514" s="43"/>
      <c r="BV514" s="43"/>
      <c r="BW514" s="43"/>
      <c r="BX514" s="43"/>
      <c r="BY514" s="43"/>
      <c r="BZ514" s="43"/>
      <c r="CA514" s="43"/>
      <c r="CB514" s="43"/>
      <c r="CC514" s="43"/>
      <c r="CD514" s="43"/>
      <c r="CE514" s="43"/>
      <c r="CF514" s="43"/>
      <c r="CG514" s="43"/>
      <c r="CH514" s="43"/>
      <c r="CI514" s="43"/>
      <c r="CJ514" s="43"/>
      <c r="CK514" s="43"/>
      <c r="CL514" s="43"/>
      <c r="CM514" s="43"/>
      <c r="CN514" s="43"/>
      <c r="CO514" s="43"/>
      <c r="CP514" s="43"/>
      <c r="CQ514" s="43"/>
      <c r="CR514" s="43"/>
      <c r="CS514" s="43"/>
      <c r="CT514" s="43"/>
      <c r="CU514" s="43"/>
      <c r="CV514" s="43"/>
      <c r="CW514" s="43"/>
      <c r="CX514" s="43"/>
      <c r="CY514" s="43"/>
      <c r="CZ514" s="43"/>
      <c r="DA514" s="43"/>
      <c r="DB514" s="43"/>
      <c r="DC514" s="43"/>
      <c r="DD514" s="43"/>
      <c r="DE514" s="43"/>
      <c r="DF514" s="43"/>
      <c r="DG514" s="43"/>
      <c r="DH514" s="43"/>
      <c r="DI514" s="43"/>
      <c r="DJ514" s="43"/>
      <c r="DK514" s="43"/>
      <c r="DL514" s="43"/>
      <c r="DM514" s="43"/>
      <c r="DN514" s="43"/>
      <c r="DO514" s="43"/>
      <c r="DP514" s="43"/>
      <c r="DQ514" s="43"/>
      <c r="DR514" s="43"/>
      <c r="DS514" s="43"/>
      <c r="DT514" s="43"/>
      <c r="DU514" s="43"/>
      <c r="DV514" s="43"/>
      <c r="DW514" s="43"/>
      <c r="DX514" s="43"/>
      <c r="DY514" s="43"/>
      <c r="DZ514" s="43"/>
      <c r="EA514" s="43"/>
      <c r="EB514" s="43"/>
      <c r="EC514" s="43"/>
      <c r="ED514" s="43"/>
      <c r="EE514" s="43"/>
      <c r="EF514" s="43"/>
      <c r="EG514" s="43"/>
      <c r="EH514" s="43"/>
      <c r="EI514" s="43"/>
      <c r="EJ514" s="43"/>
      <c r="EK514" s="43"/>
      <c r="EL514" s="43"/>
      <c r="EM514" s="43"/>
      <c r="EN514" s="43"/>
      <c r="EO514" s="43"/>
      <c r="EP514" s="43"/>
      <c r="EQ514" s="43"/>
      <c r="ER514" s="43"/>
      <c r="ES514" s="43"/>
      <c r="ET514" s="43"/>
      <c r="EU514" s="43"/>
      <c r="EV514" s="43"/>
      <c r="EW514" s="43"/>
      <c r="EX514" s="43"/>
      <c r="EY514" s="43"/>
      <c r="EZ514" s="43"/>
      <c r="FA514" s="43"/>
      <c r="FB514" s="43"/>
      <c r="FC514" s="43"/>
      <c r="FD514" s="43"/>
      <c r="FE514" s="43"/>
      <c r="FF514" s="43"/>
      <c r="FG514" s="43"/>
      <c r="FH514" s="43"/>
      <c r="FI514" s="43"/>
      <c r="FJ514" s="43"/>
      <c r="FK514" s="43"/>
      <c r="FL514" s="43"/>
    </row>
    <row r="515" spans="2:16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  <c r="AA515" s="43"/>
      <c r="AB515" s="43"/>
      <c r="AC515" s="43"/>
      <c r="AD515" s="43"/>
      <c r="AE515" s="43"/>
      <c r="AF515" s="43"/>
      <c r="AG515" s="43"/>
      <c r="AH515" s="43"/>
      <c r="AI515" s="43"/>
      <c r="AJ515" s="43"/>
      <c r="AK515" s="43"/>
      <c r="AL515" s="43"/>
      <c r="AM515" s="43"/>
      <c r="AN515" s="43"/>
      <c r="AO515" s="43"/>
      <c r="AP515" s="43"/>
      <c r="AQ515" s="43"/>
      <c r="AR515" s="43"/>
      <c r="AS515" s="43"/>
      <c r="AT515" s="43"/>
      <c r="AU515" s="43"/>
      <c r="AV515" s="43"/>
      <c r="AW515" s="43"/>
      <c r="AX515" s="43"/>
      <c r="AY515" s="43"/>
      <c r="AZ515" s="43"/>
      <c r="BA515" s="43"/>
      <c r="BB515" s="43"/>
      <c r="BC515" s="43"/>
      <c r="BD515" s="43"/>
      <c r="BE515" s="43"/>
      <c r="BF515" s="43"/>
      <c r="BG515" s="43"/>
      <c r="BH515" s="43"/>
      <c r="BI515" s="43"/>
      <c r="BJ515" s="43"/>
      <c r="BK515" s="43"/>
      <c r="BL515" s="43"/>
      <c r="BM515" s="43"/>
      <c r="BN515" s="43"/>
      <c r="BO515" s="43"/>
      <c r="BP515" s="43"/>
      <c r="BQ515" s="43"/>
      <c r="BR515" s="43"/>
      <c r="BS515" s="43"/>
      <c r="BT515" s="43"/>
      <c r="BU515" s="43"/>
      <c r="BV515" s="43"/>
      <c r="BW515" s="43"/>
      <c r="BX515" s="43"/>
      <c r="BY515" s="43"/>
      <c r="BZ515" s="43"/>
      <c r="CA515" s="43"/>
      <c r="CB515" s="43"/>
      <c r="CC515" s="43"/>
      <c r="CD515" s="43"/>
      <c r="CE515" s="43"/>
      <c r="CF515" s="43"/>
      <c r="CG515" s="43"/>
      <c r="CH515" s="43"/>
      <c r="CI515" s="43"/>
      <c r="CJ515" s="43"/>
      <c r="CK515" s="43"/>
      <c r="CL515" s="43"/>
      <c r="CM515" s="43"/>
      <c r="CN515" s="43"/>
      <c r="CO515" s="43"/>
      <c r="CP515" s="43"/>
      <c r="CQ515" s="43"/>
      <c r="CR515" s="43"/>
      <c r="CS515" s="43"/>
      <c r="CT515" s="43"/>
      <c r="CU515" s="43"/>
      <c r="CV515" s="43"/>
      <c r="CW515" s="43"/>
      <c r="CX515" s="43"/>
      <c r="CY515" s="43"/>
      <c r="CZ515" s="43"/>
      <c r="DA515" s="43"/>
      <c r="DB515" s="43"/>
      <c r="DC515" s="43"/>
      <c r="DD515" s="43"/>
      <c r="DE515" s="43"/>
      <c r="DF515" s="43"/>
      <c r="DG515" s="43"/>
      <c r="DH515" s="43"/>
      <c r="DI515" s="43"/>
      <c r="DJ515" s="43"/>
      <c r="DK515" s="43"/>
      <c r="DL515" s="43"/>
      <c r="DM515" s="43"/>
      <c r="DN515" s="43"/>
      <c r="DO515" s="43"/>
      <c r="DP515" s="43"/>
      <c r="DQ515" s="43"/>
      <c r="DR515" s="43"/>
      <c r="DS515" s="43"/>
      <c r="DT515" s="43"/>
      <c r="DU515" s="43"/>
      <c r="DV515" s="43"/>
      <c r="DW515" s="43"/>
      <c r="DX515" s="43"/>
      <c r="DY515" s="43"/>
      <c r="DZ515" s="43"/>
      <c r="EA515" s="43"/>
      <c r="EB515" s="43"/>
      <c r="EC515" s="43"/>
      <c r="ED515" s="43"/>
      <c r="EE515" s="43"/>
      <c r="EF515" s="43"/>
      <c r="EG515" s="43"/>
      <c r="EH515" s="43"/>
      <c r="EI515" s="43"/>
      <c r="EJ515" s="43"/>
      <c r="EK515" s="43"/>
      <c r="EL515" s="43"/>
      <c r="EM515" s="43"/>
      <c r="EN515" s="43"/>
      <c r="EO515" s="43"/>
      <c r="EP515" s="43"/>
      <c r="EQ515" s="43"/>
      <c r="ER515" s="43"/>
      <c r="ES515" s="43"/>
      <c r="ET515" s="43"/>
      <c r="EU515" s="43"/>
      <c r="EV515" s="43"/>
      <c r="EW515" s="43"/>
      <c r="EX515" s="43"/>
      <c r="EY515" s="43"/>
      <c r="EZ515" s="43"/>
      <c r="FA515" s="43"/>
      <c r="FB515" s="43"/>
      <c r="FC515" s="43"/>
      <c r="FD515" s="43"/>
      <c r="FE515" s="43"/>
      <c r="FF515" s="43"/>
      <c r="FG515" s="43"/>
      <c r="FH515" s="43"/>
      <c r="FI515" s="43"/>
      <c r="FJ515" s="43"/>
      <c r="FK515" s="43"/>
      <c r="FL515" s="43"/>
    </row>
    <row r="516" spans="2:16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  <c r="AA516" s="43"/>
      <c r="AB516" s="43"/>
      <c r="AC516" s="43"/>
      <c r="AD516" s="43"/>
      <c r="AE516" s="43"/>
      <c r="AF516" s="43"/>
      <c r="AG516" s="43"/>
      <c r="AH516" s="43"/>
      <c r="AI516" s="43"/>
      <c r="AJ516" s="43"/>
      <c r="AK516" s="43"/>
      <c r="AL516" s="43"/>
      <c r="AM516" s="43"/>
      <c r="AN516" s="43"/>
      <c r="AO516" s="43"/>
      <c r="AP516" s="43"/>
      <c r="AQ516" s="43"/>
      <c r="AR516" s="43"/>
      <c r="AS516" s="43"/>
      <c r="AT516" s="43"/>
      <c r="AU516" s="43"/>
      <c r="AV516" s="43"/>
      <c r="AW516" s="43"/>
      <c r="AX516" s="43"/>
      <c r="AY516" s="43"/>
      <c r="AZ516" s="43"/>
      <c r="BA516" s="43"/>
      <c r="BB516" s="43"/>
      <c r="BC516" s="43"/>
      <c r="BD516" s="43"/>
      <c r="BE516" s="43"/>
      <c r="BF516" s="43"/>
      <c r="BG516" s="43"/>
      <c r="BH516" s="43"/>
      <c r="BI516" s="43"/>
      <c r="BJ516" s="43"/>
      <c r="BK516" s="43"/>
      <c r="BL516" s="43"/>
      <c r="BM516" s="43"/>
      <c r="BN516" s="43"/>
      <c r="BO516" s="43"/>
      <c r="BP516" s="43"/>
      <c r="BQ516" s="43"/>
      <c r="BR516" s="43"/>
      <c r="BS516" s="43"/>
      <c r="BT516" s="43"/>
      <c r="BU516" s="43"/>
      <c r="BV516" s="43"/>
      <c r="BW516" s="43"/>
      <c r="BX516" s="43"/>
      <c r="BY516" s="43"/>
      <c r="BZ516" s="43"/>
      <c r="CA516" s="43"/>
      <c r="CB516" s="43"/>
      <c r="CC516" s="43"/>
      <c r="CD516" s="43"/>
      <c r="CE516" s="43"/>
      <c r="CF516" s="43"/>
      <c r="CG516" s="43"/>
      <c r="CH516" s="43"/>
      <c r="CI516" s="43"/>
      <c r="CJ516" s="43"/>
      <c r="CK516" s="43"/>
      <c r="CL516" s="43"/>
      <c r="CM516" s="43"/>
      <c r="CN516" s="43"/>
      <c r="CO516" s="43"/>
      <c r="CP516" s="43"/>
      <c r="CQ516" s="43"/>
      <c r="CR516" s="43"/>
      <c r="CS516" s="43"/>
      <c r="CT516" s="43"/>
      <c r="CU516" s="43"/>
      <c r="CV516" s="43"/>
      <c r="CW516" s="43"/>
      <c r="CX516" s="43"/>
      <c r="CY516" s="43"/>
      <c r="CZ516" s="43"/>
      <c r="DA516" s="43"/>
      <c r="DB516" s="43"/>
      <c r="DC516" s="43"/>
      <c r="DD516" s="43"/>
      <c r="DE516" s="43"/>
      <c r="DF516" s="43"/>
      <c r="DG516" s="43"/>
      <c r="DH516" s="43"/>
      <c r="DI516" s="43"/>
      <c r="DJ516" s="43"/>
      <c r="DK516" s="43"/>
      <c r="DL516" s="43"/>
      <c r="DM516" s="43"/>
      <c r="DN516" s="43"/>
      <c r="DO516" s="43"/>
      <c r="DP516" s="43"/>
      <c r="DQ516" s="43"/>
      <c r="DR516" s="43"/>
      <c r="DS516" s="43"/>
      <c r="DT516" s="43"/>
      <c r="DU516" s="43"/>
      <c r="DV516" s="43"/>
      <c r="DW516" s="43"/>
      <c r="DX516" s="43"/>
      <c r="DY516" s="43"/>
      <c r="DZ516" s="43"/>
      <c r="EA516" s="43"/>
      <c r="EB516" s="43"/>
      <c r="EC516" s="43"/>
      <c r="ED516" s="43"/>
      <c r="EE516" s="43"/>
      <c r="EF516" s="43"/>
      <c r="EG516" s="43"/>
      <c r="EH516" s="43"/>
      <c r="EI516" s="43"/>
      <c r="EJ516" s="43"/>
      <c r="EK516" s="43"/>
      <c r="EL516" s="43"/>
      <c r="EM516" s="43"/>
      <c r="EN516" s="43"/>
      <c r="EO516" s="43"/>
      <c r="EP516" s="43"/>
      <c r="EQ516" s="43"/>
      <c r="ER516" s="43"/>
      <c r="ES516" s="43"/>
      <c r="ET516" s="43"/>
      <c r="EU516" s="43"/>
      <c r="EV516" s="43"/>
      <c r="EW516" s="43"/>
      <c r="EX516" s="43"/>
      <c r="EY516" s="43"/>
      <c r="EZ516" s="43"/>
      <c r="FA516" s="43"/>
      <c r="FB516" s="43"/>
      <c r="FC516" s="43"/>
      <c r="FD516" s="43"/>
      <c r="FE516" s="43"/>
      <c r="FF516" s="43"/>
      <c r="FG516" s="43"/>
      <c r="FH516" s="43"/>
      <c r="FI516" s="43"/>
      <c r="FJ516" s="43"/>
      <c r="FK516" s="43"/>
      <c r="FL516" s="43"/>
    </row>
    <row r="517" spans="2:16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  <c r="AA517" s="43"/>
      <c r="AB517" s="43"/>
      <c r="AC517" s="43"/>
      <c r="AD517" s="43"/>
      <c r="AE517" s="43"/>
      <c r="AF517" s="43"/>
      <c r="AG517" s="43"/>
      <c r="AH517" s="43"/>
      <c r="AI517" s="43"/>
      <c r="AJ517" s="43"/>
      <c r="AK517" s="43"/>
      <c r="AL517" s="43"/>
      <c r="AM517" s="43"/>
      <c r="AN517" s="43"/>
      <c r="AO517" s="43"/>
      <c r="AP517" s="43"/>
      <c r="AQ517" s="43"/>
      <c r="AR517" s="43"/>
      <c r="AS517" s="43"/>
      <c r="AT517" s="43"/>
      <c r="AU517" s="43"/>
      <c r="AV517" s="43"/>
      <c r="AW517" s="43"/>
      <c r="AX517" s="43"/>
      <c r="AY517" s="43"/>
      <c r="AZ517" s="43"/>
      <c r="BA517" s="43"/>
      <c r="BB517" s="43"/>
      <c r="BC517" s="43"/>
      <c r="BD517" s="43"/>
      <c r="BE517" s="43"/>
      <c r="BF517" s="43"/>
      <c r="BG517" s="43"/>
      <c r="BH517" s="43"/>
      <c r="BI517" s="43"/>
      <c r="BJ517" s="43"/>
      <c r="BK517" s="43"/>
      <c r="BL517" s="43"/>
      <c r="BM517" s="43"/>
      <c r="BN517" s="43"/>
      <c r="BO517" s="43"/>
      <c r="BP517" s="43"/>
      <c r="BQ517" s="43"/>
      <c r="BR517" s="43"/>
      <c r="BS517" s="43"/>
      <c r="BT517" s="43"/>
      <c r="BU517" s="43"/>
      <c r="BV517" s="43"/>
      <c r="BW517" s="43"/>
      <c r="BX517" s="43"/>
      <c r="BY517" s="43"/>
      <c r="BZ517" s="43"/>
      <c r="CA517" s="43"/>
      <c r="CB517" s="43"/>
      <c r="CC517" s="43"/>
      <c r="CD517" s="43"/>
      <c r="CE517" s="43"/>
      <c r="CF517" s="43"/>
      <c r="CG517" s="43"/>
      <c r="CH517" s="43"/>
      <c r="CI517" s="43"/>
      <c r="CJ517" s="43"/>
      <c r="CK517" s="43"/>
      <c r="CL517" s="43"/>
      <c r="CM517" s="43"/>
      <c r="CN517" s="43"/>
      <c r="CO517" s="43"/>
      <c r="CP517" s="43"/>
      <c r="CQ517" s="43"/>
      <c r="CR517" s="43"/>
      <c r="CS517" s="43"/>
      <c r="CT517" s="43"/>
      <c r="CU517" s="43"/>
      <c r="CV517" s="43"/>
      <c r="CW517" s="43"/>
      <c r="CX517" s="43"/>
      <c r="CY517" s="43"/>
      <c r="CZ517" s="43"/>
      <c r="DA517" s="43"/>
      <c r="DB517" s="43"/>
      <c r="DC517" s="43"/>
      <c r="DD517" s="43"/>
      <c r="DE517" s="43"/>
      <c r="DF517" s="43"/>
      <c r="DG517" s="43"/>
      <c r="DH517" s="43"/>
      <c r="DI517" s="43"/>
      <c r="DJ517" s="43"/>
      <c r="DK517" s="43"/>
      <c r="DL517" s="43"/>
      <c r="DM517" s="43"/>
      <c r="DN517" s="43"/>
      <c r="DO517" s="43"/>
      <c r="DP517" s="43"/>
      <c r="DQ517" s="43"/>
      <c r="DR517" s="43"/>
      <c r="DS517" s="43"/>
      <c r="DT517" s="43"/>
      <c r="DU517" s="43"/>
      <c r="DV517" s="43"/>
      <c r="DW517" s="43"/>
      <c r="DX517" s="43"/>
      <c r="DY517" s="43"/>
      <c r="DZ517" s="43"/>
      <c r="EA517" s="43"/>
      <c r="EB517" s="43"/>
      <c r="EC517" s="43"/>
      <c r="ED517" s="43"/>
      <c r="EE517" s="43"/>
      <c r="EF517" s="43"/>
      <c r="EG517" s="43"/>
      <c r="EH517" s="43"/>
      <c r="EI517" s="43"/>
      <c r="EJ517" s="43"/>
      <c r="EK517" s="43"/>
      <c r="EL517" s="43"/>
      <c r="EM517" s="43"/>
      <c r="EN517" s="43"/>
      <c r="EO517" s="43"/>
      <c r="EP517" s="43"/>
      <c r="EQ517" s="43"/>
      <c r="ER517" s="43"/>
      <c r="ES517" s="43"/>
      <c r="ET517" s="43"/>
      <c r="EU517" s="43"/>
      <c r="EV517" s="43"/>
      <c r="EW517" s="43"/>
      <c r="EX517" s="43"/>
      <c r="EY517" s="43"/>
      <c r="EZ517" s="43"/>
      <c r="FA517" s="43"/>
      <c r="FB517" s="43"/>
      <c r="FC517" s="43"/>
      <c r="FD517" s="43"/>
      <c r="FE517" s="43"/>
      <c r="FF517" s="43"/>
      <c r="FG517" s="43"/>
      <c r="FH517" s="43"/>
      <c r="FI517" s="43"/>
      <c r="FJ517" s="43"/>
      <c r="FK517" s="43"/>
      <c r="FL517" s="43"/>
    </row>
    <row r="518" spans="2:16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  <c r="AA518" s="43"/>
      <c r="AB518" s="43"/>
      <c r="AC518" s="43"/>
      <c r="AD518" s="43"/>
      <c r="AE518" s="43"/>
      <c r="AF518" s="43"/>
      <c r="AG518" s="43"/>
      <c r="AH518" s="43"/>
      <c r="AI518" s="43"/>
      <c r="AJ518" s="43"/>
      <c r="AK518" s="43"/>
      <c r="AL518" s="43"/>
      <c r="AM518" s="43"/>
      <c r="AN518" s="43"/>
      <c r="AO518" s="43"/>
      <c r="AP518" s="43"/>
      <c r="AQ518" s="43"/>
      <c r="AR518" s="43"/>
      <c r="AS518" s="43"/>
      <c r="AT518" s="43"/>
      <c r="AU518" s="43"/>
      <c r="AV518" s="43"/>
      <c r="AW518" s="43"/>
      <c r="AX518" s="43"/>
      <c r="AY518" s="43"/>
      <c r="AZ518" s="43"/>
      <c r="BA518" s="43"/>
      <c r="BB518" s="43"/>
      <c r="BC518" s="43"/>
      <c r="BD518" s="43"/>
      <c r="BE518" s="43"/>
      <c r="BF518" s="43"/>
      <c r="BG518" s="43"/>
      <c r="BH518" s="43"/>
      <c r="BI518" s="43"/>
      <c r="BJ518" s="43"/>
      <c r="BK518" s="43"/>
      <c r="BL518" s="43"/>
      <c r="BM518" s="43"/>
      <c r="BN518" s="43"/>
      <c r="BO518" s="43"/>
      <c r="BP518" s="43"/>
      <c r="BQ518" s="43"/>
      <c r="BR518" s="43"/>
      <c r="BS518" s="43"/>
      <c r="BT518" s="43"/>
      <c r="BU518" s="43"/>
      <c r="BV518" s="43"/>
      <c r="BW518" s="43"/>
      <c r="BX518" s="43"/>
      <c r="BY518" s="43"/>
      <c r="BZ518" s="43"/>
      <c r="CA518" s="43"/>
      <c r="CB518" s="43"/>
      <c r="CC518" s="43"/>
      <c r="CD518" s="43"/>
      <c r="CE518" s="43"/>
      <c r="CF518" s="43"/>
      <c r="CG518" s="43"/>
      <c r="CH518" s="43"/>
      <c r="CI518" s="43"/>
      <c r="CJ518" s="43"/>
      <c r="CK518" s="43"/>
      <c r="CL518" s="43"/>
      <c r="CM518" s="43"/>
      <c r="CN518" s="43"/>
      <c r="CO518" s="43"/>
      <c r="CP518" s="43"/>
      <c r="CQ518" s="43"/>
      <c r="CR518" s="43"/>
      <c r="CS518" s="43"/>
      <c r="CT518" s="43"/>
      <c r="CU518" s="43"/>
      <c r="CV518" s="43"/>
      <c r="CW518" s="43"/>
      <c r="CX518" s="43"/>
      <c r="CY518" s="43"/>
      <c r="CZ518" s="43"/>
      <c r="DA518" s="43"/>
      <c r="DB518" s="43"/>
      <c r="DC518" s="43"/>
      <c r="DD518" s="43"/>
      <c r="DE518" s="43"/>
      <c r="DF518" s="43"/>
      <c r="DG518" s="43"/>
      <c r="DH518" s="43"/>
      <c r="DI518" s="43"/>
      <c r="DJ518" s="43"/>
      <c r="DK518" s="43"/>
      <c r="DL518" s="43"/>
      <c r="DM518" s="43"/>
      <c r="DN518" s="43"/>
      <c r="DO518" s="43"/>
      <c r="DP518" s="43"/>
      <c r="DQ518" s="43"/>
      <c r="DR518" s="43"/>
      <c r="DS518" s="43"/>
      <c r="DT518" s="43"/>
      <c r="DU518" s="43"/>
      <c r="DV518" s="43"/>
      <c r="DW518" s="43"/>
      <c r="DX518" s="43"/>
      <c r="DY518" s="43"/>
      <c r="DZ518" s="43"/>
      <c r="EA518" s="43"/>
      <c r="EB518" s="43"/>
      <c r="EC518" s="43"/>
      <c r="ED518" s="43"/>
      <c r="EE518" s="43"/>
      <c r="EF518" s="43"/>
      <c r="EG518" s="43"/>
      <c r="EH518" s="43"/>
      <c r="EI518" s="43"/>
      <c r="EJ518" s="43"/>
      <c r="EK518" s="43"/>
      <c r="EL518" s="43"/>
      <c r="EM518" s="43"/>
      <c r="EN518" s="43"/>
      <c r="EO518" s="43"/>
      <c r="EP518" s="43"/>
      <c r="EQ518" s="43"/>
      <c r="ER518" s="43"/>
      <c r="ES518" s="43"/>
      <c r="ET518" s="43"/>
      <c r="EU518" s="43"/>
      <c r="EV518" s="43"/>
      <c r="EW518" s="43"/>
      <c r="EX518" s="43"/>
      <c r="EY518" s="43"/>
      <c r="EZ518" s="43"/>
      <c r="FA518" s="43"/>
      <c r="FB518" s="43"/>
      <c r="FC518" s="43"/>
      <c r="FD518" s="43"/>
      <c r="FE518" s="43"/>
      <c r="FF518" s="43"/>
      <c r="FG518" s="43"/>
      <c r="FH518" s="43"/>
      <c r="FI518" s="43"/>
      <c r="FJ518" s="43"/>
      <c r="FK518" s="43"/>
      <c r="FL518" s="43"/>
    </row>
    <row r="519" spans="2:16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  <c r="AA519" s="43"/>
      <c r="AB519" s="43"/>
      <c r="AC519" s="43"/>
      <c r="AD519" s="43"/>
      <c r="AE519" s="43"/>
      <c r="AF519" s="43"/>
      <c r="AG519" s="43"/>
      <c r="AH519" s="43"/>
      <c r="AI519" s="43"/>
      <c r="AJ519" s="43"/>
      <c r="AK519" s="43"/>
      <c r="AL519" s="43"/>
      <c r="AM519" s="43"/>
      <c r="AN519" s="43"/>
      <c r="AO519" s="43"/>
      <c r="AP519" s="43"/>
      <c r="AQ519" s="43"/>
      <c r="AR519" s="43"/>
      <c r="AS519" s="43"/>
      <c r="AT519" s="43"/>
      <c r="AU519" s="43"/>
      <c r="AV519" s="43"/>
      <c r="AW519" s="43"/>
      <c r="AX519" s="43"/>
      <c r="AY519" s="43"/>
      <c r="AZ519" s="43"/>
      <c r="BA519" s="43"/>
      <c r="BB519" s="43"/>
      <c r="BC519" s="43"/>
      <c r="BD519" s="43"/>
      <c r="BE519" s="43"/>
      <c r="BF519" s="43"/>
      <c r="BG519" s="43"/>
      <c r="BH519" s="43"/>
      <c r="BI519" s="43"/>
      <c r="BJ519" s="43"/>
      <c r="BK519" s="43"/>
      <c r="BL519" s="43"/>
      <c r="BM519" s="43"/>
      <c r="BN519" s="43"/>
      <c r="BO519" s="43"/>
      <c r="BP519" s="43"/>
      <c r="BQ519" s="43"/>
      <c r="BR519" s="43"/>
      <c r="BS519" s="43"/>
      <c r="BT519" s="43"/>
      <c r="BU519" s="43"/>
      <c r="BV519" s="43"/>
      <c r="BW519" s="43"/>
      <c r="BX519" s="43"/>
      <c r="BY519" s="43"/>
      <c r="BZ519" s="43"/>
      <c r="CA519" s="43"/>
      <c r="CB519" s="43"/>
      <c r="CC519" s="43"/>
      <c r="CD519" s="43"/>
      <c r="CE519" s="43"/>
      <c r="CF519" s="43"/>
      <c r="CG519" s="43"/>
      <c r="CH519" s="43"/>
      <c r="CI519" s="43"/>
      <c r="CJ519" s="43"/>
      <c r="CK519" s="43"/>
      <c r="CL519" s="43"/>
      <c r="CM519" s="43"/>
      <c r="CN519" s="43"/>
      <c r="CO519" s="43"/>
      <c r="CP519" s="43"/>
      <c r="CQ519" s="43"/>
      <c r="CR519" s="43"/>
      <c r="CS519" s="43"/>
      <c r="CT519" s="43"/>
      <c r="CU519" s="43"/>
      <c r="CV519" s="43"/>
      <c r="CW519" s="43"/>
      <c r="CX519" s="43"/>
      <c r="CY519" s="43"/>
      <c r="CZ519" s="43"/>
      <c r="DA519" s="43"/>
      <c r="DB519" s="43"/>
      <c r="DC519" s="43"/>
      <c r="DD519" s="43"/>
      <c r="DE519" s="43"/>
      <c r="DF519" s="43"/>
      <c r="DG519" s="43"/>
      <c r="DH519" s="43"/>
      <c r="DI519" s="43"/>
      <c r="DJ519" s="43"/>
      <c r="DK519" s="43"/>
      <c r="DL519" s="43"/>
      <c r="DM519" s="43"/>
      <c r="DN519" s="43"/>
      <c r="DO519" s="43"/>
      <c r="DP519" s="43"/>
      <c r="DQ519" s="43"/>
      <c r="DR519" s="43"/>
      <c r="DS519" s="43"/>
      <c r="DT519" s="43"/>
      <c r="DU519" s="43"/>
      <c r="DV519" s="43"/>
      <c r="DW519" s="43"/>
      <c r="DX519" s="43"/>
      <c r="DY519" s="43"/>
      <c r="DZ519" s="43"/>
      <c r="EA519" s="43"/>
      <c r="EB519" s="43"/>
      <c r="EC519" s="43"/>
      <c r="ED519" s="43"/>
      <c r="EE519" s="43"/>
      <c r="EF519" s="43"/>
      <c r="EG519" s="43"/>
      <c r="EH519" s="43"/>
      <c r="EI519" s="43"/>
      <c r="EJ519" s="43"/>
      <c r="EK519" s="43"/>
      <c r="EL519" s="43"/>
      <c r="EM519" s="43"/>
      <c r="EN519" s="43"/>
      <c r="EO519" s="43"/>
      <c r="EP519" s="43"/>
      <c r="EQ519" s="43"/>
      <c r="ER519" s="43"/>
      <c r="ES519" s="43"/>
      <c r="ET519" s="43"/>
      <c r="EU519" s="43"/>
      <c r="EV519" s="43"/>
      <c r="EW519" s="43"/>
      <c r="EX519" s="43"/>
      <c r="EY519" s="43"/>
      <c r="EZ519" s="43"/>
      <c r="FA519" s="43"/>
      <c r="FB519" s="43"/>
      <c r="FC519" s="43"/>
      <c r="FD519" s="43"/>
      <c r="FE519" s="43"/>
      <c r="FF519" s="43"/>
      <c r="FG519" s="43"/>
      <c r="FH519" s="43"/>
      <c r="FI519" s="43"/>
      <c r="FJ519" s="43"/>
      <c r="FK519" s="43"/>
      <c r="FL519" s="43"/>
    </row>
    <row r="520" spans="2:16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  <c r="AA520" s="43"/>
      <c r="AB520" s="43"/>
      <c r="AC520" s="43"/>
      <c r="AD520" s="43"/>
      <c r="AE520" s="43"/>
      <c r="AF520" s="43"/>
      <c r="AG520" s="43"/>
      <c r="AH520" s="43"/>
      <c r="AI520" s="43"/>
      <c r="AJ520" s="43"/>
      <c r="AK520" s="43"/>
      <c r="AL520" s="43"/>
      <c r="AM520" s="43"/>
      <c r="AN520" s="43"/>
      <c r="AO520" s="43"/>
      <c r="AP520" s="43"/>
      <c r="AQ520" s="43"/>
      <c r="AR520" s="43"/>
      <c r="AS520" s="43"/>
      <c r="AT520" s="43"/>
      <c r="AU520" s="43"/>
      <c r="AV520" s="43"/>
      <c r="AW520" s="43"/>
      <c r="AX520" s="43"/>
      <c r="AY520" s="43"/>
      <c r="AZ520" s="43"/>
      <c r="BA520" s="43"/>
      <c r="BB520" s="43"/>
      <c r="BC520" s="43"/>
      <c r="BD520" s="43"/>
      <c r="BE520" s="43"/>
      <c r="BF520" s="43"/>
      <c r="BG520" s="43"/>
      <c r="BH520" s="43"/>
      <c r="BI520" s="43"/>
      <c r="BJ520" s="43"/>
      <c r="BK520" s="43"/>
      <c r="BL520" s="43"/>
      <c r="BM520" s="43"/>
      <c r="BN520" s="43"/>
      <c r="BO520" s="43"/>
      <c r="BP520" s="43"/>
      <c r="BQ520" s="43"/>
      <c r="BR520" s="43"/>
      <c r="BS520" s="43"/>
      <c r="BT520" s="43"/>
      <c r="BU520" s="43"/>
      <c r="BV520" s="43"/>
      <c r="BW520" s="43"/>
      <c r="BX520" s="43"/>
      <c r="BY520" s="43"/>
      <c r="BZ520" s="43"/>
      <c r="CA520" s="43"/>
      <c r="CB520" s="43"/>
      <c r="CC520" s="43"/>
      <c r="CD520" s="43"/>
      <c r="CE520" s="43"/>
      <c r="CF520" s="43"/>
      <c r="CG520" s="43"/>
      <c r="CH520" s="43"/>
      <c r="CI520" s="43"/>
      <c r="CJ520" s="43"/>
      <c r="CK520" s="43"/>
      <c r="CL520" s="43"/>
      <c r="CM520" s="43"/>
      <c r="CN520" s="43"/>
      <c r="CO520" s="43"/>
      <c r="CP520" s="43"/>
      <c r="CQ520" s="43"/>
      <c r="CR520" s="43"/>
      <c r="CS520" s="43"/>
      <c r="CT520" s="43"/>
      <c r="CU520" s="43"/>
      <c r="CV520" s="43"/>
      <c r="CW520" s="43"/>
      <c r="CX520" s="43"/>
      <c r="CY520" s="43"/>
      <c r="CZ520" s="43"/>
      <c r="DA520" s="43"/>
      <c r="DB520" s="43"/>
      <c r="DC520" s="43"/>
      <c r="DD520" s="43"/>
      <c r="DE520" s="43"/>
      <c r="DF520" s="43"/>
      <c r="DG520" s="43"/>
      <c r="DH520" s="43"/>
      <c r="DI520" s="43"/>
      <c r="DJ520" s="43"/>
      <c r="DK520" s="43"/>
      <c r="DL520" s="43"/>
      <c r="DM520" s="43"/>
      <c r="DN520" s="43"/>
      <c r="DO520" s="43"/>
      <c r="DP520" s="43"/>
      <c r="DQ520" s="43"/>
      <c r="DR520" s="43"/>
      <c r="DS520" s="43"/>
      <c r="DT520" s="43"/>
      <c r="DU520" s="43"/>
      <c r="DV520" s="43"/>
      <c r="DW520" s="43"/>
      <c r="DX520" s="43"/>
      <c r="DY520" s="43"/>
      <c r="DZ520" s="43"/>
      <c r="EA520" s="43"/>
      <c r="EB520" s="43"/>
      <c r="EC520" s="43"/>
      <c r="ED520" s="43"/>
      <c r="EE520" s="43"/>
      <c r="EF520" s="43"/>
      <c r="EG520" s="43"/>
      <c r="EH520" s="43"/>
      <c r="EI520" s="43"/>
      <c r="EJ520" s="43"/>
      <c r="EK520" s="43"/>
      <c r="EL520" s="43"/>
      <c r="EM520" s="43"/>
      <c r="EN520" s="43"/>
      <c r="EO520" s="43"/>
      <c r="EP520" s="43"/>
      <c r="EQ520" s="43"/>
      <c r="ER520" s="43"/>
      <c r="ES520" s="43"/>
      <c r="ET520" s="43"/>
      <c r="EU520" s="43"/>
      <c r="EV520" s="43"/>
      <c r="EW520" s="43"/>
      <c r="EX520" s="43"/>
      <c r="EY520" s="43"/>
      <c r="EZ520" s="43"/>
      <c r="FA520" s="43"/>
      <c r="FB520" s="43"/>
      <c r="FC520" s="43"/>
      <c r="FD520" s="43"/>
      <c r="FE520" s="43"/>
      <c r="FF520" s="43"/>
      <c r="FG520" s="43"/>
      <c r="FH520" s="43"/>
      <c r="FI520" s="43"/>
      <c r="FJ520" s="43"/>
      <c r="FK520" s="43"/>
      <c r="FL520" s="43"/>
    </row>
    <row r="521" spans="2:16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  <c r="AA521" s="43"/>
      <c r="AB521" s="43"/>
      <c r="AC521" s="43"/>
      <c r="AD521" s="43"/>
      <c r="AE521" s="43"/>
      <c r="AF521" s="43"/>
      <c r="AG521" s="43"/>
      <c r="AH521" s="43"/>
      <c r="AI521" s="43"/>
      <c r="AJ521" s="43"/>
      <c r="AK521" s="43"/>
      <c r="AL521" s="43"/>
      <c r="AM521" s="43"/>
      <c r="AN521" s="43"/>
      <c r="AO521" s="43"/>
      <c r="AP521" s="43"/>
      <c r="AQ521" s="43"/>
      <c r="AR521" s="43"/>
      <c r="AS521" s="43"/>
      <c r="AT521" s="43"/>
      <c r="AU521" s="43"/>
      <c r="AV521" s="43"/>
      <c r="AW521" s="43"/>
      <c r="AX521" s="43"/>
      <c r="AY521" s="43"/>
      <c r="AZ521" s="43"/>
      <c r="BA521" s="43"/>
      <c r="BB521" s="43"/>
      <c r="BC521" s="43"/>
      <c r="BD521" s="43"/>
      <c r="BE521" s="43"/>
      <c r="BF521" s="43"/>
      <c r="BG521" s="43"/>
      <c r="BH521" s="43"/>
      <c r="BI521" s="43"/>
      <c r="BJ521" s="43"/>
      <c r="BK521" s="43"/>
      <c r="BL521" s="43"/>
      <c r="BM521" s="43"/>
      <c r="BN521" s="43"/>
      <c r="BO521" s="43"/>
      <c r="BP521" s="43"/>
      <c r="BQ521" s="43"/>
      <c r="BR521" s="43"/>
      <c r="BS521" s="43"/>
      <c r="BT521" s="43"/>
      <c r="BU521" s="43"/>
      <c r="BV521" s="43"/>
      <c r="BW521" s="43"/>
      <c r="BX521" s="43"/>
      <c r="BY521" s="43"/>
      <c r="BZ521" s="43"/>
      <c r="CA521" s="43"/>
      <c r="CB521" s="43"/>
      <c r="CC521" s="43"/>
      <c r="CD521" s="43"/>
      <c r="CE521" s="43"/>
      <c r="CF521" s="43"/>
      <c r="CG521" s="43"/>
      <c r="CH521" s="43"/>
      <c r="CI521" s="43"/>
      <c r="CJ521" s="43"/>
      <c r="CK521" s="43"/>
      <c r="CL521" s="43"/>
      <c r="CM521" s="43"/>
      <c r="CN521" s="43"/>
      <c r="CO521" s="43"/>
      <c r="CP521" s="43"/>
      <c r="CQ521" s="43"/>
      <c r="CR521" s="43"/>
      <c r="CS521" s="43"/>
      <c r="CT521" s="43"/>
      <c r="CU521" s="43"/>
      <c r="CV521" s="43"/>
      <c r="CW521" s="43"/>
      <c r="CX521" s="43"/>
      <c r="CY521" s="43"/>
      <c r="CZ521" s="43"/>
      <c r="DA521" s="43"/>
      <c r="DB521" s="43"/>
      <c r="DC521" s="43"/>
      <c r="DD521" s="43"/>
      <c r="DE521" s="43"/>
      <c r="DF521" s="43"/>
      <c r="DG521" s="43"/>
      <c r="DH521" s="43"/>
      <c r="DI521" s="43"/>
      <c r="DJ521" s="43"/>
      <c r="DK521" s="43"/>
      <c r="DL521" s="43"/>
      <c r="DM521" s="43"/>
      <c r="DN521" s="43"/>
      <c r="DO521" s="43"/>
      <c r="DP521" s="43"/>
      <c r="DQ521" s="43"/>
      <c r="DR521" s="43"/>
      <c r="DS521" s="43"/>
      <c r="DT521" s="43"/>
      <c r="DU521" s="43"/>
      <c r="DV521" s="43"/>
      <c r="DW521" s="43"/>
      <c r="DX521" s="43"/>
      <c r="DY521" s="43"/>
      <c r="DZ521" s="43"/>
      <c r="EA521" s="43"/>
      <c r="EB521" s="43"/>
      <c r="EC521" s="43"/>
      <c r="ED521" s="43"/>
      <c r="EE521" s="43"/>
      <c r="EF521" s="43"/>
      <c r="EG521" s="43"/>
      <c r="EH521" s="43"/>
      <c r="EI521" s="43"/>
      <c r="EJ521" s="43"/>
      <c r="EK521" s="43"/>
      <c r="EL521" s="43"/>
      <c r="EM521" s="43"/>
      <c r="EN521" s="43"/>
      <c r="EO521" s="43"/>
      <c r="EP521" s="43"/>
      <c r="EQ521" s="43"/>
      <c r="ER521" s="43"/>
      <c r="ES521" s="43"/>
      <c r="ET521" s="43"/>
      <c r="EU521" s="43"/>
      <c r="EV521" s="43"/>
      <c r="EW521" s="43"/>
      <c r="EX521" s="43"/>
      <c r="EY521" s="43"/>
      <c r="EZ521" s="43"/>
      <c r="FA521" s="43"/>
      <c r="FB521" s="43"/>
      <c r="FC521" s="43"/>
      <c r="FD521" s="43"/>
      <c r="FE521" s="43"/>
      <c r="FF521" s="43"/>
      <c r="FG521" s="43"/>
      <c r="FH521" s="43"/>
      <c r="FI521" s="43"/>
      <c r="FJ521" s="43"/>
      <c r="FK521" s="43"/>
      <c r="FL521" s="43"/>
    </row>
    <row r="522" spans="2:16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  <c r="AA522" s="43"/>
      <c r="AB522" s="43"/>
      <c r="AC522" s="43"/>
      <c r="AD522" s="43"/>
      <c r="AE522" s="43"/>
      <c r="AF522" s="43"/>
      <c r="AG522" s="43"/>
      <c r="AH522" s="43"/>
      <c r="AI522" s="43"/>
      <c r="AJ522" s="43"/>
      <c r="AK522" s="43"/>
      <c r="AL522" s="43"/>
      <c r="AM522" s="43"/>
      <c r="AN522" s="43"/>
      <c r="AO522" s="43"/>
      <c r="AP522" s="43"/>
      <c r="AQ522" s="43"/>
      <c r="AR522" s="43"/>
      <c r="AS522" s="43"/>
      <c r="AT522" s="43"/>
      <c r="AU522" s="43"/>
      <c r="AV522" s="43"/>
      <c r="AW522" s="43"/>
      <c r="AX522" s="43"/>
      <c r="AY522" s="43"/>
      <c r="AZ522" s="43"/>
      <c r="BA522" s="43"/>
      <c r="BB522" s="43"/>
      <c r="BC522" s="43"/>
      <c r="BD522" s="43"/>
      <c r="BE522" s="43"/>
      <c r="BF522" s="43"/>
      <c r="BG522" s="43"/>
      <c r="BH522" s="43"/>
      <c r="BI522" s="43"/>
      <c r="BJ522" s="43"/>
      <c r="BK522" s="43"/>
      <c r="BL522" s="43"/>
      <c r="BM522" s="43"/>
      <c r="BN522" s="43"/>
      <c r="BO522" s="43"/>
      <c r="BP522" s="43"/>
      <c r="BQ522" s="43"/>
      <c r="BR522" s="43"/>
      <c r="BS522" s="43"/>
      <c r="BT522" s="43"/>
      <c r="BU522" s="43"/>
      <c r="BV522" s="43"/>
      <c r="BW522" s="43"/>
      <c r="BX522" s="43"/>
      <c r="BY522" s="43"/>
      <c r="BZ522" s="43"/>
      <c r="CA522" s="43"/>
      <c r="CB522" s="43"/>
      <c r="CC522" s="43"/>
      <c r="CD522" s="43"/>
      <c r="CE522" s="43"/>
      <c r="CF522" s="43"/>
      <c r="CG522" s="43"/>
      <c r="CH522" s="43"/>
      <c r="CI522" s="43"/>
      <c r="CJ522" s="43"/>
      <c r="CK522" s="43"/>
      <c r="CL522" s="43"/>
      <c r="CM522" s="43"/>
      <c r="CN522" s="43"/>
      <c r="CO522" s="43"/>
      <c r="CP522" s="43"/>
      <c r="CQ522" s="43"/>
      <c r="CR522" s="43"/>
      <c r="CS522" s="43"/>
      <c r="CT522" s="43"/>
      <c r="CU522" s="43"/>
      <c r="CV522" s="43"/>
      <c r="CW522" s="43"/>
      <c r="CX522" s="43"/>
      <c r="CY522" s="43"/>
      <c r="CZ522" s="43"/>
      <c r="DA522" s="43"/>
      <c r="DB522" s="43"/>
      <c r="DC522" s="43"/>
      <c r="DD522" s="43"/>
      <c r="DE522" s="43"/>
      <c r="DF522" s="43"/>
      <c r="DG522" s="43"/>
      <c r="DH522" s="43"/>
      <c r="DI522" s="43"/>
      <c r="DJ522" s="43"/>
      <c r="DK522" s="43"/>
      <c r="DL522" s="43"/>
      <c r="DM522" s="43"/>
      <c r="DN522" s="43"/>
      <c r="DO522" s="43"/>
      <c r="DP522" s="43"/>
      <c r="DQ522" s="43"/>
      <c r="DR522" s="43"/>
      <c r="DS522" s="43"/>
      <c r="DT522" s="43"/>
      <c r="DU522" s="43"/>
      <c r="DV522" s="43"/>
      <c r="DW522" s="43"/>
      <c r="DX522" s="43"/>
      <c r="DY522" s="43"/>
      <c r="DZ522" s="43"/>
      <c r="EA522" s="43"/>
      <c r="EB522" s="43"/>
      <c r="EC522" s="43"/>
      <c r="ED522" s="43"/>
      <c r="EE522" s="43"/>
      <c r="EF522" s="43"/>
      <c r="EG522" s="43"/>
      <c r="EH522" s="43"/>
      <c r="EI522" s="43"/>
      <c r="EJ522" s="43"/>
      <c r="EK522" s="43"/>
      <c r="EL522" s="43"/>
      <c r="EM522" s="43"/>
      <c r="EN522" s="43"/>
      <c r="EO522" s="43"/>
      <c r="EP522" s="43"/>
      <c r="EQ522" s="43"/>
      <c r="ER522" s="43"/>
      <c r="ES522" s="43"/>
      <c r="ET522" s="43"/>
      <c r="EU522" s="43"/>
      <c r="EV522" s="43"/>
      <c r="EW522" s="43"/>
      <c r="EX522" s="43"/>
      <c r="EY522" s="43"/>
      <c r="EZ522" s="43"/>
      <c r="FA522" s="43"/>
      <c r="FB522" s="43"/>
      <c r="FC522" s="43"/>
      <c r="FD522" s="43"/>
      <c r="FE522" s="43"/>
      <c r="FF522" s="43"/>
      <c r="FG522" s="43"/>
      <c r="FH522" s="43"/>
      <c r="FI522" s="43"/>
      <c r="FJ522" s="43"/>
      <c r="FK522" s="43"/>
      <c r="FL522" s="43"/>
    </row>
    <row r="523" spans="2:16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  <c r="AA523" s="43"/>
      <c r="AB523" s="43"/>
      <c r="AC523" s="43"/>
      <c r="AD523" s="43"/>
      <c r="AE523" s="43"/>
      <c r="AF523" s="43"/>
      <c r="AG523" s="43"/>
      <c r="AH523" s="43"/>
      <c r="AI523" s="43"/>
      <c r="AJ523" s="43"/>
      <c r="AK523" s="43"/>
      <c r="AL523" s="43"/>
      <c r="AM523" s="43"/>
      <c r="AN523" s="43"/>
      <c r="AO523" s="43"/>
      <c r="AP523" s="43"/>
      <c r="AQ523" s="43"/>
      <c r="AR523" s="43"/>
      <c r="AS523" s="43"/>
      <c r="AT523" s="43"/>
      <c r="AU523" s="43"/>
      <c r="AV523" s="43"/>
      <c r="AW523" s="43"/>
      <c r="AX523" s="43"/>
      <c r="AY523" s="43"/>
      <c r="AZ523" s="43"/>
      <c r="BA523" s="43"/>
      <c r="BB523" s="43"/>
      <c r="BC523" s="43"/>
      <c r="BD523" s="43"/>
      <c r="BE523" s="43"/>
      <c r="BF523" s="43"/>
      <c r="BG523" s="43"/>
      <c r="BH523" s="43"/>
      <c r="BI523" s="43"/>
      <c r="BJ523" s="43"/>
      <c r="BK523" s="43"/>
      <c r="BL523" s="43"/>
      <c r="BM523" s="43"/>
      <c r="BN523" s="43"/>
      <c r="BO523" s="43"/>
      <c r="BP523" s="43"/>
      <c r="BQ523" s="43"/>
      <c r="BR523" s="43"/>
      <c r="BS523" s="43"/>
      <c r="BT523" s="43"/>
      <c r="BU523" s="43"/>
      <c r="BV523" s="43"/>
      <c r="BW523" s="43"/>
      <c r="BX523" s="43"/>
      <c r="BY523" s="43"/>
      <c r="BZ523" s="43"/>
      <c r="CA523" s="43"/>
      <c r="CB523" s="43"/>
      <c r="CC523" s="43"/>
      <c r="CD523" s="43"/>
      <c r="CE523" s="43"/>
      <c r="CF523" s="43"/>
      <c r="CG523" s="43"/>
      <c r="CH523" s="43"/>
      <c r="CI523" s="43"/>
      <c r="CJ523" s="43"/>
      <c r="CK523" s="43"/>
      <c r="CL523" s="43"/>
      <c r="CM523" s="43"/>
      <c r="CN523" s="43"/>
      <c r="CO523" s="43"/>
      <c r="CP523" s="43"/>
      <c r="CQ523" s="43"/>
      <c r="CR523" s="43"/>
      <c r="CS523" s="43"/>
      <c r="CT523" s="43"/>
      <c r="CU523" s="43"/>
      <c r="CV523" s="43"/>
      <c r="CW523" s="43"/>
      <c r="CX523" s="43"/>
      <c r="CY523" s="43"/>
      <c r="CZ523" s="43"/>
      <c r="DA523" s="43"/>
      <c r="DB523" s="43"/>
      <c r="DC523" s="43"/>
      <c r="DD523" s="43"/>
      <c r="DE523" s="43"/>
      <c r="DF523" s="43"/>
      <c r="DG523" s="43"/>
      <c r="DH523" s="43"/>
      <c r="DI523" s="43"/>
      <c r="DJ523" s="43"/>
      <c r="DK523" s="43"/>
      <c r="DL523" s="43"/>
      <c r="DM523" s="43"/>
      <c r="DN523" s="43"/>
      <c r="DO523" s="43"/>
      <c r="DP523" s="43"/>
      <c r="DQ523" s="43"/>
      <c r="DR523" s="43"/>
      <c r="DS523" s="43"/>
      <c r="DT523" s="43"/>
      <c r="DU523" s="43"/>
      <c r="DV523" s="43"/>
      <c r="DW523" s="43"/>
      <c r="DX523" s="43"/>
      <c r="DY523" s="43"/>
      <c r="DZ523" s="43"/>
      <c r="EA523" s="43"/>
      <c r="EB523" s="43"/>
      <c r="EC523" s="43"/>
      <c r="ED523" s="43"/>
      <c r="EE523" s="43"/>
      <c r="EF523" s="43"/>
      <c r="EG523" s="43"/>
      <c r="EH523" s="43"/>
      <c r="EI523" s="43"/>
      <c r="EJ523" s="43"/>
      <c r="EK523" s="43"/>
      <c r="EL523" s="43"/>
      <c r="EM523" s="43"/>
      <c r="EN523" s="43"/>
      <c r="EO523" s="43"/>
      <c r="EP523" s="43"/>
      <c r="EQ523" s="43"/>
      <c r="ER523" s="43"/>
      <c r="ES523" s="43"/>
      <c r="ET523" s="43"/>
      <c r="EU523" s="43"/>
      <c r="EV523" s="43"/>
      <c r="EW523" s="43"/>
      <c r="EX523" s="43"/>
      <c r="EY523" s="43"/>
      <c r="EZ523" s="43"/>
      <c r="FA523" s="43"/>
      <c r="FB523" s="43"/>
      <c r="FC523" s="43"/>
      <c r="FD523" s="43"/>
      <c r="FE523" s="43"/>
      <c r="FF523" s="43"/>
      <c r="FG523" s="43"/>
      <c r="FH523" s="43"/>
      <c r="FI523" s="43"/>
      <c r="FJ523" s="43"/>
      <c r="FK523" s="43"/>
      <c r="FL523" s="43"/>
    </row>
    <row r="524" spans="2:16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  <c r="AA524" s="43"/>
      <c r="AB524" s="43"/>
      <c r="AC524" s="43"/>
      <c r="AD524" s="43"/>
      <c r="AE524" s="43"/>
      <c r="AF524" s="43"/>
      <c r="AG524" s="43"/>
      <c r="AH524" s="43"/>
      <c r="AI524" s="43"/>
      <c r="AJ524" s="43"/>
      <c r="AK524" s="43"/>
      <c r="AL524" s="43"/>
      <c r="AM524" s="43"/>
      <c r="AN524" s="43"/>
      <c r="AO524" s="43"/>
      <c r="AP524" s="43"/>
      <c r="AQ524" s="43"/>
      <c r="AR524" s="43"/>
      <c r="AS524" s="43"/>
      <c r="AT524" s="43"/>
      <c r="AU524" s="43"/>
      <c r="AV524" s="43"/>
      <c r="AW524" s="43"/>
      <c r="AX524" s="43"/>
      <c r="AY524" s="43"/>
      <c r="AZ524" s="43"/>
      <c r="BA524" s="43"/>
      <c r="BB524" s="43"/>
      <c r="BC524" s="43"/>
      <c r="BD524" s="43"/>
      <c r="BE524" s="43"/>
      <c r="BF524" s="43"/>
      <c r="BG524" s="43"/>
      <c r="BH524" s="43"/>
      <c r="BI524" s="43"/>
      <c r="BJ524" s="43"/>
      <c r="BK524" s="43"/>
      <c r="BL524" s="43"/>
      <c r="BM524" s="43"/>
      <c r="BN524" s="43"/>
      <c r="BO524" s="43"/>
      <c r="BP524" s="43"/>
      <c r="BQ524" s="43"/>
      <c r="BR524" s="43"/>
      <c r="BS524" s="43"/>
      <c r="BT524" s="43"/>
      <c r="BU524" s="43"/>
      <c r="BV524" s="43"/>
      <c r="BW524" s="43"/>
      <c r="BX524" s="43"/>
      <c r="BY524" s="43"/>
      <c r="BZ524" s="43"/>
      <c r="CA524" s="43"/>
      <c r="CB524" s="43"/>
      <c r="CC524" s="43"/>
      <c r="CD524" s="43"/>
      <c r="CE524" s="43"/>
      <c r="CF524" s="43"/>
      <c r="CG524" s="43"/>
      <c r="CH524" s="43"/>
      <c r="CI524" s="43"/>
      <c r="CJ524" s="43"/>
      <c r="CK524" s="43"/>
      <c r="CL524" s="43"/>
      <c r="CM524" s="43"/>
      <c r="CN524" s="43"/>
      <c r="CO524" s="43"/>
      <c r="CP524" s="43"/>
      <c r="CQ524" s="43"/>
      <c r="CR524" s="43"/>
      <c r="CS524" s="43"/>
      <c r="CT524" s="43"/>
      <c r="CU524" s="43"/>
      <c r="CV524" s="43"/>
      <c r="CW524" s="43"/>
      <c r="CX524" s="43"/>
      <c r="CY524" s="43"/>
      <c r="CZ524" s="43"/>
      <c r="DA524" s="43"/>
      <c r="DB524" s="43"/>
      <c r="DC524" s="43"/>
      <c r="DD524" s="43"/>
      <c r="DE524" s="43"/>
      <c r="DF524" s="43"/>
      <c r="DG524" s="43"/>
      <c r="DH524" s="43"/>
      <c r="DI524" s="43"/>
      <c r="DJ524" s="43"/>
      <c r="DK524" s="43"/>
      <c r="DL524" s="43"/>
      <c r="DM524" s="43"/>
      <c r="DN524" s="43"/>
      <c r="DO524" s="43"/>
      <c r="DP524" s="43"/>
      <c r="DQ524" s="43"/>
      <c r="DR524" s="43"/>
      <c r="DS524" s="43"/>
      <c r="DT524" s="43"/>
      <c r="DU524" s="43"/>
      <c r="DV524" s="43"/>
      <c r="DW524" s="43"/>
      <c r="DX524" s="43"/>
      <c r="DY524" s="43"/>
      <c r="DZ524" s="43"/>
      <c r="EA524" s="43"/>
      <c r="EB524" s="43"/>
      <c r="EC524" s="43"/>
      <c r="ED524" s="43"/>
      <c r="EE524" s="43"/>
      <c r="EF524" s="43"/>
      <c r="EG524" s="43"/>
      <c r="EH524" s="43"/>
      <c r="EI524" s="43"/>
      <c r="EJ524" s="43"/>
      <c r="EK524" s="43"/>
      <c r="EL524" s="43"/>
      <c r="EM524" s="43"/>
      <c r="EN524" s="43"/>
      <c r="EO524" s="43"/>
      <c r="EP524" s="43"/>
      <c r="EQ524" s="43"/>
      <c r="ER524" s="43"/>
      <c r="ES524" s="43"/>
      <c r="ET524" s="43"/>
      <c r="EU524" s="43"/>
      <c r="EV524" s="43"/>
      <c r="EW524" s="43"/>
      <c r="EX524" s="43"/>
      <c r="EY524" s="43"/>
      <c r="EZ524" s="43"/>
      <c r="FA524" s="43"/>
      <c r="FB524" s="43"/>
      <c r="FC524" s="43"/>
      <c r="FD524" s="43"/>
      <c r="FE524" s="43"/>
      <c r="FF524" s="43"/>
      <c r="FG524" s="43"/>
      <c r="FH524" s="43"/>
      <c r="FI524" s="43"/>
      <c r="FJ524" s="43"/>
      <c r="FK524" s="43"/>
      <c r="FL524" s="43"/>
    </row>
    <row r="525" spans="2:16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  <c r="AA525" s="43"/>
      <c r="AB525" s="43"/>
      <c r="AC525" s="43"/>
      <c r="AD525" s="43"/>
      <c r="AE525" s="43"/>
      <c r="AF525" s="43"/>
      <c r="AG525" s="43"/>
      <c r="AH525" s="43"/>
      <c r="AI525" s="43"/>
      <c r="AJ525" s="43"/>
      <c r="AK525" s="43"/>
      <c r="AL525" s="43"/>
      <c r="AM525" s="43"/>
      <c r="AN525" s="43"/>
      <c r="AO525" s="43"/>
      <c r="AP525" s="43"/>
      <c r="AQ525" s="43"/>
      <c r="AR525" s="43"/>
      <c r="AS525" s="43"/>
      <c r="AT525" s="43"/>
      <c r="AU525" s="43"/>
      <c r="AV525" s="43"/>
      <c r="AW525" s="43"/>
      <c r="AX525" s="43"/>
      <c r="AY525" s="43"/>
      <c r="AZ525" s="43"/>
      <c r="BA525" s="43"/>
      <c r="BB525" s="43"/>
      <c r="BC525" s="43"/>
      <c r="BD525" s="43"/>
      <c r="BE525" s="43"/>
      <c r="BF525" s="43"/>
      <c r="BG525" s="43"/>
      <c r="BH525" s="43"/>
      <c r="BI525" s="43"/>
      <c r="BJ525" s="43"/>
      <c r="BK525" s="43"/>
      <c r="BL525" s="43"/>
      <c r="BM525" s="43"/>
      <c r="BN525" s="43"/>
      <c r="BO525" s="43"/>
      <c r="BP525" s="43"/>
      <c r="BQ525" s="43"/>
      <c r="BR525" s="43"/>
      <c r="BS525" s="43"/>
      <c r="BT525" s="43"/>
      <c r="BU525" s="43"/>
      <c r="BV525" s="43"/>
      <c r="BW525" s="43"/>
      <c r="BX525" s="43"/>
      <c r="BY525" s="43"/>
      <c r="BZ525" s="43"/>
      <c r="CA525" s="43"/>
      <c r="CB525" s="43"/>
      <c r="CC525" s="43"/>
      <c r="CD525" s="43"/>
      <c r="CE525" s="43"/>
      <c r="CF525" s="43"/>
      <c r="CG525" s="43"/>
      <c r="CH525" s="43"/>
      <c r="CI525" s="43"/>
      <c r="CJ525" s="43"/>
      <c r="CK525" s="43"/>
      <c r="CL525" s="43"/>
      <c r="CM525" s="43"/>
      <c r="CN525" s="43"/>
      <c r="CO525" s="43"/>
      <c r="CP525" s="43"/>
      <c r="CQ525" s="43"/>
      <c r="CR525" s="43"/>
      <c r="CS525" s="43"/>
      <c r="CT525" s="43"/>
      <c r="CU525" s="43"/>
      <c r="CV525" s="43"/>
      <c r="CW525" s="43"/>
      <c r="CX525" s="43"/>
      <c r="CY525" s="43"/>
      <c r="CZ525" s="43"/>
      <c r="DA525" s="43"/>
      <c r="DB525" s="43"/>
      <c r="DC525" s="43"/>
      <c r="DD525" s="43"/>
      <c r="DE525" s="43"/>
      <c r="DF525" s="43"/>
      <c r="DG525" s="43"/>
      <c r="DH525" s="43"/>
      <c r="DI525" s="43"/>
      <c r="DJ525" s="43"/>
      <c r="DK525" s="43"/>
      <c r="DL525" s="43"/>
      <c r="DM525" s="43"/>
      <c r="DN525" s="43"/>
      <c r="DO525" s="43"/>
      <c r="DP525" s="43"/>
      <c r="DQ525" s="43"/>
      <c r="DR525" s="43"/>
      <c r="DS525" s="43"/>
      <c r="DT525" s="43"/>
      <c r="DU525" s="43"/>
      <c r="DV525" s="43"/>
      <c r="DW525" s="43"/>
      <c r="DX525" s="43"/>
      <c r="DY525" s="43"/>
      <c r="DZ525" s="43"/>
      <c r="EA525" s="43"/>
      <c r="EB525" s="43"/>
      <c r="EC525" s="43"/>
      <c r="ED525" s="43"/>
      <c r="EE525" s="43"/>
      <c r="EF525" s="43"/>
      <c r="EG525" s="43"/>
      <c r="EH525" s="43"/>
      <c r="EI525" s="43"/>
      <c r="EJ525" s="43"/>
      <c r="EK525" s="43"/>
      <c r="EL525" s="43"/>
      <c r="EM525" s="43"/>
      <c r="EN525" s="43"/>
      <c r="EO525" s="43"/>
      <c r="EP525" s="43"/>
      <c r="EQ525" s="43"/>
      <c r="ER525" s="43"/>
      <c r="ES525" s="43"/>
      <c r="ET525" s="43"/>
      <c r="EU525" s="43"/>
      <c r="EV525" s="43"/>
      <c r="EW525" s="43"/>
      <c r="EX525" s="43"/>
      <c r="EY525" s="43"/>
      <c r="EZ525" s="43"/>
      <c r="FA525" s="43"/>
      <c r="FB525" s="43"/>
      <c r="FC525" s="43"/>
      <c r="FD525" s="43"/>
      <c r="FE525" s="43"/>
      <c r="FF525" s="43"/>
      <c r="FG525" s="43"/>
      <c r="FH525" s="43"/>
      <c r="FI525" s="43"/>
      <c r="FJ525" s="43"/>
      <c r="FK525" s="43"/>
      <c r="FL525" s="43"/>
    </row>
    <row r="526" spans="2:16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  <c r="AA526" s="43"/>
      <c r="AB526" s="43"/>
      <c r="AC526" s="43"/>
      <c r="AD526" s="43"/>
      <c r="AE526" s="43"/>
      <c r="AF526" s="43"/>
      <c r="AG526" s="43"/>
      <c r="AH526" s="43"/>
      <c r="AI526" s="43"/>
      <c r="AJ526" s="43"/>
      <c r="AK526" s="43"/>
      <c r="AL526" s="43"/>
      <c r="AM526" s="43"/>
      <c r="AN526" s="43"/>
      <c r="AO526" s="43"/>
      <c r="AP526" s="43"/>
      <c r="AQ526" s="43"/>
      <c r="AR526" s="43"/>
      <c r="AS526" s="43"/>
      <c r="AT526" s="43"/>
      <c r="AU526" s="43"/>
      <c r="AV526" s="43"/>
      <c r="AW526" s="43"/>
      <c r="AX526" s="43"/>
      <c r="AY526" s="43"/>
      <c r="AZ526" s="43"/>
      <c r="BA526" s="43"/>
      <c r="BB526" s="43"/>
      <c r="BC526" s="43"/>
      <c r="BD526" s="43"/>
      <c r="BE526" s="43"/>
      <c r="BF526" s="43"/>
      <c r="BG526" s="43"/>
      <c r="BH526" s="43"/>
      <c r="BI526" s="43"/>
      <c r="BJ526" s="43"/>
      <c r="BK526" s="43"/>
      <c r="BL526" s="43"/>
      <c r="BM526" s="43"/>
      <c r="BN526" s="43"/>
      <c r="BO526" s="43"/>
      <c r="BP526" s="43"/>
      <c r="BQ526" s="43"/>
      <c r="BR526" s="43"/>
      <c r="BS526" s="43"/>
      <c r="BT526" s="43"/>
      <c r="BU526" s="43"/>
      <c r="BV526" s="43"/>
      <c r="BW526" s="43"/>
      <c r="BX526" s="43"/>
      <c r="BY526" s="43"/>
      <c r="BZ526" s="43"/>
      <c r="CA526" s="43"/>
      <c r="CB526" s="43"/>
      <c r="CC526" s="43"/>
      <c r="CD526" s="43"/>
      <c r="CE526" s="43"/>
      <c r="CF526" s="43"/>
      <c r="CG526" s="43"/>
      <c r="CH526" s="43"/>
      <c r="CI526" s="43"/>
      <c r="CJ526" s="43"/>
      <c r="CK526" s="43"/>
      <c r="CL526" s="43"/>
      <c r="CM526" s="43"/>
      <c r="CN526" s="43"/>
      <c r="CO526" s="43"/>
      <c r="CP526" s="43"/>
      <c r="CQ526" s="43"/>
      <c r="CR526" s="43"/>
      <c r="CS526" s="43"/>
      <c r="CT526" s="43"/>
      <c r="CU526" s="43"/>
      <c r="CV526" s="43"/>
      <c r="CW526" s="43"/>
      <c r="CX526" s="43"/>
      <c r="CY526" s="43"/>
      <c r="CZ526" s="43"/>
      <c r="DA526" s="43"/>
      <c r="DB526" s="43"/>
      <c r="DC526" s="43"/>
      <c r="DD526" s="43"/>
      <c r="DE526" s="43"/>
      <c r="DF526" s="43"/>
      <c r="DG526" s="43"/>
      <c r="DH526" s="43"/>
      <c r="DI526" s="43"/>
      <c r="DJ526" s="43"/>
      <c r="DK526" s="43"/>
      <c r="DL526" s="43"/>
      <c r="DM526" s="43"/>
      <c r="DN526" s="43"/>
      <c r="DO526" s="43"/>
      <c r="DP526" s="43"/>
      <c r="DQ526" s="43"/>
      <c r="DR526" s="43"/>
      <c r="DS526" s="43"/>
      <c r="DT526" s="43"/>
      <c r="DU526" s="43"/>
      <c r="DV526" s="43"/>
      <c r="DW526" s="43"/>
      <c r="DX526" s="43"/>
      <c r="DY526" s="43"/>
      <c r="DZ526" s="43"/>
      <c r="EA526" s="43"/>
      <c r="EB526" s="43"/>
      <c r="EC526" s="43"/>
      <c r="ED526" s="43"/>
      <c r="EE526" s="43"/>
      <c r="EF526" s="43"/>
      <c r="EG526" s="43"/>
      <c r="EH526" s="43"/>
      <c r="EI526" s="43"/>
      <c r="EJ526" s="43"/>
      <c r="EK526" s="43"/>
      <c r="EL526" s="43"/>
      <c r="EM526" s="43"/>
      <c r="EN526" s="43"/>
      <c r="EO526" s="43"/>
      <c r="EP526" s="43"/>
      <c r="EQ526" s="43"/>
      <c r="ER526" s="43"/>
      <c r="ES526" s="43"/>
      <c r="ET526" s="43"/>
      <c r="EU526" s="43"/>
      <c r="EV526" s="43"/>
      <c r="EW526" s="43"/>
      <c r="EX526" s="43"/>
      <c r="EY526" s="43"/>
      <c r="EZ526" s="43"/>
      <c r="FA526" s="43"/>
      <c r="FB526" s="43"/>
      <c r="FC526" s="43"/>
      <c r="FD526" s="43"/>
      <c r="FE526" s="43"/>
      <c r="FF526" s="43"/>
      <c r="FG526" s="43"/>
      <c r="FH526" s="43"/>
      <c r="FI526" s="43"/>
      <c r="FJ526" s="43"/>
      <c r="FK526" s="43"/>
      <c r="FL526" s="43"/>
    </row>
    <row r="527" spans="2:16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  <c r="AA527" s="43"/>
      <c r="AB527" s="43"/>
      <c r="AC527" s="43"/>
      <c r="AD527" s="43"/>
      <c r="AE527" s="43"/>
      <c r="AF527" s="43"/>
      <c r="AG527" s="43"/>
      <c r="AH527" s="43"/>
      <c r="AI527" s="43"/>
      <c r="AJ527" s="43"/>
      <c r="AK527" s="43"/>
      <c r="AL527" s="43"/>
      <c r="AM527" s="43"/>
      <c r="AN527" s="43"/>
      <c r="AO527" s="43"/>
      <c r="AP527" s="43"/>
      <c r="AQ527" s="43"/>
      <c r="AR527" s="43"/>
      <c r="AS527" s="43"/>
      <c r="AT527" s="43"/>
      <c r="AU527" s="43"/>
      <c r="AV527" s="43"/>
      <c r="AW527" s="43"/>
      <c r="AX527" s="43"/>
      <c r="AY527" s="43"/>
      <c r="AZ527" s="43"/>
      <c r="BA527" s="43"/>
      <c r="BB527" s="43"/>
      <c r="BC527" s="43"/>
      <c r="BD527" s="43"/>
      <c r="BE527" s="43"/>
      <c r="BF527" s="43"/>
      <c r="BG527" s="43"/>
      <c r="BH527" s="43"/>
      <c r="BI527" s="43"/>
      <c r="BJ527" s="43"/>
      <c r="BK527" s="43"/>
      <c r="BL527" s="43"/>
      <c r="BM527" s="43"/>
      <c r="BN527" s="43"/>
      <c r="BO527" s="43"/>
      <c r="BP527" s="43"/>
      <c r="BQ527" s="43"/>
      <c r="BR527" s="43"/>
      <c r="BS527" s="43"/>
      <c r="BT527" s="43"/>
      <c r="BU527" s="43"/>
      <c r="BV527" s="43"/>
      <c r="BW527" s="43"/>
      <c r="BX527" s="43"/>
      <c r="BY527" s="43"/>
      <c r="BZ527" s="43"/>
      <c r="CA527" s="43"/>
      <c r="CB527" s="43"/>
      <c r="CC527" s="43"/>
      <c r="CD527" s="43"/>
      <c r="CE527" s="43"/>
      <c r="CF527" s="43"/>
      <c r="CG527" s="43"/>
      <c r="CH527" s="43"/>
      <c r="CI527" s="43"/>
      <c r="CJ527" s="43"/>
      <c r="CK527" s="43"/>
      <c r="CL527" s="43"/>
      <c r="CM527" s="43"/>
      <c r="CN527" s="43"/>
      <c r="CO527" s="43"/>
      <c r="CP527" s="43"/>
      <c r="CQ527" s="43"/>
      <c r="CR527" s="43"/>
      <c r="CS527" s="43"/>
      <c r="CT527" s="43"/>
      <c r="CU527" s="43"/>
      <c r="CV527" s="43"/>
      <c r="CW527" s="43"/>
      <c r="CX527" s="43"/>
      <c r="CY527" s="43"/>
      <c r="CZ527" s="43"/>
      <c r="DA527" s="43"/>
      <c r="DB527" s="43"/>
      <c r="DC527" s="43"/>
      <c r="DD527" s="43"/>
      <c r="DE527" s="43"/>
      <c r="DF527" s="43"/>
      <c r="DG527" s="43"/>
      <c r="DH527" s="43"/>
      <c r="DI527" s="43"/>
      <c r="DJ527" s="43"/>
      <c r="DK527" s="43"/>
      <c r="DL527" s="43"/>
      <c r="DM527" s="43"/>
      <c r="DN527" s="43"/>
      <c r="DO527" s="43"/>
      <c r="DP527" s="43"/>
      <c r="DQ527" s="43"/>
      <c r="DR527" s="43"/>
      <c r="DS527" s="43"/>
      <c r="DT527" s="43"/>
      <c r="DU527" s="43"/>
      <c r="DV527" s="43"/>
      <c r="DW527" s="43"/>
      <c r="DX527" s="43"/>
      <c r="DY527" s="43"/>
      <c r="DZ527" s="43"/>
      <c r="EA527" s="43"/>
      <c r="EB527" s="43"/>
      <c r="EC527" s="43"/>
      <c r="ED527" s="43"/>
      <c r="EE527" s="43"/>
      <c r="EF527" s="43"/>
      <c r="EG527" s="43"/>
      <c r="EH527" s="43"/>
      <c r="EI527" s="43"/>
      <c r="EJ527" s="43"/>
      <c r="EK527" s="43"/>
      <c r="EL527" s="43"/>
      <c r="EM527" s="43"/>
      <c r="EN527" s="43"/>
      <c r="EO527" s="43"/>
      <c r="EP527" s="43"/>
      <c r="EQ527" s="43"/>
      <c r="ER527" s="43"/>
      <c r="ES527" s="43"/>
      <c r="ET527" s="43"/>
      <c r="EU527" s="43"/>
      <c r="EV527" s="43"/>
      <c r="EW527" s="43"/>
      <c r="EX527" s="43"/>
      <c r="EY527" s="43"/>
      <c r="EZ527" s="43"/>
      <c r="FA527" s="43"/>
      <c r="FB527" s="43"/>
      <c r="FC527" s="43"/>
      <c r="FD527" s="43"/>
      <c r="FE527" s="43"/>
      <c r="FF527" s="43"/>
      <c r="FG527" s="43"/>
      <c r="FH527" s="43"/>
      <c r="FI527" s="43"/>
      <c r="FJ527" s="43"/>
      <c r="FK527" s="43"/>
      <c r="FL527" s="43"/>
    </row>
    <row r="528" spans="2:16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  <c r="AA528" s="43"/>
      <c r="AB528" s="43"/>
      <c r="AC528" s="43"/>
      <c r="AD528" s="43"/>
      <c r="AE528" s="43"/>
      <c r="AF528" s="43"/>
      <c r="AG528" s="43"/>
      <c r="AH528" s="43"/>
      <c r="AI528" s="43"/>
      <c r="AJ528" s="43"/>
      <c r="AK528" s="43"/>
      <c r="AL528" s="43"/>
      <c r="AM528" s="43"/>
      <c r="AN528" s="43"/>
      <c r="AO528" s="43"/>
      <c r="AP528" s="43"/>
      <c r="AQ528" s="43"/>
      <c r="AR528" s="43"/>
      <c r="AS528" s="43"/>
      <c r="AT528" s="43"/>
      <c r="AU528" s="43"/>
      <c r="AV528" s="43"/>
      <c r="AW528" s="43"/>
      <c r="AX528" s="43"/>
      <c r="AY528" s="43"/>
      <c r="AZ528" s="43"/>
      <c r="BA528" s="43"/>
      <c r="BB528" s="43"/>
      <c r="BC528" s="43"/>
      <c r="BD528" s="43"/>
      <c r="BE528" s="43"/>
      <c r="BF528" s="43"/>
      <c r="BG528" s="43"/>
      <c r="BH528" s="43"/>
      <c r="BI528" s="43"/>
      <c r="BJ528" s="43"/>
      <c r="BK528" s="43"/>
      <c r="BL528" s="43"/>
      <c r="BM528" s="43"/>
      <c r="BN528" s="43"/>
      <c r="BO528" s="43"/>
      <c r="BP528" s="43"/>
      <c r="BQ528" s="43"/>
      <c r="BR528" s="43"/>
      <c r="BS528" s="43"/>
      <c r="BT528" s="43"/>
      <c r="BU528" s="43"/>
      <c r="BV528" s="43"/>
      <c r="BW528" s="43"/>
      <c r="BX528" s="43"/>
      <c r="BY528" s="43"/>
      <c r="BZ528" s="43"/>
      <c r="CA528" s="43"/>
      <c r="CB528" s="43"/>
      <c r="CC528" s="43"/>
      <c r="CD528" s="43"/>
      <c r="CE528" s="43"/>
      <c r="CF528" s="43"/>
      <c r="CG528" s="43"/>
      <c r="CH528" s="43"/>
      <c r="CI528" s="43"/>
      <c r="CJ528" s="43"/>
      <c r="CK528" s="43"/>
      <c r="CL528" s="43"/>
      <c r="CM528" s="43"/>
      <c r="CN528" s="43"/>
      <c r="CO528" s="43"/>
      <c r="CP528" s="43"/>
      <c r="CQ528" s="43"/>
      <c r="CR528" s="43"/>
      <c r="CS528" s="43"/>
      <c r="CT528" s="43"/>
      <c r="CU528" s="43"/>
      <c r="CV528" s="43"/>
      <c r="CW528" s="43"/>
      <c r="CX528" s="43"/>
      <c r="CY528" s="43"/>
      <c r="CZ528" s="43"/>
      <c r="DA528" s="43"/>
      <c r="DB528" s="43"/>
      <c r="DC528" s="43"/>
      <c r="DD528" s="43"/>
      <c r="DE528" s="43"/>
      <c r="DF528" s="43"/>
      <c r="DG528" s="43"/>
      <c r="DH528" s="43"/>
      <c r="DI528" s="43"/>
      <c r="DJ528" s="43"/>
      <c r="DK528" s="43"/>
      <c r="DL528" s="43"/>
      <c r="DM528" s="43"/>
      <c r="DN528" s="43"/>
      <c r="DO528" s="43"/>
      <c r="DP528" s="43"/>
      <c r="DQ528" s="43"/>
      <c r="DR528" s="43"/>
      <c r="DS528" s="43"/>
      <c r="DT528" s="43"/>
      <c r="DU528" s="43"/>
      <c r="DV528" s="43"/>
      <c r="DW528" s="43"/>
      <c r="DX528" s="43"/>
      <c r="DY528" s="43"/>
      <c r="DZ528" s="43"/>
      <c r="EA528" s="43"/>
      <c r="EB528" s="43"/>
      <c r="EC528" s="43"/>
      <c r="ED528" s="43"/>
      <c r="EE528" s="43"/>
      <c r="EF528" s="43"/>
      <c r="EG528" s="43"/>
      <c r="EH528" s="43"/>
      <c r="EI528" s="43"/>
      <c r="EJ528" s="43"/>
      <c r="EK528" s="43"/>
      <c r="EL528" s="43"/>
      <c r="EM528" s="43"/>
      <c r="EN528" s="43"/>
      <c r="EO528" s="43"/>
      <c r="EP528" s="43"/>
      <c r="EQ528" s="43"/>
      <c r="ER528" s="43"/>
      <c r="ES528" s="43"/>
      <c r="ET528" s="43"/>
      <c r="EU528" s="43"/>
      <c r="EV528" s="43"/>
      <c r="EW528" s="43"/>
      <c r="EX528" s="43"/>
      <c r="EY528" s="43"/>
      <c r="EZ528" s="43"/>
      <c r="FA528" s="43"/>
      <c r="FB528" s="43"/>
      <c r="FC528" s="43"/>
      <c r="FD528" s="43"/>
      <c r="FE528" s="43"/>
      <c r="FF528" s="43"/>
      <c r="FG528" s="43"/>
      <c r="FH528" s="43"/>
      <c r="FI528" s="43"/>
      <c r="FJ528" s="43"/>
      <c r="FK528" s="43"/>
      <c r="FL528" s="43"/>
    </row>
    <row r="529" spans="2:16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43"/>
      <c r="AB529" s="43"/>
      <c r="AC529" s="43"/>
      <c r="AD529" s="43"/>
      <c r="AE529" s="43"/>
      <c r="AF529" s="43"/>
      <c r="AG529" s="43"/>
      <c r="AH529" s="43"/>
      <c r="AI529" s="43"/>
      <c r="AJ529" s="43"/>
      <c r="AK529" s="43"/>
      <c r="AL529" s="43"/>
      <c r="AM529" s="43"/>
      <c r="AN529" s="43"/>
      <c r="AO529" s="43"/>
      <c r="AP529" s="43"/>
      <c r="AQ529" s="43"/>
      <c r="AR529" s="43"/>
      <c r="AS529" s="43"/>
      <c r="AT529" s="43"/>
      <c r="AU529" s="43"/>
      <c r="AV529" s="43"/>
      <c r="AW529" s="43"/>
      <c r="AX529" s="43"/>
      <c r="AY529" s="43"/>
      <c r="AZ529" s="43"/>
      <c r="BA529" s="43"/>
      <c r="BB529" s="43"/>
      <c r="BC529" s="43"/>
      <c r="BD529" s="43"/>
      <c r="BE529" s="43"/>
      <c r="BF529" s="43"/>
      <c r="BG529" s="43"/>
      <c r="BH529" s="43"/>
      <c r="BI529" s="43"/>
      <c r="BJ529" s="43"/>
      <c r="BK529" s="43"/>
      <c r="BL529" s="43"/>
      <c r="BM529" s="43"/>
      <c r="BN529" s="43"/>
      <c r="BO529" s="43"/>
      <c r="BP529" s="43"/>
      <c r="BQ529" s="43"/>
      <c r="BR529" s="43"/>
      <c r="BS529" s="43"/>
      <c r="BT529" s="43"/>
      <c r="BU529" s="43"/>
      <c r="BV529" s="43"/>
      <c r="BW529" s="43"/>
      <c r="BX529" s="43"/>
      <c r="BY529" s="43"/>
      <c r="BZ529" s="43"/>
      <c r="CA529" s="43"/>
      <c r="CB529" s="43"/>
      <c r="CC529" s="43"/>
      <c r="CD529" s="43"/>
      <c r="CE529" s="43"/>
      <c r="CF529" s="43"/>
      <c r="CG529" s="43"/>
      <c r="CH529" s="43"/>
      <c r="CI529" s="43"/>
      <c r="CJ529" s="43"/>
      <c r="CK529" s="43"/>
      <c r="CL529" s="43"/>
      <c r="CM529" s="43"/>
      <c r="CN529" s="43"/>
      <c r="CO529" s="43"/>
      <c r="CP529" s="43"/>
      <c r="CQ529" s="43"/>
      <c r="CR529" s="43"/>
      <c r="CS529" s="43"/>
      <c r="CT529" s="43"/>
      <c r="CU529" s="43"/>
      <c r="CV529" s="43"/>
      <c r="CW529" s="43"/>
      <c r="CX529" s="43"/>
      <c r="CY529" s="43"/>
      <c r="CZ529" s="43"/>
      <c r="DA529" s="43"/>
      <c r="DB529" s="43"/>
      <c r="DC529" s="43"/>
      <c r="DD529" s="43"/>
      <c r="DE529" s="43"/>
      <c r="DF529" s="43"/>
      <c r="DG529" s="43"/>
      <c r="DH529" s="43"/>
      <c r="DI529" s="43"/>
      <c r="DJ529" s="43"/>
      <c r="DK529" s="43"/>
      <c r="DL529" s="43"/>
      <c r="DM529" s="43"/>
      <c r="DN529" s="43"/>
      <c r="DO529" s="43"/>
      <c r="DP529" s="43"/>
      <c r="DQ529" s="43"/>
      <c r="DR529" s="43"/>
      <c r="DS529" s="43"/>
      <c r="DT529" s="43"/>
      <c r="DU529" s="43"/>
      <c r="DV529" s="43"/>
      <c r="DW529" s="43"/>
      <c r="DX529" s="43"/>
      <c r="DY529" s="43"/>
      <c r="DZ529" s="43"/>
      <c r="EA529" s="43"/>
      <c r="EB529" s="43"/>
      <c r="EC529" s="43"/>
      <c r="ED529" s="43"/>
      <c r="EE529" s="43"/>
      <c r="EF529" s="43"/>
      <c r="EG529" s="43"/>
      <c r="EH529" s="43"/>
      <c r="EI529" s="43"/>
      <c r="EJ529" s="43"/>
      <c r="EK529" s="43"/>
      <c r="EL529" s="43"/>
      <c r="EM529" s="43"/>
      <c r="EN529" s="43"/>
      <c r="EO529" s="43"/>
      <c r="EP529" s="43"/>
      <c r="EQ529" s="43"/>
      <c r="ER529" s="43"/>
      <c r="ES529" s="43"/>
      <c r="ET529" s="43"/>
      <c r="EU529" s="43"/>
      <c r="EV529" s="43"/>
      <c r="EW529" s="43"/>
      <c r="EX529" s="43"/>
      <c r="EY529" s="43"/>
      <c r="EZ529" s="43"/>
      <c r="FA529" s="43"/>
      <c r="FB529" s="43"/>
      <c r="FC529" s="43"/>
      <c r="FD529" s="43"/>
      <c r="FE529" s="43"/>
      <c r="FF529" s="43"/>
      <c r="FG529" s="43"/>
      <c r="FH529" s="43"/>
      <c r="FI529" s="43"/>
      <c r="FJ529" s="43"/>
      <c r="FK529" s="43"/>
      <c r="FL529" s="43"/>
    </row>
    <row r="530" spans="2:16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3"/>
      <c r="AD530" s="43"/>
      <c r="AE530" s="43"/>
      <c r="AF530" s="43"/>
      <c r="AG530" s="43"/>
      <c r="AH530" s="43"/>
      <c r="AI530" s="43"/>
      <c r="AJ530" s="43"/>
      <c r="AK530" s="43"/>
      <c r="AL530" s="43"/>
      <c r="AM530" s="43"/>
      <c r="AN530" s="43"/>
      <c r="AO530" s="43"/>
      <c r="AP530" s="43"/>
      <c r="AQ530" s="43"/>
      <c r="AR530" s="43"/>
      <c r="AS530" s="43"/>
      <c r="AT530" s="43"/>
      <c r="AU530" s="43"/>
      <c r="AV530" s="43"/>
      <c r="AW530" s="43"/>
      <c r="AX530" s="43"/>
      <c r="AY530" s="43"/>
      <c r="AZ530" s="43"/>
      <c r="BA530" s="43"/>
      <c r="BB530" s="43"/>
      <c r="BC530" s="43"/>
      <c r="BD530" s="43"/>
      <c r="BE530" s="43"/>
      <c r="BF530" s="43"/>
      <c r="BG530" s="43"/>
      <c r="BH530" s="43"/>
      <c r="BI530" s="43"/>
      <c r="BJ530" s="43"/>
      <c r="BK530" s="43"/>
      <c r="BL530" s="43"/>
      <c r="BM530" s="43"/>
      <c r="BN530" s="43"/>
      <c r="BO530" s="43"/>
      <c r="BP530" s="43"/>
      <c r="BQ530" s="43"/>
      <c r="BR530" s="43"/>
      <c r="BS530" s="43"/>
      <c r="BT530" s="43"/>
      <c r="BU530" s="43"/>
      <c r="BV530" s="43"/>
      <c r="BW530" s="43"/>
      <c r="BX530" s="43"/>
      <c r="BY530" s="43"/>
      <c r="BZ530" s="43"/>
      <c r="CA530" s="43"/>
      <c r="CB530" s="43"/>
      <c r="CC530" s="43"/>
      <c r="CD530" s="43"/>
      <c r="CE530" s="43"/>
      <c r="CF530" s="43"/>
      <c r="CG530" s="43"/>
      <c r="CH530" s="43"/>
      <c r="CI530" s="43"/>
      <c r="CJ530" s="43"/>
      <c r="CK530" s="43"/>
      <c r="CL530" s="43"/>
      <c r="CM530" s="43"/>
      <c r="CN530" s="43"/>
      <c r="CO530" s="43"/>
      <c r="CP530" s="43"/>
      <c r="CQ530" s="43"/>
      <c r="CR530" s="43"/>
      <c r="CS530" s="43"/>
      <c r="CT530" s="43"/>
      <c r="CU530" s="43"/>
      <c r="CV530" s="43"/>
      <c r="CW530" s="43"/>
      <c r="CX530" s="43"/>
      <c r="CY530" s="43"/>
      <c r="CZ530" s="43"/>
      <c r="DA530" s="43"/>
      <c r="DB530" s="43"/>
      <c r="DC530" s="43"/>
      <c r="DD530" s="43"/>
      <c r="DE530" s="43"/>
      <c r="DF530" s="43"/>
      <c r="DG530" s="43"/>
      <c r="DH530" s="43"/>
      <c r="DI530" s="43"/>
      <c r="DJ530" s="43"/>
      <c r="DK530" s="43"/>
      <c r="DL530" s="43"/>
      <c r="DM530" s="43"/>
      <c r="DN530" s="43"/>
      <c r="DO530" s="43"/>
      <c r="DP530" s="43"/>
      <c r="DQ530" s="43"/>
      <c r="DR530" s="43"/>
      <c r="DS530" s="43"/>
      <c r="DT530" s="43"/>
      <c r="DU530" s="43"/>
      <c r="DV530" s="43"/>
      <c r="DW530" s="43"/>
      <c r="DX530" s="43"/>
      <c r="DY530" s="43"/>
      <c r="DZ530" s="43"/>
      <c r="EA530" s="43"/>
      <c r="EB530" s="43"/>
      <c r="EC530" s="43"/>
      <c r="ED530" s="43"/>
      <c r="EE530" s="43"/>
      <c r="EF530" s="43"/>
      <c r="EG530" s="43"/>
      <c r="EH530" s="43"/>
      <c r="EI530" s="43"/>
      <c r="EJ530" s="43"/>
      <c r="EK530" s="43"/>
      <c r="EL530" s="43"/>
      <c r="EM530" s="43"/>
      <c r="EN530" s="43"/>
      <c r="EO530" s="43"/>
      <c r="EP530" s="43"/>
      <c r="EQ530" s="43"/>
      <c r="ER530" s="43"/>
      <c r="ES530" s="43"/>
      <c r="ET530" s="43"/>
      <c r="EU530" s="43"/>
      <c r="EV530" s="43"/>
      <c r="EW530" s="43"/>
      <c r="EX530" s="43"/>
      <c r="EY530" s="43"/>
      <c r="EZ530" s="43"/>
      <c r="FA530" s="43"/>
      <c r="FB530" s="43"/>
      <c r="FC530" s="43"/>
      <c r="FD530" s="43"/>
      <c r="FE530" s="43"/>
      <c r="FF530" s="43"/>
      <c r="FG530" s="43"/>
      <c r="FH530" s="43"/>
      <c r="FI530" s="43"/>
      <c r="FJ530" s="43"/>
      <c r="FK530" s="43"/>
      <c r="FL530" s="43"/>
    </row>
    <row r="531" spans="2:16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  <c r="AA531" s="43"/>
      <c r="AB531" s="43"/>
      <c r="AC531" s="43"/>
      <c r="AD531" s="43"/>
      <c r="AE531" s="43"/>
      <c r="AF531" s="43"/>
      <c r="AG531" s="43"/>
      <c r="AH531" s="43"/>
      <c r="AI531" s="43"/>
      <c r="AJ531" s="43"/>
      <c r="AK531" s="43"/>
      <c r="AL531" s="43"/>
      <c r="AM531" s="43"/>
      <c r="AN531" s="43"/>
      <c r="AO531" s="43"/>
      <c r="AP531" s="43"/>
      <c r="AQ531" s="43"/>
      <c r="AR531" s="43"/>
      <c r="AS531" s="43"/>
      <c r="AT531" s="43"/>
      <c r="AU531" s="43"/>
      <c r="AV531" s="43"/>
      <c r="AW531" s="43"/>
      <c r="AX531" s="43"/>
      <c r="AY531" s="43"/>
      <c r="AZ531" s="43"/>
      <c r="BA531" s="43"/>
      <c r="BB531" s="43"/>
      <c r="BC531" s="43"/>
      <c r="BD531" s="43"/>
      <c r="BE531" s="43"/>
      <c r="BF531" s="43"/>
      <c r="BG531" s="43"/>
      <c r="BH531" s="43"/>
      <c r="BI531" s="43"/>
      <c r="BJ531" s="43"/>
      <c r="BK531" s="43"/>
      <c r="BL531" s="43"/>
      <c r="BM531" s="43"/>
      <c r="BN531" s="43"/>
      <c r="BO531" s="43"/>
      <c r="BP531" s="43"/>
      <c r="BQ531" s="43"/>
      <c r="BR531" s="43"/>
      <c r="BS531" s="43"/>
      <c r="BT531" s="43"/>
      <c r="BU531" s="43"/>
      <c r="BV531" s="43"/>
      <c r="BW531" s="43"/>
      <c r="BX531" s="43"/>
      <c r="BY531" s="43"/>
      <c r="BZ531" s="43"/>
      <c r="CA531" s="43"/>
      <c r="CB531" s="43"/>
      <c r="CC531" s="43"/>
      <c r="CD531" s="43"/>
      <c r="CE531" s="43"/>
      <c r="CF531" s="43"/>
      <c r="CG531" s="43"/>
      <c r="CH531" s="43"/>
      <c r="CI531" s="43"/>
      <c r="CJ531" s="43"/>
      <c r="CK531" s="43"/>
      <c r="CL531" s="43"/>
      <c r="CM531" s="43"/>
      <c r="CN531" s="43"/>
      <c r="CO531" s="43"/>
      <c r="CP531" s="43"/>
      <c r="CQ531" s="43"/>
      <c r="CR531" s="43"/>
      <c r="CS531" s="43"/>
      <c r="CT531" s="43"/>
      <c r="CU531" s="43"/>
      <c r="CV531" s="43"/>
      <c r="CW531" s="43"/>
      <c r="CX531" s="43"/>
      <c r="CY531" s="43"/>
      <c r="CZ531" s="43"/>
      <c r="DA531" s="43"/>
      <c r="DB531" s="43"/>
      <c r="DC531" s="43"/>
      <c r="DD531" s="43"/>
      <c r="DE531" s="43"/>
      <c r="DF531" s="43"/>
      <c r="DG531" s="43"/>
      <c r="DH531" s="43"/>
      <c r="DI531" s="43"/>
      <c r="DJ531" s="43"/>
      <c r="DK531" s="43"/>
      <c r="DL531" s="43"/>
      <c r="DM531" s="43"/>
      <c r="DN531" s="43"/>
      <c r="DO531" s="43"/>
      <c r="DP531" s="43"/>
      <c r="DQ531" s="43"/>
      <c r="DR531" s="43"/>
      <c r="DS531" s="43"/>
      <c r="DT531" s="43"/>
      <c r="DU531" s="43"/>
      <c r="DV531" s="43"/>
      <c r="DW531" s="43"/>
      <c r="DX531" s="43"/>
      <c r="DY531" s="43"/>
      <c r="DZ531" s="43"/>
      <c r="EA531" s="43"/>
      <c r="EB531" s="43"/>
      <c r="EC531" s="43"/>
      <c r="ED531" s="43"/>
      <c r="EE531" s="43"/>
      <c r="EF531" s="43"/>
      <c r="EG531" s="43"/>
      <c r="EH531" s="43"/>
      <c r="EI531" s="43"/>
      <c r="EJ531" s="43"/>
      <c r="EK531" s="43"/>
      <c r="EL531" s="43"/>
      <c r="EM531" s="43"/>
      <c r="EN531" s="43"/>
      <c r="EO531" s="43"/>
      <c r="EP531" s="43"/>
      <c r="EQ531" s="43"/>
      <c r="ER531" s="43"/>
      <c r="ES531" s="43"/>
      <c r="ET531" s="43"/>
      <c r="EU531" s="43"/>
      <c r="EV531" s="43"/>
      <c r="EW531" s="43"/>
      <c r="EX531" s="43"/>
      <c r="EY531" s="43"/>
      <c r="EZ531" s="43"/>
      <c r="FA531" s="43"/>
      <c r="FB531" s="43"/>
      <c r="FC531" s="43"/>
      <c r="FD531" s="43"/>
      <c r="FE531" s="43"/>
      <c r="FF531" s="43"/>
      <c r="FG531" s="43"/>
      <c r="FH531" s="43"/>
      <c r="FI531" s="43"/>
      <c r="FJ531" s="43"/>
      <c r="FK531" s="43"/>
      <c r="FL531" s="43"/>
    </row>
    <row r="532" spans="2:16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  <c r="AA532" s="43"/>
      <c r="AB532" s="43"/>
      <c r="AC532" s="43"/>
      <c r="AD532" s="43"/>
      <c r="AE532" s="43"/>
      <c r="AF532" s="43"/>
      <c r="AG532" s="43"/>
      <c r="AH532" s="43"/>
      <c r="AI532" s="43"/>
      <c r="AJ532" s="43"/>
      <c r="AK532" s="43"/>
      <c r="AL532" s="43"/>
      <c r="AM532" s="43"/>
      <c r="AN532" s="43"/>
      <c r="AO532" s="43"/>
      <c r="AP532" s="43"/>
      <c r="AQ532" s="43"/>
      <c r="AR532" s="43"/>
      <c r="AS532" s="43"/>
      <c r="AT532" s="43"/>
      <c r="AU532" s="43"/>
      <c r="AV532" s="43"/>
      <c r="AW532" s="43"/>
      <c r="AX532" s="43"/>
      <c r="AY532" s="43"/>
      <c r="AZ532" s="43"/>
      <c r="BA532" s="43"/>
      <c r="BB532" s="43"/>
      <c r="BC532" s="43"/>
      <c r="BD532" s="43"/>
      <c r="BE532" s="43"/>
      <c r="BF532" s="43"/>
      <c r="BG532" s="43"/>
      <c r="BH532" s="43"/>
      <c r="BI532" s="43"/>
      <c r="BJ532" s="43"/>
      <c r="BK532" s="43"/>
      <c r="BL532" s="43"/>
      <c r="BM532" s="43"/>
      <c r="BN532" s="43"/>
      <c r="BO532" s="43"/>
      <c r="BP532" s="43"/>
      <c r="BQ532" s="43"/>
      <c r="BR532" s="43"/>
      <c r="BS532" s="43"/>
      <c r="BT532" s="43"/>
      <c r="BU532" s="43"/>
      <c r="BV532" s="43"/>
      <c r="BW532" s="43"/>
      <c r="BX532" s="43"/>
      <c r="BY532" s="43"/>
      <c r="BZ532" s="43"/>
      <c r="CA532" s="43"/>
      <c r="CB532" s="43"/>
      <c r="CC532" s="43"/>
      <c r="CD532" s="43"/>
      <c r="CE532" s="43"/>
      <c r="CF532" s="43"/>
      <c r="CG532" s="43"/>
      <c r="CH532" s="43"/>
      <c r="CI532" s="43"/>
      <c r="CJ532" s="43"/>
      <c r="CK532" s="43"/>
      <c r="CL532" s="43"/>
      <c r="CM532" s="43"/>
      <c r="CN532" s="43"/>
      <c r="CO532" s="43"/>
      <c r="CP532" s="43"/>
      <c r="CQ532" s="43"/>
      <c r="CR532" s="43"/>
      <c r="CS532" s="43"/>
      <c r="CT532" s="43"/>
      <c r="CU532" s="43"/>
      <c r="CV532" s="43"/>
      <c r="CW532" s="43"/>
      <c r="CX532" s="43"/>
      <c r="CY532" s="43"/>
      <c r="CZ532" s="43"/>
      <c r="DA532" s="43"/>
      <c r="DB532" s="43"/>
      <c r="DC532" s="43"/>
      <c r="DD532" s="43"/>
      <c r="DE532" s="43"/>
      <c r="DF532" s="43"/>
      <c r="DG532" s="43"/>
      <c r="DH532" s="43"/>
      <c r="DI532" s="43"/>
      <c r="DJ532" s="43"/>
      <c r="DK532" s="43"/>
      <c r="DL532" s="43"/>
      <c r="DM532" s="43"/>
      <c r="DN532" s="43"/>
      <c r="DO532" s="43"/>
      <c r="DP532" s="43"/>
      <c r="DQ532" s="43"/>
      <c r="DR532" s="43"/>
      <c r="DS532" s="43"/>
      <c r="DT532" s="43"/>
      <c r="DU532" s="43"/>
      <c r="DV532" s="43"/>
      <c r="DW532" s="43"/>
      <c r="DX532" s="43"/>
      <c r="DY532" s="43"/>
      <c r="DZ532" s="43"/>
      <c r="EA532" s="43"/>
      <c r="EB532" s="43"/>
      <c r="EC532" s="43"/>
      <c r="ED532" s="43"/>
      <c r="EE532" s="43"/>
      <c r="EF532" s="43"/>
      <c r="EG532" s="43"/>
      <c r="EH532" s="43"/>
      <c r="EI532" s="43"/>
      <c r="EJ532" s="43"/>
      <c r="EK532" s="43"/>
      <c r="EL532" s="43"/>
      <c r="EM532" s="43"/>
      <c r="EN532" s="43"/>
      <c r="EO532" s="43"/>
      <c r="EP532" s="43"/>
      <c r="EQ532" s="43"/>
      <c r="ER532" s="43"/>
      <c r="ES532" s="43"/>
      <c r="ET532" s="43"/>
      <c r="EU532" s="43"/>
      <c r="EV532" s="43"/>
      <c r="EW532" s="43"/>
      <c r="EX532" s="43"/>
      <c r="EY532" s="43"/>
      <c r="EZ532" s="43"/>
      <c r="FA532" s="43"/>
      <c r="FB532" s="43"/>
      <c r="FC532" s="43"/>
      <c r="FD532" s="43"/>
      <c r="FE532" s="43"/>
      <c r="FF532" s="43"/>
      <c r="FG532" s="43"/>
      <c r="FH532" s="43"/>
      <c r="FI532" s="43"/>
      <c r="FJ532" s="43"/>
      <c r="FK532" s="43"/>
      <c r="FL532" s="43"/>
    </row>
    <row r="533" spans="2:16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  <c r="AA533" s="43"/>
      <c r="AB533" s="43"/>
      <c r="AC533" s="43"/>
      <c r="AD533" s="43"/>
      <c r="AE533" s="43"/>
      <c r="AF533" s="43"/>
      <c r="AG533" s="43"/>
      <c r="AH533" s="43"/>
      <c r="AI533" s="43"/>
      <c r="AJ533" s="43"/>
      <c r="AK533" s="43"/>
      <c r="AL533" s="43"/>
      <c r="AM533" s="43"/>
      <c r="AN533" s="43"/>
      <c r="AO533" s="43"/>
      <c r="AP533" s="43"/>
      <c r="AQ533" s="43"/>
      <c r="AR533" s="43"/>
      <c r="AS533" s="43"/>
      <c r="AT533" s="43"/>
      <c r="AU533" s="43"/>
      <c r="AV533" s="43"/>
      <c r="AW533" s="43"/>
      <c r="AX533" s="43"/>
      <c r="AY533" s="43"/>
      <c r="AZ533" s="43"/>
      <c r="BA533" s="43"/>
      <c r="BB533" s="43"/>
      <c r="BC533" s="43"/>
      <c r="BD533" s="43"/>
      <c r="BE533" s="43"/>
      <c r="BF533" s="43"/>
      <c r="BG533" s="43"/>
      <c r="BH533" s="43"/>
      <c r="BI533" s="43"/>
      <c r="BJ533" s="43"/>
      <c r="BK533" s="43"/>
      <c r="BL533" s="43"/>
      <c r="BM533" s="43"/>
      <c r="BN533" s="43"/>
      <c r="BO533" s="43"/>
      <c r="BP533" s="43"/>
      <c r="BQ533" s="43"/>
      <c r="BR533" s="43"/>
      <c r="BS533" s="43"/>
      <c r="BT533" s="43"/>
      <c r="BU533" s="43"/>
      <c r="BV533" s="43"/>
      <c r="BW533" s="43"/>
      <c r="BX533" s="43"/>
      <c r="BY533" s="43"/>
      <c r="BZ533" s="43"/>
      <c r="CA533" s="43"/>
      <c r="CB533" s="43"/>
      <c r="CC533" s="43"/>
      <c r="CD533" s="43"/>
      <c r="CE533" s="43"/>
      <c r="CF533" s="43"/>
      <c r="CG533" s="43"/>
      <c r="CH533" s="43"/>
      <c r="CI533" s="43"/>
      <c r="CJ533" s="43"/>
      <c r="CK533" s="43"/>
      <c r="CL533" s="43"/>
      <c r="CM533" s="43"/>
      <c r="CN533" s="43"/>
      <c r="CO533" s="43"/>
      <c r="CP533" s="43"/>
      <c r="CQ533" s="43"/>
      <c r="CR533" s="43"/>
      <c r="CS533" s="43"/>
      <c r="CT533" s="43"/>
      <c r="CU533" s="43"/>
      <c r="CV533" s="43"/>
      <c r="CW533" s="43"/>
      <c r="CX533" s="43"/>
      <c r="CY533" s="43"/>
      <c r="CZ533" s="43"/>
      <c r="DA533" s="43"/>
      <c r="DB533" s="43"/>
      <c r="DC533" s="43"/>
      <c r="DD533" s="43"/>
      <c r="DE533" s="43"/>
      <c r="DF533" s="43"/>
      <c r="DG533" s="43"/>
      <c r="DH533" s="43"/>
      <c r="DI533" s="43"/>
      <c r="DJ533" s="43"/>
      <c r="DK533" s="43"/>
      <c r="DL533" s="43"/>
      <c r="DM533" s="43"/>
      <c r="DN533" s="43"/>
      <c r="DO533" s="43"/>
      <c r="DP533" s="43"/>
      <c r="DQ533" s="43"/>
      <c r="DR533" s="43"/>
      <c r="DS533" s="43"/>
      <c r="DT533" s="43"/>
      <c r="DU533" s="43"/>
      <c r="DV533" s="43"/>
      <c r="DW533" s="43"/>
      <c r="DX533" s="43"/>
      <c r="DY533" s="43"/>
      <c r="DZ533" s="43"/>
      <c r="EA533" s="43"/>
      <c r="EB533" s="43"/>
      <c r="EC533" s="43"/>
      <c r="ED533" s="43"/>
      <c r="EE533" s="43"/>
      <c r="EF533" s="43"/>
      <c r="EG533" s="43"/>
      <c r="EH533" s="43"/>
      <c r="EI533" s="43"/>
      <c r="EJ533" s="43"/>
      <c r="EK533" s="43"/>
      <c r="EL533" s="43"/>
      <c r="EM533" s="43"/>
      <c r="EN533" s="43"/>
      <c r="EO533" s="43"/>
      <c r="EP533" s="43"/>
      <c r="EQ533" s="43"/>
      <c r="ER533" s="43"/>
      <c r="ES533" s="43"/>
      <c r="ET533" s="43"/>
      <c r="EU533" s="43"/>
      <c r="EV533" s="43"/>
      <c r="EW533" s="43"/>
      <c r="EX533" s="43"/>
      <c r="EY533" s="43"/>
      <c r="EZ533" s="43"/>
      <c r="FA533" s="43"/>
      <c r="FB533" s="43"/>
      <c r="FC533" s="43"/>
      <c r="FD533" s="43"/>
      <c r="FE533" s="43"/>
      <c r="FF533" s="43"/>
      <c r="FG533" s="43"/>
      <c r="FH533" s="43"/>
      <c r="FI533" s="43"/>
      <c r="FJ533" s="43"/>
      <c r="FK533" s="43"/>
      <c r="FL533" s="43"/>
    </row>
    <row r="534" spans="2:16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  <c r="AA534" s="43"/>
      <c r="AB534" s="43"/>
      <c r="AC534" s="43"/>
      <c r="AD534" s="43"/>
      <c r="AE534" s="43"/>
      <c r="AF534" s="43"/>
      <c r="AG534" s="43"/>
      <c r="AH534" s="43"/>
      <c r="AI534" s="43"/>
      <c r="AJ534" s="43"/>
      <c r="AK534" s="43"/>
      <c r="AL534" s="43"/>
      <c r="AM534" s="43"/>
      <c r="AN534" s="43"/>
      <c r="AO534" s="43"/>
      <c r="AP534" s="43"/>
      <c r="AQ534" s="43"/>
      <c r="AR534" s="43"/>
      <c r="AS534" s="43"/>
      <c r="AT534" s="43"/>
      <c r="AU534" s="43"/>
      <c r="AV534" s="43"/>
      <c r="AW534" s="43"/>
      <c r="AX534" s="43"/>
      <c r="AY534" s="43"/>
      <c r="AZ534" s="43"/>
      <c r="BA534" s="43"/>
      <c r="BB534" s="43"/>
      <c r="BC534" s="43"/>
      <c r="BD534" s="43"/>
      <c r="BE534" s="43"/>
      <c r="BF534" s="43"/>
      <c r="BG534" s="43"/>
      <c r="BH534" s="43"/>
      <c r="BI534" s="43"/>
      <c r="BJ534" s="43"/>
      <c r="BK534" s="43"/>
      <c r="BL534" s="43"/>
      <c r="BM534" s="43"/>
      <c r="BN534" s="43"/>
      <c r="BO534" s="43"/>
      <c r="BP534" s="43"/>
      <c r="BQ534" s="43"/>
      <c r="BR534" s="43"/>
      <c r="BS534" s="43"/>
      <c r="BT534" s="43"/>
      <c r="BU534" s="43"/>
      <c r="BV534" s="43"/>
      <c r="BW534" s="43"/>
      <c r="BX534" s="43"/>
      <c r="BY534" s="43"/>
      <c r="BZ534" s="43"/>
      <c r="CA534" s="43"/>
      <c r="CB534" s="43"/>
      <c r="CC534" s="43"/>
      <c r="CD534" s="43"/>
      <c r="CE534" s="43"/>
      <c r="CF534" s="43"/>
      <c r="CG534" s="43"/>
      <c r="CH534" s="43"/>
      <c r="CI534" s="43"/>
      <c r="CJ534" s="43"/>
      <c r="CK534" s="43"/>
      <c r="CL534" s="43"/>
      <c r="CM534" s="43"/>
      <c r="CN534" s="43"/>
      <c r="CO534" s="43"/>
      <c r="CP534" s="43"/>
      <c r="CQ534" s="43"/>
      <c r="CR534" s="43"/>
      <c r="CS534" s="43"/>
      <c r="CT534" s="43"/>
      <c r="CU534" s="43"/>
      <c r="CV534" s="43"/>
      <c r="CW534" s="43"/>
      <c r="CX534" s="43"/>
      <c r="CY534" s="43"/>
      <c r="CZ534" s="43"/>
      <c r="DA534" s="43"/>
      <c r="DB534" s="43"/>
      <c r="DC534" s="43"/>
      <c r="DD534" s="43"/>
      <c r="DE534" s="43"/>
      <c r="DF534" s="43"/>
      <c r="DG534" s="43"/>
      <c r="DH534" s="43"/>
      <c r="DI534" s="43"/>
      <c r="DJ534" s="43"/>
      <c r="DK534" s="43"/>
      <c r="DL534" s="43"/>
      <c r="DM534" s="43"/>
      <c r="DN534" s="43"/>
      <c r="DO534" s="43"/>
      <c r="DP534" s="43"/>
      <c r="DQ534" s="43"/>
      <c r="DR534" s="43"/>
      <c r="DS534" s="43"/>
      <c r="DT534" s="43"/>
      <c r="DU534" s="43"/>
      <c r="DV534" s="43"/>
      <c r="DW534" s="43"/>
      <c r="DX534" s="43"/>
      <c r="DY534" s="43"/>
      <c r="DZ534" s="43"/>
      <c r="EA534" s="43"/>
      <c r="EB534" s="43"/>
      <c r="EC534" s="43"/>
      <c r="ED534" s="43"/>
      <c r="EE534" s="43"/>
      <c r="EF534" s="43"/>
      <c r="EG534" s="43"/>
      <c r="EH534" s="43"/>
      <c r="EI534" s="43"/>
      <c r="EJ534" s="43"/>
      <c r="EK534" s="43"/>
      <c r="EL534" s="43"/>
      <c r="EM534" s="43"/>
      <c r="EN534" s="43"/>
      <c r="EO534" s="43"/>
      <c r="EP534" s="43"/>
      <c r="EQ534" s="43"/>
      <c r="ER534" s="43"/>
      <c r="ES534" s="43"/>
      <c r="ET534" s="43"/>
      <c r="EU534" s="43"/>
      <c r="EV534" s="43"/>
      <c r="EW534" s="43"/>
      <c r="EX534" s="43"/>
      <c r="EY534" s="43"/>
      <c r="EZ534" s="43"/>
      <c r="FA534" s="43"/>
      <c r="FB534" s="43"/>
      <c r="FC534" s="43"/>
      <c r="FD534" s="43"/>
      <c r="FE534" s="43"/>
      <c r="FF534" s="43"/>
      <c r="FG534" s="43"/>
      <c r="FH534" s="43"/>
      <c r="FI534" s="43"/>
      <c r="FJ534" s="43"/>
      <c r="FK534" s="43"/>
      <c r="FL534" s="43"/>
    </row>
    <row r="535" spans="2:16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  <c r="AA535" s="43"/>
      <c r="AB535" s="43"/>
      <c r="AC535" s="43"/>
      <c r="AD535" s="43"/>
      <c r="AE535" s="43"/>
      <c r="AF535" s="43"/>
      <c r="AG535" s="43"/>
      <c r="AH535" s="43"/>
      <c r="AI535" s="43"/>
      <c r="AJ535" s="43"/>
      <c r="AK535" s="43"/>
      <c r="AL535" s="43"/>
      <c r="AM535" s="43"/>
      <c r="AN535" s="43"/>
      <c r="AO535" s="43"/>
      <c r="AP535" s="43"/>
      <c r="AQ535" s="43"/>
      <c r="AR535" s="43"/>
      <c r="AS535" s="43"/>
      <c r="AT535" s="43"/>
      <c r="AU535" s="43"/>
      <c r="AV535" s="43"/>
      <c r="AW535" s="43"/>
      <c r="AX535" s="43"/>
      <c r="AY535" s="43"/>
      <c r="AZ535" s="43"/>
      <c r="BA535" s="43"/>
      <c r="BB535" s="43"/>
      <c r="BC535" s="43"/>
      <c r="BD535" s="43"/>
      <c r="BE535" s="43"/>
      <c r="BF535" s="43"/>
      <c r="BG535" s="43"/>
      <c r="BH535" s="43"/>
      <c r="BI535" s="43"/>
      <c r="BJ535" s="43"/>
      <c r="BK535" s="43"/>
      <c r="BL535" s="43"/>
      <c r="BM535" s="43"/>
      <c r="BN535" s="43"/>
      <c r="BO535" s="43"/>
      <c r="BP535" s="43"/>
      <c r="BQ535" s="43"/>
      <c r="BR535" s="43"/>
      <c r="BS535" s="43"/>
      <c r="BT535" s="43"/>
      <c r="BU535" s="43"/>
      <c r="BV535" s="43"/>
      <c r="BW535" s="43"/>
      <c r="BX535" s="43"/>
      <c r="BY535" s="43"/>
      <c r="BZ535" s="43"/>
      <c r="CA535" s="43"/>
      <c r="CB535" s="43"/>
      <c r="CC535" s="43"/>
      <c r="CD535" s="43"/>
      <c r="CE535" s="43"/>
      <c r="CF535" s="43"/>
      <c r="CG535" s="43"/>
      <c r="CH535" s="43"/>
      <c r="CI535" s="43"/>
      <c r="CJ535" s="43"/>
      <c r="CK535" s="43"/>
      <c r="CL535" s="43"/>
      <c r="CM535" s="43"/>
      <c r="CN535" s="43"/>
      <c r="CO535" s="43"/>
      <c r="CP535" s="43"/>
      <c r="CQ535" s="43"/>
      <c r="CR535" s="43"/>
      <c r="CS535" s="43"/>
      <c r="CT535" s="43"/>
      <c r="CU535" s="43"/>
      <c r="CV535" s="43"/>
      <c r="CW535" s="43"/>
      <c r="CX535" s="43"/>
      <c r="CY535" s="43"/>
      <c r="CZ535" s="43"/>
      <c r="DA535" s="43"/>
      <c r="DB535" s="43"/>
      <c r="DC535" s="43"/>
      <c r="DD535" s="43"/>
      <c r="DE535" s="43"/>
      <c r="DF535" s="43"/>
      <c r="DG535" s="43"/>
      <c r="DH535" s="43"/>
      <c r="DI535" s="43"/>
      <c r="DJ535" s="43"/>
      <c r="DK535" s="43"/>
      <c r="DL535" s="43"/>
      <c r="DM535" s="43"/>
      <c r="DN535" s="43"/>
      <c r="DO535" s="43"/>
      <c r="DP535" s="43"/>
      <c r="DQ535" s="43"/>
      <c r="DR535" s="43"/>
      <c r="DS535" s="43"/>
      <c r="DT535" s="43"/>
      <c r="DU535" s="43"/>
      <c r="DV535" s="43"/>
      <c r="DW535" s="43"/>
      <c r="DX535" s="43"/>
      <c r="DY535" s="43"/>
      <c r="DZ535" s="43"/>
      <c r="EA535" s="43"/>
      <c r="EB535" s="43"/>
      <c r="EC535" s="43"/>
      <c r="ED535" s="43"/>
      <c r="EE535" s="43"/>
      <c r="EF535" s="43"/>
      <c r="EG535" s="43"/>
      <c r="EH535" s="43"/>
      <c r="EI535" s="43"/>
      <c r="EJ535" s="43"/>
      <c r="EK535" s="43"/>
      <c r="EL535" s="43"/>
      <c r="EM535" s="43"/>
      <c r="EN535" s="43"/>
      <c r="EO535" s="43"/>
      <c r="EP535" s="43"/>
      <c r="EQ535" s="43"/>
      <c r="ER535" s="43"/>
      <c r="ES535" s="43"/>
      <c r="ET535" s="43"/>
      <c r="EU535" s="43"/>
      <c r="EV535" s="43"/>
      <c r="EW535" s="43"/>
      <c r="EX535" s="43"/>
      <c r="EY535" s="43"/>
      <c r="EZ535" s="43"/>
      <c r="FA535" s="43"/>
      <c r="FB535" s="43"/>
      <c r="FC535" s="43"/>
      <c r="FD535" s="43"/>
      <c r="FE535" s="43"/>
      <c r="FF535" s="43"/>
      <c r="FG535" s="43"/>
      <c r="FH535" s="43"/>
      <c r="FI535" s="43"/>
      <c r="FJ535" s="43"/>
      <c r="FK535" s="43"/>
      <c r="FL535" s="43"/>
    </row>
    <row r="536" spans="2:16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  <c r="AA536" s="43"/>
      <c r="AB536" s="43"/>
      <c r="AC536" s="43"/>
      <c r="AD536" s="43"/>
      <c r="AE536" s="43"/>
      <c r="AF536" s="43"/>
      <c r="AG536" s="43"/>
      <c r="AH536" s="43"/>
      <c r="AI536" s="43"/>
      <c r="AJ536" s="43"/>
      <c r="AK536" s="43"/>
      <c r="AL536" s="43"/>
      <c r="AM536" s="43"/>
      <c r="AN536" s="43"/>
      <c r="AO536" s="43"/>
      <c r="AP536" s="43"/>
      <c r="AQ536" s="43"/>
      <c r="AR536" s="43"/>
      <c r="AS536" s="43"/>
      <c r="AT536" s="43"/>
      <c r="AU536" s="43"/>
      <c r="AV536" s="43"/>
      <c r="AW536" s="43"/>
      <c r="AX536" s="43"/>
      <c r="AY536" s="43"/>
      <c r="AZ536" s="43"/>
      <c r="BA536" s="43"/>
      <c r="BB536" s="43"/>
      <c r="BC536" s="43"/>
      <c r="BD536" s="43"/>
      <c r="BE536" s="43"/>
      <c r="BF536" s="43"/>
      <c r="BG536" s="43"/>
      <c r="BH536" s="43"/>
      <c r="BI536" s="43"/>
      <c r="BJ536" s="43"/>
      <c r="BK536" s="43"/>
      <c r="BL536" s="43"/>
      <c r="BM536" s="43"/>
      <c r="BN536" s="43"/>
      <c r="BO536" s="43"/>
      <c r="BP536" s="43"/>
      <c r="BQ536" s="43"/>
      <c r="BR536" s="43"/>
      <c r="BS536" s="43"/>
      <c r="BT536" s="43"/>
      <c r="BU536" s="43"/>
      <c r="BV536" s="43"/>
      <c r="BW536" s="43"/>
      <c r="BX536" s="43"/>
      <c r="BY536" s="43"/>
      <c r="BZ536" s="43"/>
      <c r="CA536" s="43"/>
      <c r="CB536" s="43"/>
      <c r="CC536" s="43"/>
      <c r="CD536" s="43"/>
      <c r="CE536" s="43"/>
      <c r="CF536" s="43"/>
      <c r="CG536" s="43"/>
      <c r="CH536" s="43"/>
      <c r="CI536" s="43"/>
      <c r="CJ536" s="43"/>
      <c r="CK536" s="43"/>
      <c r="CL536" s="43"/>
      <c r="CM536" s="43"/>
      <c r="CN536" s="43"/>
      <c r="CO536" s="43"/>
      <c r="CP536" s="43"/>
      <c r="CQ536" s="43"/>
      <c r="CR536" s="43"/>
      <c r="CS536" s="43"/>
      <c r="CT536" s="43"/>
      <c r="CU536" s="43"/>
      <c r="CV536" s="43"/>
      <c r="CW536" s="43"/>
      <c r="CX536" s="43"/>
      <c r="CY536" s="43"/>
      <c r="CZ536" s="43"/>
      <c r="DA536" s="43"/>
      <c r="DB536" s="43"/>
      <c r="DC536" s="43"/>
      <c r="DD536" s="43"/>
      <c r="DE536" s="43"/>
      <c r="DF536" s="43"/>
      <c r="DG536" s="43"/>
      <c r="DH536" s="43"/>
      <c r="DI536" s="43"/>
      <c r="DJ536" s="43"/>
      <c r="DK536" s="43"/>
      <c r="DL536" s="43"/>
      <c r="DM536" s="43"/>
      <c r="DN536" s="43"/>
      <c r="DO536" s="43"/>
      <c r="DP536" s="43"/>
      <c r="DQ536" s="43"/>
      <c r="DR536" s="43"/>
      <c r="DS536" s="43"/>
      <c r="DT536" s="43"/>
      <c r="DU536" s="43"/>
      <c r="DV536" s="43"/>
      <c r="DW536" s="43"/>
      <c r="DX536" s="43"/>
      <c r="DY536" s="43"/>
      <c r="DZ536" s="43"/>
      <c r="EA536" s="43"/>
      <c r="EB536" s="43"/>
      <c r="EC536" s="43"/>
      <c r="ED536" s="43"/>
      <c r="EE536" s="43"/>
      <c r="EF536" s="43"/>
      <c r="EG536" s="43"/>
      <c r="EH536" s="43"/>
      <c r="EI536" s="43"/>
      <c r="EJ536" s="43"/>
      <c r="EK536" s="43"/>
      <c r="EL536" s="43"/>
      <c r="EM536" s="43"/>
      <c r="EN536" s="43"/>
      <c r="EO536" s="43"/>
      <c r="EP536" s="43"/>
      <c r="EQ536" s="43"/>
      <c r="ER536" s="43"/>
      <c r="ES536" s="43"/>
      <c r="ET536" s="43"/>
      <c r="EU536" s="43"/>
      <c r="EV536" s="43"/>
      <c r="EW536" s="43"/>
      <c r="EX536" s="43"/>
      <c r="EY536" s="43"/>
      <c r="EZ536" s="43"/>
      <c r="FA536" s="43"/>
      <c r="FB536" s="43"/>
      <c r="FC536" s="43"/>
      <c r="FD536" s="43"/>
      <c r="FE536" s="43"/>
      <c r="FF536" s="43"/>
      <c r="FG536" s="43"/>
      <c r="FH536" s="43"/>
      <c r="FI536" s="43"/>
      <c r="FJ536" s="43"/>
      <c r="FK536" s="43"/>
      <c r="FL536" s="43"/>
    </row>
    <row r="537" spans="2:16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  <c r="AA537" s="43"/>
      <c r="AB537" s="43"/>
      <c r="AC537" s="43"/>
      <c r="AD537" s="43"/>
      <c r="AE537" s="43"/>
      <c r="AF537" s="43"/>
      <c r="AG537" s="43"/>
      <c r="AH537" s="43"/>
      <c r="AI537" s="43"/>
      <c r="AJ537" s="43"/>
      <c r="AK537" s="43"/>
      <c r="AL537" s="43"/>
      <c r="AM537" s="43"/>
      <c r="AN537" s="43"/>
      <c r="AO537" s="43"/>
      <c r="AP537" s="43"/>
      <c r="AQ537" s="43"/>
      <c r="AR537" s="43"/>
      <c r="AS537" s="43"/>
      <c r="AT537" s="43"/>
      <c r="AU537" s="43"/>
      <c r="AV537" s="43"/>
      <c r="AW537" s="43"/>
      <c r="AX537" s="43"/>
      <c r="AY537" s="43"/>
      <c r="AZ537" s="43"/>
      <c r="BA537" s="43"/>
      <c r="BB537" s="43"/>
      <c r="BC537" s="43"/>
      <c r="BD537" s="43"/>
      <c r="BE537" s="43"/>
      <c r="BF537" s="43"/>
      <c r="BG537" s="43"/>
      <c r="BH537" s="43"/>
      <c r="BI537" s="43"/>
      <c r="BJ537" s="43"/>
      <c r="BK537" s="43"/>
      <c r="BL537" s="43"/>
      <c r="BM537" s="43"/>
      <c r="BN537" s="43"/>
      <c r="BO537" s="43"/>
      <c r="BP537" s="43"/>
      <c r="BQ537" s="43"/>
      <c r="BR537" s="43"/>
      <c r="BS537" s="43"/>
      <c r="BT537" s="43"/>
      <c r="BU537" s="43"/>
      <c r="BV537" s="43"/>
      <c r="BW537" s="43"/>
      <c r="BX537" s="43"/>
      <c r="BY537" s="43"/>
      <c r="BZ537" s="43"/>
      <c r="CA537" s="43"/>
      <c r="CB537" s="43"/>
      <c r="CC537" s="43"/>
      <c r="CD537" s="43"/>
      <c r="CE537" s="43"/>
      <c r="CF537" s="43"/>
      <c r="CG537" s="43"/>
      <c r="CH537" s="43"/>
      <c r="CI537" s="43"/>
      <c r="CJ537" s="43"/>
      <c r="CK537" s="43"/>
      <c r="CL537" s="43"/>
      <c r="CM537" s="43"/>
      <c r="CN537" s="43"/>
      <c r="CO537" s="43"/>
      <c r="CP537" s="43"/>
      <c r="CQ537" s="43"/>
      <c r="CR537" s="43"/>
      <c r="CS537" s="43"/>
      <c r="CT537" s="43"/>
      <c r="CU537" s="43"/>
      <c r="CV537" s="43"/>
      <c r="CW537" s="43"/>
      <c r="CX537" s="43"/>
      <c r="CY537" s="43"/>
      <c r="CZ537" s="43"/>
      <c r="DA537" s="43"/>
      <c r="DB537" s="43"/>
      <c r="DC537" s="43"/>
      <c r="DD537" s="43"/>
      <c r="DE537" s="43"/>
      <c r="DF537" s="43"/>
      <c r="DG537" s="43"/>
      <c r="DH537" s="43"/>
      <c r="DI537" s="43"/>
      <c r="DJ537" s="43"/>
      <c r="DK537" s="43"/>
      <c r="DL537" s="43"/>
      <c r="DM537" s="43"/>
      <c r="DN537" s="43"/>
      <c r="DO537" s="43"/>
      <c r="DP537" s="43"/>
      <c r="DQ537" s="43"/>
      <c r="DR537" s="43"/>
      <c r="DS537" s="43"/>
      <c r="DT537" s="43"/>
      <c r="DU537" s="43"/>
      <c r="DV537" s="43"/>
      <c r="DW537" s="43"/>
      <c r="DX537" s="43"/>
      <c r="DY537" s="43"/>
      <c r="DZ537" s="43"/>
      <c r="EA537" s="43"/>
      <c r="EB537" s="43"/>
      <c r="EC537" s="43"/>
      <c r="ED537" s="43"/>
      <c r="EE537" s="43"/>
      <c r="EF537" s="43"/>
      <c r="EG537" s="43"/>
      <c r="EH537" s="43"/>
      <c r="EI537" s="43"/>
      <c r="EJ537" s="43"/>
      <c r="EK537" s="43"/>
      <c r="EL537" s="43"/>
      <c r="EM537" s="43"/>
      <c r="EN537" s="43"/>
      <c r="EO537" s="43"/>
      <c r="EP537" s="43"/>
      <c r="EQ537" s="43"/>
      <c r="ER537" s="43"/>
      <c r="ES537" s="43"/>
      <c r="ET537" s="43"/>
      <c r="EU537" s="43"/>
      <c r="EV537" s="43"/>
      <c r="EW537" s="43"/>
      <c r="EX537" s="43"/>
      <c r="EY537" s="43"/>
      <c r="EZ537" s="43"/>
      <c r="FA537" s="43"/>
      <c r="FB537" s="43"/>
      <c r="FC537" s="43"/>
      <c r="FD537" s="43"/>
      <c r="FE537" s="43"/>
      <c r="FF537" s="43"/>
      <c r="FG537" s="43"/>
      <c r="FH537" s="43"/>
      <c r="FI537" s="43"/>
      <c r="FJ537" s="43"/>
      <c r="FK537" s="43"/>
      <c r="FL537" s="43"/>
    </row>
    <row r="538" spans="2:16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  <c r="AA538" s="43"/>
      <c r="AB538" s="43"/>
      <c r="AC538" s="43"/>
      <c r="AD538" s="43"/>
      <c r="AE538" s="43"/>
      <c r="AF538" s="43"/>
      <c r="AG538" s="43"/>
      <c r="AH538" s="43"/>
      <c r="AI538" s="43"/>
      <c r="AJ538" s="43"/>
      <c r="AK538" s="43"/>
      <c r="AL538" s="43"/>
      <c r="AM538" s="43"/>
      <c r="AN538" s="43"/>
      <c r="AO538" s="43"/>
      <c r="AP538" s="43"/>
      <c r="AQ538" s="43"/>
      <c r="AR538" s="43"/>
      <c r="AS538" s="43"/>
      <c r="AT538" s="43"/>
      <c r="AU538" s="43"/>
      <c r="AV538" s="43"/>
      <c r="AW538" s="43"/>
      <c r="AX538" s="43"/>
      <c r="AY538" s="43"/>
      <c r="AZ538" s="43"/>
      <c r="BA538" s="43"/>
      <c r="BB538" s="43"/>
      <c r="BC538" s="43"/>
      <c r="BD538" s="43"/>
      <c r="BE538" s="43"/>
      <c r="BF538" s="43"/>
      <c r="BG538" s="43"/>
      <c r="BH538" s="43"/>
      <c r="BI538" s="43"/>
      <c r="BJ538" s="43"/>
      <c r="BK538" s="43"/>
      <c r="BL538" s="43"/>
      <c r="BM538" s="43"/>
      <c r="BN538" s="43"/>
      <c r="BO538" s="43"/>
      <c r="BP538" s="43"/>
      <c r="BQ538" s="43"/>
      <c r="BR538" s="43"/>
      <c r="BS538" s="43"/>
      <c r="BT538" s="43"/>
      <c r="BU538" s="43"/>
      <c r="BV538" s="43"/>
      <c r="BW538" s="43"/>
      <c r="BX538" s="43"/>
      <c r="BY538" s="43"/>
      <c r="BZ538" s="43"/>
      <c r="CA538" s="43"/>
      <c r="CB538" s="43"/>
      <c r="CC538" s="43"/>
      <c r="CD538" s="43"/>
      <c r="CE538" s="43"/>
      <c r="CF538" s="43"/>
      <c r="CG538" s="43"/>
      <c r="CH538" s="43"/>
      <c r="CI538" s="43"/>
      <c r="CJ538" s="43"/>
      <c r="CK538" s="43"/>
      <c r="CL538" s="43"/>
      <c r="CM538" s="43"/>
      <c r="CN538" s="43"/>
      <c r="CO538" s="43"/>
      <c r="CP538" s="43"/>
      <c r="CQ538" s="43"/>
      <c r="CR538" s="43"/>
      <c r="CS538" s="43"/>
      <c r="CT538" s="43"/>
      <c r="CU538" s="43"/>
      <c r="CV538" s="43"/>
      <c r="CW538" s="43"/>
      <c r="CX538" s="43"/>
      <c r="CY538" s="43"/>
      <c r="CZ538" s="43"/>
      <c r="DA538" s="43"/>
      <c r="DB538" s="43"/>
      <c r="DC538" s="43"/>
      <c r="DD538" s="43"/>
      <c r="DE538" s="43"/>
      <c r="DF538" s="43"/>
      <c r="DG538" s="43"/>
      <c r="DH538" s="43"/>
      <c r="DI538" s="43"/>
      <c r="DJ538" s="43"/>
      <c r="DK538" s="43"/>
      <c r="DL538" s="43"/>
      <c r="DM538" s="43"/>
      <c r="DN538" s="43"/>
      <c r="DO538" s="43"/>
      <c r="DP538" s="43"/>
      <c r="DQ538" s="43"/>
      <c r="DR538" s="43"/>
      <c r="DS538" s="43"/>
      <c r="DT538" s="43"/>
      <c r="DU538" s="43"/>
      <c r="DV538" s="43"/>
      <c r="DW538" s="43"/>
      <c r="DX538" s="43"/>
      <c r="DY538" s="43"/>
      <c r="DZ538" s="43"/>
      <c r="EA538" s="43"/>
      <c r="EB538" s="43"/>
      <c r="EC538" s="43"/>
      <c r="ED538" s="43"/>
      <c r="EE538" s="43"/>
      <c r="EF538" s="43"/>
      <c r="EG538" s="43"/>
      <c r="EH538" s="43"/>
      <c r="EI538" s="43"/>
      <c r="EJ538" s="43"/>
      <c r="EK538" s="43"/>
      <c r="EL538" s="43"/>
      <c r="EM538" s="43"/>
      <c r="EN538" s="43"/>
      <c r="EO538" s="43"/>
      <c r="EP538" s="43"/>
      <c r="EQ538" s="43"/>
      <c r="ER538" s="43"/>
      <c r="ES538" s="43"/>
      <c r="ET538" s="43"/>
      <c r="EU538" s="43"/>
      <c r="EV538" s="43"/>
      <c r="EW538" s="43"/>
      <c r="EX538" s="43"/>
      <c r="EY538" s="43"/>
      <c r="EZ538" s="43"/>
      <c r="FA538" s="43"/>
      <c r="FB538" s="43"/>
      <c r="FC538" s="43"/>
      <c r="FD538" s="43"/>
      <c r="FE538" s="43"/>
      <c r="FF538" s="43"/>
      <c r="FG538" s="43"/>
      <c r="FH538" s="43"/>
      <c r="FI538" s="43"/>
      <c r="FJ538" s="43"/>
      <c r="FK538" s="43"/>
      <c r="FL538" s="43"/>
    </row>
    <row r="539" spans="2:16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  <c r="AQ539" s="43"/>
      <c r="AR539" s="43"/>
      <c r="AS539" s="43"/>
      <c r="AT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43"/>
      <c r="DC539" s="43"/>
      <c r="DD539" s="43"/>
      <c r="DE539" s="43"/>
      <c r="DF539" s="43"/>
      <c r="DG539" s="43"/>
      <c r="DH539" s="43"/>
      <c r="DI539" s="43"/>
      <c r="DJ539" s="43"/>
      <c r="DK539" s="43"/>
      <c r="DL539" s="43"/>
      <c r="DM539" s="43"/>
      <c r="DN539" s="43"/>
      <c r="DO539" s="43"/>
      <c r="DP539" s="43"/>
      <c r="DQ539" s="43"/>
      <c r="DR539" s="43"/>
      <c r="DS539" s="43"/>
      <c r="DT539" s="43"/>
      <c r="DU539" s="43"/>
      <c r="DV539" s="43"/>
      <c r="DW539" s="43"/>
      <c r="DX539" s="43"/>
      <c r="DY539" s="43"/>
      <c r="DZ539" s="43"/>
      <c r="EA539" s="43"/>
      <c r="EB539" s="43"/>
      <c r="EC539" s="43"/>
      <c r="ED539" s="43"/>
      <c r="EE539" s="43"/>
      <c r="EF539" s="43"/>
      <c r="EG539" s="43"/>
      <c r="EH539" s="43"/>
      <c r="EI539" s="43"/>
      <c r="EJ539" s="43"/>
      <c r="EK539" s="43"/>
      <c r="EL539" s="43"/>
      <c r="EM539" s="43"/>
      <c r="EN539" s="43"/>
      <c r="EO539" s="43"/>
      <c r="EP539" s="43"/>
      <c r="EQ539" s="43"/>
      <c r="ER539" s="43"/>
      <c r="ES539" s="43"/>
      <c r="ET539" s="43"/>
      <c r="EU539" s="43"/>
      <c r="EV539" s="43"/>
      <c r="EW539" s="43"/>
      <c r="EX539" s="43"/>
      <c r="EY539" s="43"/>
      <c r="EZ539" s="43"/>
      <c r="FA539" s="43"/>
      <c r="FB539" s="43"/>
      <c r="FC539" s="43"/>
      <c r="FD539" s="43"/>
      <c r="FE539" s="43"/>
      <c r="FF539" s="43"/>
      <c r="FG539" s="43"/>
      <c r="FH539" s="43"/>
      <c r="FI539" s="43"/>
      <c r="FJ539" s="43"/>
      <c r="FK539" s="43"/>
      <c r="FL539" s="43"/>
    </row>
    <row r="540" spans="2:16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  <c r="AQ540" s="43"/>
      <c r="AR540" s="43"/>
      <c r="AS540" s="43"/>
      <c r="AT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43"/>
      <c r="DC540" s="43"/>
      <c r="DD540" s="43"/>
      <c r="DE540" s="43"/>
      <c r="DF540" s="43"/>
      <c r="DG540" s="43"/>
      <c r="DH540" s="43"/>
      <c r="DI540" s="43"/>
      <c r="DJ540" s="43"/>
      <c r="DK540" s="43"/>
      <c r="DL540" s="43"/>
      <c r="DM540" s="43"/>
      <c r="DN540" s="43"/>
      <c r="DO540" s="43"/>
      <c r="DP540" s="43"/>
      <c r="DQ540" s="43"/>
      <c r="DR540" s="43"/>
      <c r="DS540" s="43"/>
      <c r="DT540" s="43"/>
      <c r="DU540" s="43"/>
      <c r="DV540" s="43"/>
      <c r="DW540" s="43"/>
      <c r="DX540" s="43"/>
      <c r="DY540" s="43"/>
      <c r="DZ540" s="43"/>
      <c r="EA540" s="43"/>
      <c r="EB540" s="43"/>
      <c r="EC540" s="43"/>
      <c r="ED540" s="43"/>
      <c r="EE540" s="43"/>
      <c r="EF540" s="43"/>
      <c r="EG540" s="43"/>
      <c r="EH540" s="43"/>
      <c r="EI540" s="43"/>
      <c r="EJ540" s="43"/>
      <c r="EK540" s="43"/>
      <c r="EL540" s="43"/>
      <c r="EM540" s="43"/>
      <c r="EN540" s="43"/>
      <c r="EO540" s="43"/>
      <c r="EP540" s="43"/>
      <c r="EQ540" s="43"/>
      <c r="ER540" s="43"/>
      <c r="ES540" s="43"/>
      <c r="ET540" s="43"/>
      <c r="EU540" s="43"/>
      <c r="EV540" s="43"/>
      <c r="EW540" s="43"/>
      <c r="EX540" s="43"/>
      <c r="EY540" s="43"/>
      <c r="EZ540" s="43"/>
      <c r="FA540" s="43"/>
      <c r="FB540" s="43"/>
      <c r="FC540" s="43"/>
      <c r="FD540" s="43"/>
      <c r="FE540" s="43"/>
      <c r="FF540" s="43"/>
      <c r="FG540" s="43"/>
      <c r="FH540" s="43"/>
      <c r="FI540" s="43"/>
      <c r="FJ540" s="43"/>
      <c r="FK540" s="43"/>
      <c r="FL540" s="43"/>
    </row>
    <row r="541" spans="2:16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  <c r="AQ541" s="43"/>
      <c r="AR541" s="43"/>
      <c r="AS541" s="43"/>
      <c r="AT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43"/>
      <c r="DC541" s="43"/>
      <c r="DD541" s="43"/>
      <c r="DE541" s="43"/>
      <c r="DF541" s="43"/>
      <c r="DG541" s="43"/>
      <c r="DH541" s="43"/>
      <c r="DI541" s="43"/>
      <c r="DJ541" s="43"/>
      <c r="DK541" s="43"/>
      <c r="DL541" s="43"/>
      <c r="DM541" s="43"/>
      <c r="DN541" s="43"/>
      <c r="DO541" s="43"/>
      <c r="DP541" s="43"/>
      <c r="DQ541" s="43"/>
      <c r="DR541" s="43"/>
      <c r="DS541" s="43"/>
      <c r="DT541" s="43"/>
      <c r="DU541" s="43"/>
      <c r="DV541" s="43"/>
      <c r="DW541" s="43"/>
      <c r="DX541" s="43"/>
      <c r="DY541" s="43"/>
      <c r="DZ541" s="43"/>
      <c r="EA541" s="43"/>
      <c r="EB541" s="43"/>
      <c r="EC541" s="43"/>
      <c r="ED541" s="43"/>
      <c r="EE541" s="43"/>
      <c r="EF541" s="43"/>
      <c r="EG541" s="43"/>
      <c r="EH541" s="43"/>
      <c r="EI541" s="43"/>
      <c r="EJ541" s="43"/>
      <c r="EK541" s="43"/>
      <c r="EL541" s="43"/>
      <c r="EM541" s="43"/>
      <c r="EN541" s="43"/>
      <c r="EO541" s="43"/>
      <c r="EP541" s="43"/>
      <c r="EQ541" s="43"/>
      <c r="ER541" s="43"/>
      <c r="ES541" s="43"/>
      <c r="ET541" s="43"/>
      <c r="EU541" s="43"/>
      <c r="EV541" s="43"/>
      <c r="EW541" s="43"/>
      <c r="EX541" s="43"/>
      <c r="EY541" s="43"/>
      <c r="EZ541" s="43"/>
      <c r="FA541" s="43"/>
      <c r="FB541" s="43"/>
      <c r="FC541" s="43"/>
      <c r="FD541" s="43"/>
      <c r="FE541" s="43"/>
      <c r="FF541" s="43"/>
      <c r="FG541" s="43"/>
      <c r="FH541" s="43"/>
      <c r="FI541" s="43"/>
      <c r="FJ541" s="43"/>
      <c r="FK541" s="43"/>
      <c r="FL541" s="43"/>
    </row>
    <row r="542" spans="2:16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3"/>
      <c r="AD542" s="43"/>
      <c r="AE542" s="43"/>
      <c r="AF542" s="43"/>
      <c r="AG542" s="43"/>
      <c r="AH542" s="43"/>
      <c r="AI542" s="43"/>
      <c r="AJ542" s="43"/>
      <c r="AK542" s="43"/>
      <c r="AL542" s="43"/>
      <c r="AM542" s="43"/>
      <c r="AN542" s="43"/>
      <c r="AO542" s="43"/>
      <c r="AP542" s="43"/>
      <c r="AQ542" s="43"/>
      <c r="AR542" s="43"/>
      <c r="AS542" s="43"/>
      <c r="AT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43"/>
      <c r="DC542" s="43"/>
      <c r="DD542" s="43"/>
      <c r="DE542" s="43"/>
      <c r="DF542" s="43"/>
      <c r="DG542" s="43"/>
      <c r="DH542" s="43"/>
      <c r="DI542" s="43"/>
      <c r="DJ542" s="43"/>
      <c r="DK542" s="43"/>
      <c r="DL542" s="43"/>
      <c r="DM542" s="43"/>
      <c r="DN542" s="43"/>
      <c r="DO542" s="43"/>
      <c r="DP542" s="43"/>
      <c r="DQ542" s="43"/>
      <c r="DR542" s="43"/>
      <c r="DS542" s="43"/>
      <c r="DT542" s="43"/>
      <c r="DU542" s="43"/>
      <c r="DV542" s="43"/>
      <c r="DW542" s="43"/>
      <c r="DX542" s="43"/>
      <c r="DY542" s="43"/>
      <c r="DZ542" s="43"/>
      <c r="EA542" s="43"/>
      <c r="EB542" s="43"/>
      <c r="EC542" s="43"/>
      <c r="ED542" s="43"/>
      <c r="EE542" s="43"/>
      <c r="EF542" s="43"/>
      <c r="EG542" s="43"/>
      <c r="EH542" s="43"/>
      <c r="EI542" s="43"/>
      <c r="EJ542" s="43"/>
      <c r="EK542" s="43"/>
      <c r="EL542" s="43"/>
      <c r="EM542" s="43"/>
      <c r="EN542" s="43"/>
      <c r="EO542" s="43"/>
      <c r="EP542" s="43"/>
      <c r="EQ542" s="43"/>
      <c r="ER542" s="43"/>
      <c r="ES542" s="43"/>
      <c r="ET542" s="43"/>
      <c r="EU542" s="43"/>
      <c r="EV542" s="43"/>
      <c r="EW542" s="43"/>
      <c r="EX542" s="43"/>
      <c r="EY542" s="43"/>
      <c r="EZ542" s="43"/>
      <c r="FA542" s="43"/>
      <c r="FB542" s="43"/>
      <c r="FC542" s="43"/>
      <c r="FD542" s="43"/>
      <c r="FE542" s="43"/>
      <c r="FF542" s="43"/>
      <c r="FG542" s="43"/>
      <c r="FH542" s="43"/>
      <c r="FI542" s="43"/>
      <c r="FJ542" s="43"/>
      <c r="FK542" s="43"/>
      <c r="FL542" s="43"/>
    </row>
    <row r="543" spans="2:16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3"/>
      <c r="AD543" s="43"/>
      <c r="AE543" s="43"/>
      <c r="AF543" s="43"/>
      <c r="AG543" s="43"/>
      <c r="AH543" s="43"/>
      <c r="AI543" s="43"/>
      <c r="AJ543" s="43"/>
      <c r="AK543" s="43"/>
      <c r="AL543" s="43"/>
      <c r="AM543" s="43"/>
      <c r="AN543" s="43"/>
      <c r="AO543" s="43"/>
      <c r="AP543" s="43"/>
      <c r="AQ543" s="43"/>
      <c r="AR543" s="43"/>
      <c r="AS543" s="43"/>
      <c r="AT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43"/>
      <c r="DC543" s="43"/>
      <c r="DD543" s="43"/>
      <c r="DE543" s="43"/>
      <c r="DF543" s="43"/>
      <c r="DG543" s="43"/>
      <c r="DH543" s="43"/>
      <c r="DI543" s="43"/>
      <c r="DJ543" s="43"/>
      <c r="DK543" s="43"/>
      <c r="DL543" s="43"/>
      <c r="DM543" s="43"/>
      <c r="DN543" s="43"/>
      <c r="DO543" s="43"/>
      <c r="DP543" s="43"/>
      <c r="DQ543" s="43"/>
      <c r="DR543" s="43"/>
      <c r="DS543" s="43"/>
      <c r="DT543" s="43"/>
      <c r="DU543" s="43"/>
      <c r="DV543" s="43"/>
      <c r="DW543" s="43"/>
      <c r="DX543" s="43"/>
      <c r="DY543" s="43"/>
      <c r="DZ543" s="43"/>
      <c r="EA543" s="43"/>
      <c r="EB543" s="43"/>
      <c r="EC543" s="43"/>
      <c r="ED543" s="43"/>
      <c r="EE543" s="43"/>
      <c r="EF543" s="43"/>
      <c r="EG543" s="43"/>
      <c r="EH543" s="43"/>
      <c r="EI543" s="43"/>
      <c r="EJ543" s="43"/>
      <c r="EK543" s="43"/>
      <c r="EL543" s="43"/>
      <c r="EM543" s="43"/>
      <c r="EN543" s="43"/>
      <c r="EO543" s="43"/>
      <c r="EP543" s="43"/>
      <c r="EQ543" s="43"/>
      <c r="ER543" s="43"/>
      <c r="ES543" s="43"/>
      <c r="ET543" s="43"/>
      <c r="EU543" s="43"/>
      <c r="EV543" s="43"/>
      <c r="EW543" s="43"/>
      <c r="EX543" s="43"/>
      <c r="EY543" s="43"/>
      <c r="EZ543" s="43"/>
      <c r="FA543" s="43"/>
      <c r="FB543" s="43"/>
      <c r="FC543" s="43"/>
      <c r="FD543" s="43"/>
      <c r="FE543" s="43"/>
      <c r="FF543" s="43"/>
      <c r="FG543" s="43"/>
      <c r="FH543" s="43"/>
      <c r="FI543" s="43"/>
      <c r="FJ543" s="43"/>
      <c r="FK543" s="43"/>
      <c r="FL543" s="43"/>
    </row>
    <row r="544" spans="2:16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  <c r="AQ544" s="43"/>
      <c r="AR544" s="43"/>
      <c r="AS544" s="43"/>
      <c r="AT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43"/>
      <c r="DC544" s="43"/>
      <c r="DD544" s="43"/>
      <c r="DE544" s="43"/>
      <c r="DF544" s="43"/>
      <c r="DG544" s="43"/>
      <c r="DH544" s="43"/>
      <c r="DI544" s="43"/>
      <c r="DJ544" s="43"/>
      <c r="DK544" s="43"/>
      <c r="DL544" s="43"/>
      <c r="DM544" s="43"/>
      <c r="DN544" s="43"/>
      <c r="DO544" s="43"/>
      <c r="DP544" s="43"/>
      <c r="DQ544" s="43"/>
      <c r="DR544" s="43"/>
      <c r="DS544" s="43"/>
      <c r="DT544" s="43"/>
      <c r="DU544" s="43"/>
      <c r="DV544" s="43"/>
      <c r="DW544" s="43"/>
      <c r="DX544" s="43"/>
      <c r="DY544" s="43"/>
      <c r="DZ544" s="43"/>
      <c r="EA544" s="43"/>
      <c r="EB544" s="43"/>
      <c r="EC544" s="43"/>
      <c r="ED544" s="43"/>
      <c r="EE544" s="43"/>
      <c r="EF544" s="43"/>
      <c r="EG544" s="43"/>
      <c r="EH544" s="43"/>
      <c r="EI544" s="43"/>
      <c r="EJ544" s="43"/>
      <c r="EK544" s="43"/>
      <c r="EL544" s="43"/>
      <c r="EM544" s="43"/>
      <c r="EN544" s="43"/>
      <c r="EO544" s="43"/>
      <c r="EP544" s="43"/>
      <c r="EQ544" s="43"/>
      <c r="ER544" s="43"/>
      <c r="ES544" s="43"/>
      <c r="ET544" s="43"/>
      <c r="EU544" s="43"/>
      <c r="EV544" s="43"/>
      <c r="EW544" s="43"/>
      <c r="EX544" s="43"/>
      <c r="EY544" s="43"/>
      <c r="EZ544" s="43"/>
      <c r="FA544" s="43"/>
      <c r="FB544" s="43"/>
      <c r="FC544" s="43"/>
      <c r="FD544" s="43"/>
      <c r="FE544" s="43"/>
      <c r="FF544" s="43"/>
      <c r="FG544" s="43"/>
      <c r="FH544" s="43"/>
      <c r="FI544" s="43"/>
      <c r="FJ544" s="43"/>
      <c r="FK544" s="43"/>
      <c r="FL544" s="43"/>
    </row>
    <row r="545" spans="2:16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  <c r="AQ545" s="43"/>
      <c r="AR545" s="43"/>
      <c r="AS545" s="43"/>
      <c r="AT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43"/>
      <c r="DC545" s="43"/>
      <c r="DD545" s="43"/>
      <c r="DE545" s="43"/>
      <c r="DF545" s="43"/>
      <c r="DG545" s="43"/>
      <c r="DH545" s="43"/>
      <c r="DI545" s="43"/>
      <c r="DJ545" s="43"/>
      <c r="DK545" s="43"/>
      <c r="DL545" s="43"/>
      <c r="DM545" s="43"/>
      <c r="DN545" s="43"/>
      <c r="DO545" s="43"/>
      <c r="DP545" s="43"/>
      <c r="DQ545" s="43"/>
      <c r="DR545" s="43"/>
      <c r="DS545" s="43"/>
      <c r="DT545" s="43"/>
      <c r="DU545" s="43"/>
      <c r="DV545" s="43"/>
      <c r="DW545" s="43"/>
      <c r="DX545" s="43"/>
      <c r="DY545" s="43"/>
      <c r="DZ545" s="43"/>
      <c r="EA545" s="43"/>
      <c r="EB545" s="43"/>
      <c r="EC545" s="43"/>
      <c r="ED545" s="43"/>
      <c r="EE545" s="43"/>
      <c r="EF545" s="43"/>
      <c r="EG545" s="43"/>
      <c r="EH545" s="43"/>
      <c r="EI545" s="43"/>
      <c r="EJ545" s="43"/>
      <c r="EK545" s="43"/>
      <c r="EL545" s="43"/>
      <c r="EM545" s="43"/>
      <c r="EN545" s="43"/>
      <c r="EO545" s="43"/>
      <c r="EP545" s="43"/>
      <c r="EQ545" s="43"/>
      <c r="ER545" s="43"/>
      <c r="ES545" s="43"/>
      <c r="ET545" s="43"/>
      <c r="EU545" s="43"/>
      <c r="EV545" s="43"/>
      <c r="EW545" s="43"/>
      <c r="EX545" s="43"/>
      <c r="EY545" s="43"/>
      <c r="EZ545" s="43"/>
      <c r="FA545" s="43"/>
      <c r="FB545" s="43"/>
      <c r="FC545" s="43"/>
      <c r="FD545" s="43"/>
      <c r="FE545" s="43"/>
      <c r="FF545" s="43"/>
      <c r="FG545" s="43"/>
      <c r="FH545" s="43"/>
      <c r="FI545" s="43"/>
      <c r="FJ545" s="43"/>
      <c r="FK545" s="43"/>
      <c r="FL545" s="43"/>
    </row>
    <row r="546" spans="2:16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  <c r="AQ546" s="43"/>
      <c r="AR546" s="43"/>
      <c r="AS546" s="43"/>
      <c r="AT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43"/>
      <c r="DC546" s="43"/>
      <c r="DD546" s="43"/>
      <c r="DE546" s="43"/>
      <c r="DF546" s="43"/>
      <c r="DG546" s="43"/>
      <c r="DH546" s="43"/>
      <c r="DI546" s="43"/>
      <c r="DJ546" s="43"/>
      <c r="DK546" s="43"/>
      <c r="DL546" s="43"/>
      <c r="DM546" s="43"/>
      <c r="DN546" s="43"/>
      <c r="DO546" s="43"/>
      <c r="DP546" s="43"/>
      <c r="DQ546" s="43"/>
      <c r="DR546" s="43"/>
      <c r="DS546" s="43"/>
      <c r="DT546" s="43"/>
      <c r="DU546" s="43"/>
      <c r="DV546" s="43"/>
      <c r="DW546" s="43"/>
      <c r="DX546" s="43"/>
      <c r="DY546" s="43"/>
      <c r="DZ546" s="43"/>
      <c r="EA546" s="43"/>
      <c r="EB546" s="43"/>
      <c r="EC546" s="43"/>
      <c r="ED546" s="43"/>
      <c r="EE546" s="43"/>
      <c r="EF546" s="43"/>
      <c r="EG546" s="43"/>
      <c r="EH546" s="43"/>
      <c r="EI546" s="43"/>
      <c r="EJ546" s="43"/>
      <c r="EK546" s="43"/>
      <c r="EL546" s="43"/>
      <c r="EM546" s="43"/>
      <c r="EN546" s="43"/>
      <c r="EO546" s="43"/>
      <c r="EP546" s="43"/>
      <c r="EQ546" s="43"/>
      <c r="ER546" s="43"/>
      <c r="ES546" s="43"/>
      <c r="ET546" s="43"/>
      <c r="EU546" s="43"/>
      <c r="EV546" s="43"/>
      <c r="EW546" s="43"/>
      <c r="EX546" s="43"/>
      <c r="EY546" s="43"/>
      <c r="EZ546" s="43"/>
      <c r="FA546" s="43"/>
      <c r="FB546" s="43"/>
      <c r="FC546" s="43"/>
      <c r="FD546" s="43"/>
      <c r="FE546" s="43"/>
      <c r="FF546" s="43"/>
      <c r="FG546" s="43"/>
      <c r="FH546" s="43"/>
      <c r="FI546" s="43"/>
      <c r="FJ546" s="43"/>
      <c r="FK546" s="43"/>
      <c r="FL546" s="43"/>
    </row>
    <row r="547" spans="2:16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  <c r="AQ547" s="43"/>
      <c r="AR547" s="43"/>
      <c r="AS547" s="43"/>
      <c r="AT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3"/>
      <c r="CS547" s="43"/>
      <c r="CT547" s="43"/>
      <c r="CU547" s="43"/>
      <c r="CV547" s="43"/>
      <c r="CW547" s="43"/>
      <c r="CX547" s="43"/>
      <c r="CY547" s="43"/>
      <c r="CZ547" s="43"/>
      <c r="DA547" s="43"/>
      <c r="DB547" s="43"/>
      <c r="DC547" s="43"/>
      <c r="DD547" s="43"/>
      <c r="DE547" s="43"/>
      <c r="DF547" s="43"/>
      <c r="DG547" s="43"/>
      <c r="DH547" s="43"/>
      <c r="DI547" s="43"/>
      <c r="DJ547" s="43"/>
      <c r="DK547" s="43"/>
      <c r="DL547" s="43"/>
      <c r="DM547" s="43"/>
      <c r="DN547" s="43"/>
      <c r="DO547" s="43"/>
      <c r="DP547" s="43"/>
      <c r="DQ547" s="43"/>
      <c r="DR547" s="43"/>
      <c r="DS547" s="43"/>
      <c r="DT547" s="43"/>
      <c r="DU547" s="43"/>
      <c r="DV547" s="43"/>
      <c r="DW547" s="43"/>
      <c r="DX547" s="43"/>
      <c r="DY547" s="43"/>
      <c r="DZ547" s="43"/>
      <c r="EA547" s="43"/>
      <c r="EB547" s="43"/>
      <c r="EC547" s="43"/>
      <c r="ED547" s="43"/>
      <c r="EE547" s="43"/>
      <c r="EF547" s="43"/>
      <c r="EG547" s="43"/>
      <c r="EH547" s="43"/>
      <c r="EI547" s="43"/>
      <c r="EJ547" s="43"/>
      <c r="EK547" s="43"/>
      <c r="EL547" s="43"/>
      <c r="EM547" s="43"/>
      <c r="EN547" s="43"/>
      <c r="EO547" s="43"/>
      <c r="EP547" s="43"/>
      <c r="EQ547" s="43"/>
      <c r="ER547" s="43"/>
      <c r="ES547" s="43"/>
      <c r="ET547" s="43"/>
      <c r="EU547" s="43"/>
      <c r="EV547" s="43"/>
      <c r="EW547" s="43"/>
      <c r="EX547" s="43"/>
      <c r="EY547" s="43"/>
      <c r="EZ547" s="43"/>
      <c r="FA547" s="43"/>
      <c r="FB547" s="43"/>
      <c r="FC547" s="43"/>
      <c r="FD547" s="43"/>
      <c r="FE547" s="43"/>
      <c r="FF547" s="43"/>
      <c r="FG547" s="43"/>
      <c r="FH547" s="43"/>
      <c r="FI547" s="43"/>
      <c r="FJ547" s="43"/>
      <c r="FK547" s="43"/>
      <c r="FL547" s="43"/>
    </row>
    <row r="548" spans="2:16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  <c r="AQ548" s="43"/>
      <c r="AR548" s="43"/>
      <c r="AS548" s="43"/>
      <c r="AT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3"/>
      <c r="CS548" s="43"/>
      <c r="CT548" s="43"/>
      <c r="CU548" s="43"/>
      <c r="CV548" s="43"/>
      <c r="CW548" s="43"/>
      <c r="CX548" s="43"/>
      <c r="CY548" s="43"/>
      <c r="CZ548" s="43"/>
      <c r="DA548" s="43"/>
      <c r="DB548" s="43"/>
      <c r="DC548" s="43"/>
      <c r="DD548" s="43"/>
      <c r="DE548" s="43"/>
      <c r="DF548" s="43"/>
      <c r="DG548" s="43"/>
      <c r="DH548" s="43"/>
      <c r="DI548" s="43"/>
      <c r="DJ548" s="43"/>
      <c r="DK548" s="43"/>
      <c r="DL548" s="43"/>
      <c r="DM548" s="43"/>
      <c r="DN548" s="43"/>
      <c r="DO548" s="43"/>
      <c r="DP548" s="43"/>
      <c r="DQ548" s="43"/>
      <c r="DR548" s="43"/>
      <c r="DS548" s="43"/>
      <c r="DT548" s="43"/>
      <c r="DU548" s="43"/>
      <c r="DV548" s="43"/>
      <c r="DW548" s="43"/>
      <c r="DX548" s="43"/>
      <c r="DY548" s="43"/>
      <c r="DZ548" s="43"/>
      <c r="EA548" s="43"/>
      <c r="EB548" s="43"/>
      <c r="EC548" s="43"/>
      <c r="ED548" s="43"/>
      <c r="EE548" s="43"/>
      <c r="EF548" s="43"/>
      <c r="EG548" s="43"/>
      <c r="EH548" s="43"/>
      <c r="EI548" s="43"/>
      <c r="EJ548" s="43"/>
      <c r="EK548" s="43"/>
      <c r="EL548" s="43"/>
      <c r="EM548" s="43"/>
      <c r="EN548" s="43"/>
      <c r="EO548" s="43"/>
      <c r="EP548" s="43"/>
      <c r="EQ548" s="43"/>
      <c r="ER548" s="43"/>
      <c r="ES548" s="43"/>
      <c r="ET548" s="43"/>
      <c r="EU548" s="43"/>
      <c r="EV548" s="43"/>
      <c r="EW548" s="43"/>
      <c r="EX548" s="43"/>
      <c r="EY548" s="43"/>
      <c r="EZ548" s="43"/>
      <c r="FA548" s="43"/>
      <c r="FB548" s="43"/>
      <c r="FC548" s="43"/>
      <c r="FD548" s="43"/>
      <c r="FE548" s="43"/>
      <c r="FF548" s="43"/>
      <c r="FG548" s="43"/>
      <c r="FH548" s="43"/>
      <c r="FI548" s="43"/>
      <c r="FJ548" s="43"/>
      <c r="FK548" s="43"/>
      <c r="FL548" s="43"/>
    </row>
    <row r="549" spans="2:16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  <c r="AQ549" s="43"/>
      <c r="AR549" s="43"/>
      <c r="AS549" s="43"/>
      <c r="AT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3"/>
      <c r="CS549" s="43"/>
      <c r="CT549" s="43"/>
      <c r="CU549" s="43"/>
      <c r="CV549" s="43"/>
      <c r="CW549" s="43"/>
      <c r="CX549" s="43"/>
      <c r="CY549" s="43"/>
      <c r="CZ549" s="43"/>
      <c r="DA549" s="43"/>
      <c r="DB549" s="43"/>
      <c r="DC549" s="43"/>
      <c r="DD549" s="43"/>
      <c r="DE549" s="43"/>
      <c r="DF549" s="43"/>
      <c r="DG549" s="43"/>
      <c r="DH549" s="43"/>
      <c r="DI549" s="43"/>
      <c r="DJ549" s="43"/>
      <c r="DK549" s="43"/>
      <c r="DL549" s="43"/>
      <c r="DM549" s="43"/>
      <c r="DN549" s="43"/>
      <c r="DO549" s="43"/>
      <c r="DP549" s="43"/>
      <c r="DQ549" s="43"/>
      <c r="DR549" s="43"/>
      <c r="DS549" s="43"/>
      <c r="DT549" s="43"/>
      <c r="DU549" s="43"/>
      <c r="DV549" s="43"/>
      <c r="DW549" s="43"/>
      <c r="DX549" s="43"/>
      <c r="DY549" s="43"/>
      <c r="DZ549" s="43"/>
      <c r="EA549" s="43"/>
      <c r="EB549" s="43"/>
      <c r="EC549" s="43"/>
      <c r="ED549" s="43"/>
      <c r="EE549" s="43"/>
      <c r="EF549" s="43"/>
      <c r="EG549" s="43"/>
      <c r="EH549" s="43"/>
      <c r="EI549" s="43"/>
      <c r="EJ549" s="43"/>
      <c r="EK549" s="43"/>
      <c r="EL549" s="43"/>
      <c r="EM549" s="43"/>
      <c r="EN549" s="43"/>
      <c r="EO549" s="43"/>
      <c r="EP549" s="43"/>
      <c r="EQ549" s="43"/>
      <c r="ER549" s="43"/>
      <c r="ES549" s="43"/>
      <c r="ET549" s="43"/>
      <c r="EU549" s="43"/>
      <c r="EV549" s="43"/>
      <c r="EW549" s="43"/>
      <c r="EX549" s="43"/>
      <c r="EY549" s="43"/>
      <c r="EZ549" s="43"/>
      <c r="FA549" s="43"/>
      <c r="FB549" s="43"/>
      <c r="FC549" s="43"/>
      <c r="FD549" s="43"/>
      <c r="FE549" s="43"/>
      <c r="FF549" s="43"/>
      <c r="FG549" s="43"/>
      <c r="FH549" s="43"/>
      <c r="FI549" s="43"/>
      <c r="FJ549" s="43"/>
      <c r="FK549" s="43"/>
      <c r="FL549" s="43"/>
    </row>
    <row r="550" spans="2:16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43"/>
      <c r="DC550" s="43"/>
      <c r="DD550" s="43"/>
      <c r="DE550" s="43"/>
      <c r="DF550" s="43"/>
      <c r="DG550" s="43"/>
      <c r="DH550" s="43"/>
      <c r="DI550" s="43"/>
      <c r="DJ550" s="43"/>
      <c r="DK550" s="43"/>
      <c r="DL550" s="43"/>
      <c r="DM550" s="43"/>
      <c r="DN550" s="43"/>
      <c r="DO550" s="43"/>
      <c r="DP550" s="43"/>
      <c r="DQ550" s="43"/>
      <c r="DR550" s="43"/>
      <c r="DS550" s="43"/>
      <c r="DT550" s="43"/>
      <c r="DU550" s="43"/>
      <c r="DV550" s="43"/>
      <c r="DW550" s="43"/>
      <c r="DX550" s="43"/>
      <c r="DY550" s="43"/>
      <c r="DZ550" s="43"/>
      <c r="EA550" s="43"/>
      <c r="EB550" s="43"/>
      <c r="EC550" s="43"/>
      <c r="ED550" s="43"/>
      <c r="EE550" s="43"/>
      <c r="EF550" s="43"/>
      <c r="EG550" s="43"/>
      <c r="EH550" s="43"/>
      <c r="EI550" s="43"/>
      <c r="EJ550" s="43"/>
      <c r="EK550" s="43"/>
      <c r="EL550" s="43"/>
      <c r="EM550" s="43"/>
      <c r="EN550" s="43"/>
      <c r="EO550" s="43"/>
      <c r="EP550" s="43"/>
      <c r="EQ550" s="43"/>
      <c r="ER550" s="43"/>
      <c r="ES550" s="43"/>
      <c r="ET550" s="43"/>
      <c r="EU550" s="43"/>
      <c r="EV550" s="43"/>
      <c r="EW550" s="43"/>
      <c r="EX550" s="43"/>
      <c r="EY550" s="43"/>
      <c r="EZ550" s="43"/>
      <c r="FA550" s="43"/>
      <c r="FB550" s="43"/>
      <c r="FC550" s="43"/>
      <c r="FD550" s="43"/>
      <c r="FE550" s="43"/>
      <c r="FF550" s="43"/>
      <c r="FG550" s="43"/>
      <c r="FH550" s="43"/>
      <c r="FI550" s="43"/>
      <c r="FJ550" s="43"/>
      <c r="FK550" s="43"/>
      <c r="FL550" s="43"/>
    </row>
    <row r="551" spans="2:16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  <c r="AQ551" s="43"/>
      <c r="AR551" s="43"/>
      <c r="AS551" s="43"/>
      <c r="AT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3"/>
      <c r="CS551" s="43"/>
      <c r="CT551" s="43"/>
      <c r="CU551" s="43"/>
      <c r="CV551" s="43"/>
      <c r="CW551" s="43"/>
      <c r="CX551" s="43"/>
      <c r="CY551" s="43"/>
      <c r="CZ551" s="43"/>
      <c r="DA551" s="43"/>
      <c r="DB551" s="43"/>
      <c r="DC551" s="43"/>
      <c r="DD551" s="43"/>
      <c r="DE551" s="43"/>
      <c r="DF551" s="43"/>
      <c r="DG551" s="43"/>
      <c r="DH551" s="43"/>
      <c r="DI551" s="43"/>
      <c r="DJ551" s="43"/>
      <c r="DK551" s="43"/>
      <c r="DL551" s="43"/>
      <c r="DM551" s="43"/>
      <c r="DN551" s="43"/>
      <c r="DO551" s="43"/>
      <c r="DP551" s="43"/>
      <c r="DQ551" s="43"/>
      <c r="DR551" s="43"/>
      <c r="DS551" s="43"/>
      <c r="DT551" s="43"/>
      <c r="DU551" s="43"/>
      <c r="DV551" s="43"/>
      <c r="DW551" s="43"/>
      <c r="DX551" s="43"/>
      <c r="DY551" s="43"/>
      <c r="DZ551" s="43"/>
      <c r="EA551" s="43"/>
      <c r="EB551" s="43"/>
      <c r="EC551" s="43"/>
      <c r="ED551" s="43"/>
      <c r="EE551" s="43"/>
      <c r="EF551" s="43"/>
      <c r="EG551" s="43"/>
      <c r="EH551" s="43"/>
      <c r="EI551" s="43"/>
      <c r="EJ551" s="43"/>
      <c r="EK551" s="43"/>
      <c r="EL551" s="43"/>
      <c r="EM551" s="43"/>
      <c r="EN551" s="43"/>
      <c r="EO551" s="43"/>
      <c r="EP551" s="43"/>
      <c r="EQ551" s="43"/>
      <c r="ER551" s="43"/>
      <c r="ES551" s="43"/>
      <c r="ET551" s="43"/>
      <c r="EU551" s="43"/>
      <c r="EV551" s="43"/>
      <c r="EW551" s="43"/>
      <c r="EX551" s="43"/>
      <c r="EY551" s="43"/>
      <c r="EZ551" s="43"/>
      <c r="FA551" s="43"/>
      <c r="FB551" s="43"/>
      <c r="FC551" s="43"/>
      <c r="FD551" s="43"/>
      <c r="FE551" s="43"/>
      <c r="FF551" s="43"/>
      <c r="FG551" s="43"/>
      <c r="FH551" s="43"/>
      <c r="FI551" s="43"/>
      <c r="FJ551" s="43"/>
      <c r="FK551" s="43"/>
      <c r="FL551" s="43"/>
    </row>
    <row r="552" spans="2:16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  <c r="AQ552" s="43"/>
      <c r="AR552" s="43"/>
      <c r="AS552" s="43"/>
      <c r="AT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3"/>
      <c r="CS552" s="43"/>
      <c r="CT552" s="43"/>
      <c r="CU552" s="43"/>
      <c r="CV552" s="43"/>
      <c r="CW552" s="43"/>
      <c r="CX552" s="43"/>
      <c r="CY552" s="43"/>
      <c r="CZ552" s="43"/>
      <c r="DA552" s="43"/>
      <c r="DB552" s="43"/>
      <c r="DC552" s="43"/>
      <c r="DD552" s="43"/>
      <c r="DE552" s="43"/>
      <c r="DF552" s="43"/>
      <c r="DG552" s="43"/>
      <c r="DH552" s="43"/>
      <c r="DI552" s="43"/>
      <c r="DJ552" s="43"/>
      <c r="DK552" s="43"/>
      <c r="DL552" s="43"/>
      <c r="DM552" s="43"/>
      <c r="DN552" s="43"/>
      <c r="DO552" s="43"/>
      <c r="DP552" s="43"/>
      <c r="DQ552" s="43"/>
      <c r="DR552" s="43"/>
      <c r="DS552" s="43"/>
      <c r="DT552" s="43"/>
      <c r="DU552" s="43"/>
      <c r="DV552" s="43"/>
      <c r="DW552" s="43"/>
      <c r="DX552" s="43"/>
      <c r="DY552" s="43"/>
      <c r="DZ552" s="43"/>
      <c r="EA552" s="43"/>
      <c r="EB552" s="43"/>
      <c r="EC552" s="43"/>
      <c r="ED552" s="43"/>
      <c r="EE552" s="43"/>
      <c r="EF552" s="43"/>
      <c r="EG552" s="43"/>
      <c r="EH552" s="43"/>
      <c r="EI552" s="43"/>
      <c r="EJ552" s="43"/>
      <c r="EK552" s="43"/>
      <c r="EL552" s="43"/>
      <c r="EM552" s="43"/>
      <c r="EN552" s="43"/>
      <c r="EO552" s="43"/>
      <c r="EP552" s="43"/>
      <c r="EQ552" s="43"/>
      <c r="ER552" s="43"/>
      <c r="ES552" s="43"/>
      <c r="ET552" s="43"/>
      <c r="EU552" s="43"/>
      <c r="EV552" s="43"/>
      <c r="EW552" s="43"/>
      <c r="EX552" s="43"/>
      <c r="EY552" s="43"/>
      <c r="EZ552" s="43"/>
      <c r="FA552" s="43"/>
      <c r="FB552" s="43"/>
      <c r="FC552" s="43"/>
      <c r="FD552" s="43"/>
      <c r="FE552" s="43"/>
      <c r="FF552" s="43"/>
      <c r="FG552" s="43"/>
      <c r="FH552" s="43"/>
      <c r="FI552" s="43"/>
      <c r="FJ552" s="43"/>
      <c r="FK552" s="43"/>
      <c r="FL552" s="43"/>
    </row>
    <row r="553" spans="2:16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43"/>
      <c r="DC553" s="43"/>
      <c r="DD553" s="43"/>
      <c r="DE553" s="43"/>
      <c r="DF553" s="43"/>
      <c r="DG553" s="43"/>
      <c r="DH553" s="43"/>
      <c r="DI553" s="43"/>
      <c r="DJ553" s="43"/>
      <c r="DK553" s="43"/>
      <c r="DL553" s="43"/>
      <c r="DM553" s="43"/>
      <c r="DN553" s="43"/>
      <c r="DO553" s="43"/>
      <c r="DP553" s="43"/>
      <c r="DQ553" s="43"/>
      <c r="DR553" s="43"/>
      <c r="DS553" s="43"/>
      <c r="DT553" s="43"/>
      <c r="DU553" s="43"/>
      <c r="DV553" s="43"/>
      <c r="DW553" s="43"/>
      <c r="DX553" s="43"/>
      <c r="DY553" s="43"/>
      <c r="DZ553" s="43"/>
      <c r="EA553" s="43"/>
      <c r="EB553" s="43"/>
      <c r="EC553" s="43"/>
      <c r="ED553" s="43"/>
      <c r="EE553" s="43"/>
      <c r="EF553" s="43"/>
      <c r="EG553" s="43"/>
      <c r="EH553" s="43"/>
      <c r="EI553" s="43"/>
      <c r="EJ553" s="43"/>
      <c r="EK553" s="43"/>
      <c r="EL553" s="43"/>
      <c r="EM553" s="43"/>
      <c r="EN553" s="43"/>
      <c r="EO553" s="43"/>
      <c r="EP553" s="43"/>
      <c r="EQ553" s="43"/>
      <c r="ER553" s="43"/>
      <c r="ES553" s="43"/>
      <c r="ET553" s="43"/>
      <c r="EU553" s="43"/>
      <c r="EV553" s="43"/>
      <c r="EW553" s="43"/>
      <c r="EX553" s="43"/>
      <c r="EY553" s="43"/>
      <c r="EZ553" s="43"/>
      <c r="FA553" s="43"/>
      <c r="FB553" s="43"/>
      <c r="FC553" s="43"/>
      <c r="FD553" s="43"/>
      <c r="FE553" s="43"/>
      <c r="FF553" s="43"/>
      <c r="FG553" s="43"/>
      <c r="FH553" s="43"/>
      <c r="FI553" s="43"/>
      <c r="FJ553" s="43"/>
      <c r="FK553" s="43"/>
      <c r="FL553" s="43"/>
    </row>
    <row r="554" spans="2:16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43"/>
      <c r="DC554" s="43"/>
      <c r="DD554" s="43"/>
      <c r="DE554" s="43"/>
      <c r="DF554" s="43"/>
      <c r="DG554" s="43"/>
      <c r="DH554" s="43"/>
      <c r="DI554" s="43"/>
      <c r="DJ554" s="43"/>
      <c r="DK554" s="43"/>
      <c r="DL554" s="43"/>
      <c r="DM554" s="43"/>
      <c r="DN554" s="43"/>
      <c r="DO554" s="43"/>
      <c r="DP554" s="43"/>
      <c r="DQ554" s="43"/>
      <c r="DR554" s="43"/>
      <c r="DS554" s="43"/>
      <c r="DT554" s="43"/>
      <c r="DU554" s="43"/>
      <c r="DV554" s="43"/>
      <c r="DW554" s="43"/>
      <c r="DX554" s="43"/>
      <c r="DY554" s="43"/>
      <c r="DZ554" s="43"/>
      <c r="EA554" s="43"/>
      <c r="EB554" s="43"/>
      <c r="EC554" s="43"/>
      <c r="ED554" s="43"/>
      <c r="EE554" s="43"/>
      <c r="EF554" s="43"/>
      <c r="EG554" s="43"/>
      <c r="EH554" s="43"/>
      <c r="EI554" s="43"/>
      <c r="EJ554" s="43"/>
      <c r="EK554" s="43"/>
      <c r="EL554" s="43"/>
      <c r="EM554" s="43"/>
      <c r="EN554" s="43"/>
      <c r="EO554" s="43"/>
      <c r="EP554" s="43"/>
      <c r="EQ554" s="43"/>
      <c r="ER554" s="43"/>
      <c r="ES554" s="43"/>
      <c r="ET554" s="43"/>
      <c r="EU554" s="43"/>
      <c r="EV554" s="43"/>
      <c r="EW554" s="43"/>
      <c r="EX554" s="43"/>
      <c r="EY554" s="43"/>
      <c r="EZ554" s="43"/>
      <c r="FA554" s="43"/>
      <c r="FB554" s="43"/>
      <c r="FC554" s="43"/>
      <c r="FD554" s="43"/>
      <c r="FE554" s="43"/>
      <c r="FF554" s="43"/>
      <c r="FG554" s="43"/>
      <c r="FH554" s="43"/>
      <c r="FI554" s="43"/>
      <c r="FJ554" s="43"/>
      <c r="FK554" s="43"/>
      <c r="FL554" s="43"/>
    </row>
    <row r="555" spans="2:16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43"/>
      <c r="DC555" s="43"/>
      <c r="DD555" s="43"/>
      <c r="DE555" s="43"/>
      <c r="DF555" s="43"/>
      <c r="DG555" s="43"/>
      <c r="DH555" s="43"/>
      <c r="DI555" s="43"/>
      <c r="DJ555" s="43"/>
      <c r="DK555" s="43"/>
      <c r="DL555" s="43"/>
      <c r="DM555" s="43"/>
      <c r="DN555" s="43"/>
      <c r="DO555" s="43"/>
      <c r="DP555" s="43"/>
      <c r="DQ555" s="43"/>
      <c r="DR555" s="43"/>
      <c r="DS555" s="43"/>
      <c r="DT555" s="43"/>
      <c r="DU555" s="43"/>
      <c r="DV555" s="43"/>
      <c r="DW555" s="43"/>
      <c r="DX555" s="43"/>
      <c r="DY555" s="43"/>
      <c r="DZ555" s="43"/>
      <c r="EA555" s="43"/>
      <c r="EB555" s="43"/>
      <c r="EC555" s="43"/>
      <c r="ED555" s="43"/>
      <c r="EE555" s="43"/>
      <c r="EF555" s="43"/>
      <c r="EG555" s="43"/>
      <c r="EH555" s="43"/>
      <c r="EI555" s="43"/>
      <c r="EJ555" s="43"/>
      <c r="EK555" s="43"/>
      <c r="EL555" s="43"/>
      <c r="EM555" s="43"/>
      <c r="EN555" s="43"/>
      <c r="EO555" s="43"/>
      <c r="EP555" s="43"/>
      <c r="EQ555" s="43"/>
      <c r="ER555" s="43"/>
      <c r="ES555" s="43"/>
      <c r="ET555" s="43"/>
      <c r="EU555" s="43"/>
      <c r="EV555" s="43"/>
      <c r="EW555" s="43"/>
      <c r="EX555" s="43"/>
      <c r="EY555" s="43"/>
      <c r="EZ555" s="43"/>
      <c r="FA555" s="43"/>
      <c r="FB555" s="43"/>
      <c r="FC555" s="43"/>
      <c r="FD555" s="43"/>
      <c r="FE555" s="43"/>
      <c r="FF555" s="43"/>
      <c r="FG555" s="43"/>
      <c r="FH555" s="43"/>
      <c r="FI555" s="43"/>
      <c r="FJ555" s="43"/>
      <c r="FK555" s="43"/>
      <c r="FL555" s="43"/>
    </row>
    <row r="556" spans="2:16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43"/>
      <c r="DC556" s="43"/>
      <c r="DD556" s="43"/>
      <c r="DE556" s="43"/>
      <c r="DF556" s="43"/>
      <c r="DG556" s="43"/>
      <c r="DH556" s="43"/>
      <c r="DI556" s="43"/>
      <c r="DJ556" s="43"/>
      <c r="DK556" s="43"/>
      <c r="DL556" s="43"/>
      <c r="DM556" s="43"/>
      <c r="DN556" s="43"/>
      <c r="DO556" s="43"/>
      <c r="DP556" s="43"/>
      <c r="DQ556" s="43"/>
      <c r="DR556" s="43"/>
      <c r="DS556" s="43"/>
      <c r="DT556" s="43"/>
      <c r="DU556" s="43"/>
      <c r="DV556" s="43"/>
      <c r="DW556" s="43"/>
      <c r="DX556" s="43"/>
      <c r="DY556" s="43"/>
      <c r="DZ556" s="43"/>
      <c r="EA556" s="43"/>
      <c r="EB556" s="43"/>
      <c r="EC556" s="43"/>
      <c r="ED556" s="43"/>
      <c r="EE556" s="43"/>
      <c r="EF556" s="43"/>
      <c r="EG556" s="43"/>
      <c r="EH556" s="43"/>
      <c r="EI556" s="43"/>
      <c r="EJ556" s="43"/>
      <c r="EK556" s="43"/>
      <c r="EL556" s="43"/>
      <c r="EM556" s="43"/>
      <c r="EN556" s="43"/>
      <c r="EO556" s="43"/>
      <c r="EP556" s="43"/>
      <c r="EQ556" s="43"/>
      <c r="ER556" s="43"/>
      <c r="ES556" s="43"/>
      <c r="ET556" s="43"/>
      <c r="EU556" s="43"/>
      <c r="EV556" s="43"/>
      <c r="EW556" s="43"/>
      <c r="EX556" s="43"/>
      <c r="EY556" s="43"/>
      <c r="EZ556" s="43"/>
      <c r="FA556" s="43"/>
      <c r="FB556" s="43"/>
      <c r="FC556" s="43"/>
      <c r="FD556" s="43"/>
      <c r="FE556" s="43"/>
      <c r="FF556" s="43"/>
      <c r="FG556" s="43"/>
      <c r="FH556" s="43"/>
      <c r="FI556" s="43"/>
      <c r="FJ556" s="43"/>
      <c r="FK556" s="43"/>
      <c r="FL556" s="43"/>
    </row>
    <row r="557" spans="2:16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43"/>
      <c r="DC557" s="43"/>
      <c r="DD557" s="43"/>
      <c r="DE557" s="43"/>
      <c r="DF557" s="43"/>
      <c r="DG557" s="43"/>
      <c r="DH557" s="43"/>
      <c r="DI557" s="43"/>
      <c r="DJ557" s="43"/>
      <c r="DK557" s="43"/>
      <c r="DL557" s="43"/>
      <c r="DM557" s="43"/>
      <c r="DN557" s="43"/>
      <c r="DO557" s="43"/>
      <c r="DP557" s="43"/>
      <c r="DQ557" s="43"/>
      <c r="DR557" s="43"/>
      <c r="DS557" s="43"/>
      <c r="DT557" s="43"/>
      <c r="DU557" s="43"/>
      <c r="DV557" s="43"/>
      <c r="DW557" s="43"/>
      <c r="DX557" s="43"/>
      <c r="DY557" s="43"/>
      <c r="DZ557" s="43"/>
      <c r="EA557" s="43"/>
      <c r="EB557" s="43"/>
      <c r="EC557" s="43"/>
      <c r="ED557" s="43"/>
      <c r="EE557" s="43"/>
      <c r="EF557" s="43"/>
      <c r="EG557" s="43"/>
      <c r="EH557" s="43"/>
      <c r="EI557" s="43"/>
      <c r="EJ557" s="43"/>
      <c r="EK557" s="43"/>
      <c r="EL557" s="43"/>
      <c r="EM557" s="43"/>
      <c r="EN557" s="43"/>
      <c r="EO557" s="43"/>
      <c r="EP557" s="43"/>
      <c r="EQ557" s="43"/>
      <c r="ER557" s="43"/>
      <c r="ES557" s="43"/>
      <c r="ET557" s="43"/>
      <c r="EU557" s="43"/>
      <c r="EV557" s="43"/>
      <c r="EW557" s="43"/>
      <c r="EX557" s="43"/>
      <c r="EY557" s="43"/>
      <c r="EZ557" s="43"/>
      <c r="FA557" s="43"/>
      <c r="FB557" s="43"/>
      <c r="FC557" s="43"/>
      <c r="FD557" s="43"/>
      <c r="FE557" s="43"/>
      <c r="FF557" s="43"/>
      <c r="FG557" s="43"/>
      <c r="FH557" s="43"/>
      <c r="FI557" s="43"/>
      <c r="FJ557" s="43"/>
      <c r="FK557" s="43"/>
      <c r="FL557" s="43"/>
    </row>
    <row r="558" spans="2:16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43"/>
      <c r="DC558" s="43"/>
      <c r="DD558" s="43"/>
      <c r="DE558" s="43"/>
      <c r="DF558" s="43"/>
      <c r="DG558" s="43"/>
      <c r="DH558" s="43"/>
      <c r="DI558" s="43"/>
      <c r="DJ558" s="43"/>
      <c r="DK558" s="43"/>
      <c r="DL558" s="43"/>
      <c r="DM558" s="43"/>
      <c r="DN558" s="43"/>
      <c r="DO558" s="43"/>
      <c r="DP558" s="43"/>
      <c r="DQ558" s="43"/>
      <c r="DR558" s="43"/>
      <c r="DS558" s="43"/>
      <c r="DT558" s="43"/>
      <c r="DU558" s="43"/>
      <c r="DV558" s="43"/>
      <c r="DW558" s="43"/>
      <c r="DX558" s="43"/>
      <c r="DY558" s="43"/>
      <c r="DZ558" s="43"/>
      <c r="EA558" s="43"/>
      <c r="EB558" s="43"/>
      <c r="EC558" s="43"/>
      <c r="ED558" s="43"/>
      <c r="EE558" s="43"/>
      <c r="EF558" s="43"/>
      <c r="EG558" s="43"/>
      <c r="EH558" s="43"/>
      <c r="EI558" s="43"/>
      <c r="EJ558" s="43"/>
      <c r="EK558" s="43"/>
      <c r="EL558" s="43"/>
      <c r="EM558" s="43"/>
      <c r="EN558" s="43"/>
      <c r="EO558" s="43"/>
      <c r="EP558" s="43"/>
      <c r="EQ558" s="43"/>
      <c r="ER558" s="43"/>
      <c r="ES558" s="43"/>
      <c r="ET558" s="43"/>
      <c r="EU558" s="43"/>
      <c r="EV558" s="43"/>
      <c r="EW558" s="43"/>
      <c r="EX558" s="43"/>
      <c r="EY558" s="43"/>
      <c r="EZ558" s="43"/>
      <c r="FA558" s="43"/>
      <c r="FB558" s="43"/>
      <c r="FC558" s="43"/>
      <c r="FD558" s="43"/>
      <c r="FE558" s="43"/>
      <c r="FF558" s="43"/>
      <c r="FG558" s="43"/>
      <c r="FH558" s="43"/>
      <c r="FI558" s="43"/>
      <c r="FJ558" s="43"/>
      <c r="FK558" s="43"/>
      <c r="FL558" s="43"/>
    </row>
    <row r="559" spans="2:16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43"/>
      <c r="DC559" s="43"/>
      <c r="DD559" s="43"/>
      <c r="DE559" s="43"/>
      <c r="DF559" s="43"/>
      <c r="DG559" s="43"/>
      <c r="DH559" s="43"/>
      <c r="DI559" s="43"/>
      <c r="DJ559" s="43"/>
      <c r="DK559" s="43"/>
      <c r="DL559" s="43"/>
      <c r="DM559" s="43"/>
      <c r="DN559" s="43"/>
      <c r="DO559" s="43"/>
      <c r="DP559" s="43"/>
      <c r="DQ559" s="43"/>
      <c r="DR559" s="43"/>
      <c r="DS559" s="43"/>
      <c r="DT559" s="43"/>
      <c r="DU559" s="43"/>
      <c r="DV559" s="43"/>
      <c r="DW559" s="43"/>
      <c r="DX559" s="43"/>
      <c r="DY559" s="43"/>
      <c r="DZ559" s="43"/>
      <c r="EA559" s="43"/>
      <c r="EB559" s="43"/>
      <c r="EC559" s="43"/>
      <c r="ED559" s="43"/>
      <c r="EE559" s="43"/>
      <c r="EF559" s="43"/>
      <c r="EG559" s="43"/>
      <c r="EH559" s="43"/>
      <c r="EI559" s="43"/>
      <c r="EJ559" s="43"/>
      <c r="EK559" s="43"/>
      <c r="EL559" s="43"/>
      <c r="EM559" s="43"/>
      <c r="EN559" s="43"/>
      <c r="EO559" s="43"/>
      <c r="EP559" s="43"/>
      <c r="EQ559" s="43"/>
      <c r="ER559" s="43"/>
      <c r="ES559" s="43"/>
      <c r="ET559" s="43"/>
      <c r="EU559" s="43"/>
      <c r="EV559" s="43"/>
      <c r="EW559" s="43"/>
      <c r="EX559" s="43"/>
      <c r="EY559" s="43"/>
      <c r="EZ559" s="43"/>
      <c r="FA559" s="43"/>
      <c r="FB559" s="43"/>
      <c r="FC559" s="43"/>
      <c r="FD559" s="43"/>
      <c r="FE559" s="43"/>
      <c r="FF559" s="43"/>
      <c r="FG559" s="43"/>
      <c r="FH559" s="43"/>
      <c r="FI559" s="43"/>
      <c r="FJ559" s="43"/>
      <c r="FK559" s="43"/>
      <c r="FL559" s="43"/>
    </row>
    <row r="560" spans="2:16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43"/>
      <c r="DC560" s="43"/>
      <c r="DD560" s="43"/>
      <c r="DE560" s="43"/>
      <c r="DF560" s="43"/>
      <c r="DG560" s="43"/>
      <c r="DH560" s="43"/>
      <c r="DI560" s="43"/>
      <c r="DJ560" s="43"/>
      <c r="DK560" s="43"/>
      <c r="DL560" s="43"/>
      <c r="DM560" s="43"/>
      <c r="DN560" s="43"/>
      <c r="DO560" s="43"/>
      <c r="DP560" s="43"/>
      <c r="DQ560" s="43"/>
      <c r="DR560" s="43"/>
      <c r="DS560" s="43"/>
      <c r="DT560" s="43"/>
      <c r="DU560" s="43"/>
      <c r="DV560" s="43"/>
      <c r="DW560" s="43"/>
      <c r="DX560" s="43"/>
      <c r="DY560" s="43"/>
      <c r="DZ560" s="43"/>
      <c r="EA560" s="43"/>
      <c r="EB560" s="43"/>
      <c r="EC560" s="43"/>
      <c r="ED560" s="43"/>
      <c r="EE560" s="43"/>
      <c r="EF560" s="43"/>
      <c r="EG560" s="43"/>
      <c r="EH560" s="43"/>
      <c r="EI560" s="43"/>
      <c r="EJ560" s="43"/>
      <c r="EK560" s="43"/>
      <c r="EL560" s="43"/>
      <c r="EM560" s="43"/>
      <c r="EN560" s="43"/>
      <c r="EO560" s="43"/>
      <c r="EP560" s="43"/>
      <c r="EQ560" s="43"/>
      <c r="ER560" s="43"/>
      <c r="ES560" s="43"/>
      <c r="ET560" s="43"/>
      <c r="EU560" s="43"/>
      <c r="EV560" s="43"/>
      <c r="EW560" s="43"/>
      <c r="EX560" s="43"/>
      <c r="EY560" s="43"/>
      <c r="EZ560" s="43"/>
      <c r="FA560" s="43"/>
      <c r="FB560" s="43"/>
      <c r="FC560" s="43"/>
      <c r="FD560" s="43"/>
      <c r="FE560" s="43"/>
      <c r="FF560" s="43"/>
      <c r="FG560" s="43"/>
      <c r="FH560" s="43"/>
      <c r="FI560" s="43"/>
      <c r="FJ560" s="43"/>
      <c r="FK560" s="43"/>
      <c r="FL560" s="43"/>
    </row>
    <row r="561" spans="2:16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43"/>
      <c r="DC561" s="43"/>
      <c r="DD561" s="43"/>
      <c r="DE561" s="43"/>
      <c r="DF561" s="43"/>
      <c r="DG561" s="43"/>
      <c r="DH561" s="43"/>
      <c r="DI561" s="43"/>
      <c r="DJ561" s="43"/>
      <c r="DK561" s="43"/>
      <c r="DL561" s="43"/>
      <c r="DM561" s="43"/>
      <c r="DN561" s="43"/>
      <c r="DO561" s="43"/>
      <c r="DP561" s="43"/>
      <c r="DQ561" s="43"/>
      <c r="DR561" s="43"/>
      <c r="DS561" s="43"/>
      <c r="DT561" s="43"/>
      <c r="DU561" s="43"/>
      <c r="DV561" s="43"/>
      <c r="DW561" s="43"/>
      <c r="DX561" s="43"/>
      <c r="DY561" s="43"/>
      <c r="DZ561" s="43"/>
      <c r="EA561" s="43"/>
      <c r="EB561" s="43"/>
      <c r="EC561" s="43"/>
      <c r="ED561" s="43"/>
      <c r="EE561" s="43"/>
      <c r="EF561" s="43"/>
      <c r="EG561" s="43"/>
      <c r="EH561" s="43"/>
      <c r="EI561" s="43"/>
      <c r="EJ561" s="43"/>
      <c r="EK561" s="43"/>
      <c r="EL561" s="43"/>
      <c r="EM561" s="43"/>
      <c r="EN561" s="43"/>
      <c r="EO561" s="43"/>
      <c r="EP561" s="43"/>
      <c r="EQ561" s="43"/>
      <c r="ER561" s="43"/>
      <c r="ES561" s="43"/>
      <c r="ET561" s="43"/>
      <c r="EU561" s="43"/>
      <c r="EV561" s="43"/>
      <c r="EW561" s="43"/>
      <c r="EX561" s="43"/>
      <c r="EY561" s="43"/>
      <c r="EZ561" s="43"/>
      <c r="FA561" s="43"/>
      <c r="FB561" s="43"/>
      <c r="FC561" s="43"/>
      <c r="FD561" s="43"/>
      <c r="FE561" s="43"/>
      <c r="FF561" s="43"/>
      <c r="FG561" s="43"/>
      <c r="FH561" s="43"/>
      <c r="FI561" s="43"/>
      <c r="FJ561" s="43"/>
      <c r="FK561" s="43"/>
      <c r="FL561" s="43"/>
    </row>
    <row r="562" spans="2:16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43"/>
      <c r="DC562" s="43"/>
      <c r="DD562" s="43"/>
      <c r="DE562" s="43"/>
      <c r="DF562" s="43"/>
      <c r="DG562" s="43"/>
      <c r="DH562" s="43"/>
      <c r="DI562" s="43"/>
      <c r="DJ562" s="43"/>
      <c r="DK562" s="43"/>
      <c r="DL562" s="43"/>
      <c r="DM562" s="43"/>
      <c r="DN562" s="43"/>
      <c r="DO562" s="43"/>
      <c r="DP562" s="43"/>
      <c r="DQ562" s="43"/>
      <c r="DR562" s="43"/>
      <c r="DS562" s="43"/>
      <c r="DT562" s="43"/>
      <c r="DU562" s="43"/>
      <c r="DV562" s="43"/>
      <c r="DW562" s="43"/>
      <c r="DX562" s="43"/>
      <c r="DY562" s="43"/>
      <c r="DZ562" s="43"/>
      <c r="EA562" s="43"/>
      <c r="EB562" s="43"/>
      <c r="EC562" s="43"/>
      <c r="ED562" s="43"/>
      <c r="EE562" s="43"/>
      <c r="EF562" s="43"/>
      <c r="EG562" s="43"/>
      <c r="EH562" s="43"/>
      <c r="EI562" s="43"/>
      <c r="EJ562" s="43"/>
      <c r="EK562" s="43"/>
      <c r="EL562" s="43"/>
      <c r="EM562" s="43"/>
      <c r="EN562" s="43"/>
      <c r="EO562" s="43"/>
      <c r="EP562" s="43"/>
      <c r="EQ562" s="43"/>
      <c r="ER562" s="43"/>
      <c r="ES562" s="43"/>
      <c r="ET562" s="43"/>
      <c r="EU562" s="43"/>
      <c r="EV562" s="43"/>
      <c r="EW562" s="43"/>
      <c r="EX562" s="43"/>
      <c r="EY562" s="43"/>
      <c r="EZ562" s="43"/>
      <c r="FA562" s="43"/>
      <c r="FB562" s="43"/>
      <c r="FC562" s="43"/>
      <c r="FD562" s="43"/>
      <c r="FE562" s="43"/>
      <c r="FF562" s="43"/>
      <c r="FG562" s="43"/>
      <c r="FH562" s="43"/>
      <c r="FI562" s="43"/>
      <c r="FJ562" s="43"/>
      <c r="FK562" s="43"/>
      <c r="FL562" s="43"/>
    </row>
    <row r="563" spans="2:16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3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43"/>
      <c r="DC563" s="43"/>
      <c r="DD563" s="43"/>
      <c r="DE563" s="43"/>
      <c r="DF563" s="43"/>
      <c r="DG563" s="43"/>
      <c r="DH563" s="43"/>
      <c r="DI563" s="43"/>
      <c r="DJ563" s="43"/>
      <c r="DK563" s="43"/>
      <c r="DL563" s="43"/>
      <c r="DM563" s="43"/>
      <c r="DN563" s="43"/>
      <c r="DO563" s="43"/>
      <c r="DP563" s="43"/>
      <c r="DQ563" s="43"/>
      <c r="DR563" s="43"/>
      <c r="DS563" s="43"/>
      <c r="DT563" s="43"/>
      <c r="DU563" s="43"/>
      <c r="DV563" s="43"/>
      <c r="DW563" s="43"/>
      <c r="DX563" s="43"/>
      <c r="DY563" s="43"/>
      <c r="DZ563" s="43"/>
      <c r="EA563" s="43"/>
      <c r="EB563" s="43"/>
      <c r="EC563" s="43"/>
      <c r="ED563" s="43"/>
      <c r="EE563" s="43"/>
      <c r="EF563" s="43"/>
      <c r="EG563" s="43"/>
      <c r="EH563" s="43"/>
      <c r="EI563" s="43"/>
      <c r="EJ563" s="43"/>
      <c r="EK563" s="43"/>
      <c r="EL563" s="43"/>
      <c r="EM563" s="43"/>
      <c r="EN563" s="43"/>
      <c r="EO563" s="43"/>
      <c r="EP563" s="43"/>
      <c r="EQ563" s="43"/>
      <c r="ER563" s="43"/>
      <c r="ES563" s="43"/>
      <c r="ET563" s="43"/>
      <c r="EU563" s="43"/>
      <c r="EV563" s="43"/>
      <c r="EW563" s="43"/>
      <c r="EX563" s="43"/>
      <c r="EY563" s="43"/>
      <c r="EZ563" s="43"/>
      <c r="FA563" s="43"/>
      <c r="FB563" s="43"/>
      <c r="FC563" s="43"/>
      <c r="FD563" s="43"/>
      <c r="FE563" s="43"/>
      <c r="FF563" s="43"/>
      <c r="FG563" s="43"/>
      <c r="FH563" s="43"/>
      <c r="FI563" s="43"/>
      <c r="FJ563" s="43"/>
      <c r="FK563" s="43"/>
      <c r="FL563" s="43"/>
    </row>
    <row r="564" spans="2:16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3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43"/>
      <c r="DC564" s="43"/>
      <c r="DD564" s="43"/>
      <c r="DE564" s="43"/>
      <c r="DF564" s="43"/>
      <c r="DG564" s="43"/>
      <c r="DH564" s="43"/>
      <c r="DI564" s="43"/>
      <c r="DJ564" s="43"/>
      <c r="DK564" s="43"/>
      <c r="DL564" s="43"/>
      <c r="DM564" s="43"/>
      <c r="DN564" s="43"/>
      <c r="DO564" s="43"/>
      <c r="DP564" s="43"/>
      <c r="DQ564" s="43"/>
      <c r="DR564" s="43"/>
      <c r="DS564" s="43"/>
      <c r="DT564" s="43"/>
      <c r="DU564" s="43"/>
      <c r="DV564" s="43"/>
      <c r="DW564" s="43"/>
      <c r="DX564" s="43"/>
      <c r="DY564" s="43"/>
      <c r="DZ564" s="43"/>
      <c r="EA564" s="43"/>
      <c r="EB564" s="43"/>
      <c r="EC564" s="43"/>
      <c r="ED564" s="43"/>
      <c r="EE564" s="43"/>
      <c r="EF564" s="43"/>
      <c r="EG564" s="43"/>
      <c r="EH564" s="43"/>
      <c r="EI564" s="43"/>
      <c r="EJ564" s="43"/>
      <c r="EK564" s="43"/>
      <c r="EL564" s="43"/>
      <c r="EM564" s="43"/>
      <c r="EN564" s="43"/>
      <c r="EO564" s="43"/>
      <c r="EP564" s="43"/>
      <c r="EQ564" s="43"/>
      <c r="ER564" s="43"/>
      <c r="ES564" s="43"/>
      <c r="ET564" s="43"/>
      <c r="EU564" s="43"/>
      <c r="EV564" s="43"/>
      <c r="EW564" s="43"/>
      <c r="EX564" s="43"/>
      <c r="EY564" s="43"/>
      <c r="EZ564" s="43"/>
      <c r="FA564" s="43"/>
      <c r="FB564" s="43"/>
      <c r="FC564" s="43"/>
      <c r="FD564" s="43"/>
      <c r="FE564" s="43"/>
      <c r="FF564" s="43"/>
      <c r="FG564" s="43"/>
      <c r="FH564" s="43"/>
      <c r="FI564" s="43"/>
      <c r="FJ564" s="43"/>
      <c r="FK564" s="43"/>
      <c r="FL564" s="43"/>
    </row>
    <row r="565" spans="2:16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3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43"/>
      <c r="DC565" s="43"/>
      <c r="DD565" s="43"/>
      <c r="DE565" s="43"/>
      <c r="DF565" s="43"/>
      <c r="DG565" s="43"/>
      <c r="DH565" s="43"/>
      <c r="DI565" s="43"/>
      <c r="DJ565" s="43"/>
      <c r="DK565" s="43"/>
      <c r="DL565" s="43"/>
      <c r="DM565" s="43"/>
      <c r="DN565" s="43"/>
      <c r="DO565" s="43"/>
      <c r="DP565" s="43"/>
      <c r="DQ565" s="43"/>
      <c r="DR565" s="43"/>
      <c r="DS565" s="43"/>
      <c r="DT565" s="43"/>
      <c r="DU565" s="43"/>
      <c r="DV565" s="43"/>
      <c r="DW565" s="43"/>
      <c r="DX565" s="43"/>
      <c r="DY565" s="43"/>
      <c r="DZ565" s="43"/>
      <c r="EA565" s="43"/>
      <c r="EB565" s="43"/>
      <c r="EC565" s="43"/>
      <c r="ED565" s="43"/>
      <c r="EE565" s="43"/>
      <c r="EF565" s="43"/>
      <c r="EG565" s="43"/>
      <c r="EH565" s="43"/>
      <c r="EI565" s="43"/>
      <c r="EJ565" s="43"/>
      <c r="EK565" s="43"/>
      <c r="EL565" s="43"/>
      <c r="EM565" s="43"/>
      <c r="EN565" s="43"/>
      <c r="EO565" s="43"/>
      <c r="EP565" s="43"/>
      <c r="EQ565" s="43"/>
      <c r="ER565" s="43"/>
      <c r="ES565" s="43"/>
      <c r="ET565" s="43"/>
      <c r="EU565" s="43"/>
      <c r="EV565" s="43"/>
      <c r="EW565" s="43"/>
      <c r="EX565" s="43"/>
      <c r="EY565" s="43"/>
      <c r="EZ565" s="43"/>
      <c r="FA565" s="43"/>
      <c r="FB565" s="43"/>
      <c r="FC565" s="43"/>
      <c r="FD565" s="43"/>
      <c r="FE565" s="43"/>
      <c r="FF565" s="43"/>
      <c r="FG565" s="43"/>
      <c r="FH565" s="43"/>
      <c r="FI565" s="43"/>
      <c r="FJ565" s="43"/>
      <c r="FK565" s="43"/>
      <c r="FL565" s="43"/>
    </row>
    <row r="566" spans="2:16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3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43"/>
      <c r="DC566" s="43"/>
      <c r="DD566" s="43"/>
      <c r="DE566" s="43"/>
      <c r="DF566" s="43"/>
      <c r="DG566" s="43"/>
      <c r="DH566" s="43"/>
      <c r="DI566" s="43"/>
      <c r="DJ566" s="43"/>
      <c r="DK566" s="43"/>
      <c r="DL566" s="43"/>
      <c r="DM566" s="43"/>
      <c r="DN566" s="43"/>
      <c r="DO566" s="43"/>
      <c r="DP566" s="43"/>
      <c r="DQ566" s="43"/>
      <c r="DR566" s="43"/>
      <c r="DS566" s="43"/>
      <c r="DT566" s="43"/>
      <c r="DU566" s="43"/>
      <c r="DV566" s="43"/>
      <c r="DW566" s="43"/>
      <c r="DX566" s="43"/>
      <c r="DY566" s="43"/>
      <c r="DZ566" s="43"/>
      <c r="EA566" s="43"/>
      <c r="EB566" s="43"/>
      <c r="EC566" s="43"/>
      <c r="ED566" s="43"/>
      <c r="EE566" s="43"/>
      <c r="EF566" s="43"/>
      <c r="EG566" s="43"/>
      <c r="EH566" s="43"/>
      <c r="EI566" s="43"/>
      <c r="EJ566" s="43"/>
      <c r="EK566" s="43"/>
      <c r="EL566" s="43"/>
      <c r="EM566" s="43"/>
      <c r="EN566" s="43"/>
      <c r="EO566" s="43"/>
      <c r="EP566" s="43"/>
      <c r="EQ566" s="43"/>
      <c r="ER566" s="43"/>
      <c r="ES566" s="43"/>
      <c r="ET566" s="43"/>
      <c r="EU566" s="43"/>
      <c r="EV566" s="43"/>
      <c r="EW566" s="43"/>
      <c r="EX566" s="43"/>
      <c r="EY566" s="43"/>
      <c r="EZ566" s="43"/>
      <c r="FA566" s="43"/>
      <c r="FB566" s="43"/>
      <c r="FC566" s="43"/>
      <c r="FD566" s="43"/>
      <c r="FE566" s="43"/>
      <c r="FF566" s="43"/>
      <c r="FG566" s="43"/>
      <c r="FH566" s="43"/>
      <c r="FI566" s="43"/>
      <c r="FJ566" s="43"/>
      <c r="FK566" s="43"/>
      <c r="FL566" s="43"/>
    </row>
    <row r="567" spans="2:16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3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43"/>
      <c r="DC567" s="43"/>
      <c r="DD567" s="43"/>
      <c r="DE567" s="43"/>
      <c r="DF567" s="43"/>
      <c r="DG567" s="43"/>
      <c r="DH567" s="43"/>
      <c r="DI567" s="43"/>
      <c r="DJ567" s="43"/>
      <c r="DK567" s="43"/>
      <c r="DL567" s="43"/>
      <c r="DM567" s="43"/>
      <c r="DN567" s="43"/>
      <c r="DO567" s="43"/>
      <c r="DP567" s="43"/>
      <c r="DQ567" s="43"/>
      <c r="DR567" s="43"/>
      <c r="DS567" s="43"/>
      <c r="DT567" s="43"/>
      <c r="DU567" s="43"/>
      <c r="DV567" s="43"/>
      <c r="DW567" s="43"/>
      <c r="DX567" s="43"/>
      <c r="DY567" s="43"/>
      <c r="DZ567" s="43"/>
      <c r="EA567" s="43"/>
      <c r="EB567" s="43"/>
      <c r="EC567" s="43"/>
      <c r="ED567" s="43"/>
      <c r="EE567" s="43"/>
      <c r="EF567" s="43"/>
      <c r="EG567" s="43"/>
      <c r="EH567" s="43"/>
      <c r="EI567" s="43"/>
      <c r="EJ567" s="43"/>
      <c r="EK567" s="43"/>
      <c r="EL567" s="43"/>
      <c r="EM567" s="43"/>
      <c r="EN567" s="43"/>
      <c r="EO567" s="43"/>
      <c r="EP567" s="43"/>
      <c r="EQ567" s="43"/>
      <c r="ER567" s="43"/>
      <c r="ES567" s="43"/>
      <c r="ET567" s="43"/>
      <c r="EU567" s="43"/>
      <c r="EV567" s="43"/>
      <c r="EW567" s="43"/>
      <c r="EX567" s="43"/>
      <c r="EY567" s="43"/>
      <c r="EZ567" s="43"/>
      <c r="FA567" s="43"/>
      <c r="FB567" s="43"/>
      <c r="FC567" s="43"/>
      <c r="FD567" s="43"/>
      <c r="FE567" s="43"/>
      <c r="FF567" s="43"/>
      <c r="FG567" s="43"/>
      <c r="FH567" s="43"/>
      <c r="FI567" s="43"/>
      <c r="FJ567" s="43"/>
      <c r="FK567" s="43"/>
      <c r="FL567" s="43"/>
    </row>
    <row r="568" spans="2:16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43"/>
      <c r="DC568" s="43"/>
      <c r="DD568" s="43"/>
      <c r="DE568" s="43"/>
      <c r="DF568" s="43"/>
      <c r="DG568" s="43"/>
      <c r="DH568" s="43"/>
      <c r="DI568" s="43"/>
      <c r="DJ568" s="43"/>
      <c r="DK568" s="43"/>
      <c r="DL568" s="43"/>
      <c r="DM568" s="43"/>
      <c r="DN568" s="43"/>
      <c r="DO568" s="43"/>
      <c r="DP568" s="43"/>
      <c r="DQ568" s="43"/>
      <c r="DR568" s="43"/>
      <c r="DS568" s="43"/>
      <c r="DT568" s="43"/>
      <c r="DU568" s="43"/>
      <c r="DV568" s="43"/>
      <c r="DW568" s="43"/>
      <c r="DX568" s="43"/>
      <c r="DY568" s="43"/>
      <c r="DZ568" s="43"/>
      <c r="EA568" s="43"/>
      <c r="EB568" s="43"/>
      <c r="EC568" s="43"/>
      <c r="ED568" s="43"/>
      <c r="EE568" s="43"/>
      <c r="EF568" s="43"/>
      <c r="EG568" s="43"/>
      <c r="EH568" s="43"/>
      <c r="EI568" s="43"/>
      <c r="EJ568" s="43"/>
      <c r="EK568" s="43"/>
      <c r="EL568" s="43"/>
      <c r="EM568" s="43"/>
      <c r="EN568" s="43"/>
      <c r="EO568" s="43"/>
      <c r="EP568" s="43"/>
      <c r="EQ568" s="43"/>
      <c r="ER568" s="43"/>
      <c r="ES568" s="43"/>
      <c r="ET568" s="43"/>
      <c r="EU568" s="43"/>
      <c r="EV568" s="43"/>
      <c r="EW568" s="43"/>
      <c r="EX568" s="43"/>
      <c r="EY568" s="43"/>
      <c r="EZ568" s="43"/>
      <c r="FA568" s="43"/>
      <c r="FB568" s="43"/>
      <c r="FC568" s="43"/>
      <c r="FD568" s="43"/>
      <c r="FE568" s="43"/>
      <c r="FF568" s="43"/>
      <c r="FG568" s="43"/>
      <c r="FH568" s="43"/>
      <c r="FI568" s="43"/>
      <c r="FJ568" s="43"/>
      <c r="FK568" s="43"/>
      <c r="FL568" s="43"/>
    </row>
    <row r="569" spans="2:16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43"/>
      <c r="DC569" s="43"/>
      <c r="DD569" s="43"/>
      <c r="DE569" s="43"/>
      <c r="DF569" s="43"/>
      <c r="DG569" s="43"/>
      <c r="DH569" s="43"/>
      <c r="DI569" s="43"/>
      <c r="DJ569" s="43"/>
      <c r="DK569" s="43"/>
      <c r="DL569" s="43"/>
      <c r="DM569" s="43"/>
      <c r="DN569" s="43"/>
      <c r="DO569" s="43"/>
      <c r="DP569" s="43"/>
      <c r="DQ569" s="43"/>
      <c r="DR569" s="43"/>
      <c r="DS569" s="43"/>
      <c r="DT569" s="43"/>
      <c r="DU569" s="43"/>
      <c r="DV569" s="43"/>
      <c r="DW569" s="43"/>
      <c r="DX569" s="43"/>
      <c r="DY569" s="43"/>
      <c r="DZ569" s="43"/>
      <c r="EA569" s="43"/>
      <c r="EB569" s="43"/>
      <c r="EC569" s="43"/>
      <c r="ED569" s="43"/>
      <c r="EE569" s="43"/>
      <c r="EF569" s="43"/>
      <c r="EG569" s="43"/>
      <c r="EH569" s="43"/>
      <c r="EI569" s="43"/>
      <c r="EJ569" s="43"/>
      <c r="EK569" s="43"/>
      <c r="EL569" s="43"/>
      <c r="EM569" s="43"/>
      <c r="EN569" s="43"/>
      <c r="EO569" s="43"/>
      <c r="EP569" s="43"/>
      <c r="EQ569" s="43"/>
      <c r="ER569" s="43"/>
      <c r="ES569" s="43"/>
      <c r="ET569" s="43"/>
      <c r="EU569" s="43"/>
      <c r="EV569" s="43"/>
      <c r="EW569" s="43"/>
      <c r="EX569" s="43"/>
      <c r="EY569" s="43"/>
      <c r="EZ569" s="43"/>
      <c r="FA569" s="43"/>
      <c r="FB569" s="43"/>
      <c r="FC569" s="43"/>
      <c r="FD569" s="43"/>
      <c r="FE569" s="43"/>
      <c r="FF569" s="43"/>
      <c r="FG569" s="43"/>
      <c r="FH569" s="43"/>
      <c r="FI569" s="43"/>
      <c r="FJ569" s="43"/>
      <c r="FK569" s="43"/>
      <c r="FL569" s="43"/>
    </row>
    <row r="570" spans="2:16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43"/>
      <c r="DC570" s="43"/>
      <c r="DD570" s="43"/>
      <c r="DE570" s="43"/>
      <c r="DF570" s="43"/>
      <c r="DG570" s="43"/>
      <c r="DH570" s="43"/>
      <c r="DI570" s="43"/>
      <c r="DJ570" s="43"/>
      <c r="DK570" s="43"/>
      <c r="DL570" s="43"/>
      <c r="DM570" s="43"/>
      <c r="DN570" s="43"/>
      <c r="DO570" s="43"/>
      <c r="DP570" s="43"/>
      <c r="DQ570" s="43"/>
      <c r="DR570" s="43"/>
      <c r="DS570" s="43"/>
      <c r="DT570" s="43"/>
      <c r="DU570" s="43"/>
      <c r="DV570" s="43"/>
      <c r="DW570" s="43"/>
      <c r="DX570" s="43"/>
      <c r="DY570" s="43"/>
      <c r="DZ570" s="43"/>
      <c r="EA570" s="43"/>
      <c r="EB570" s="43"/>
      <c r="EC570" s="43"/>
      <c r="ED570" s="43"/>
      <c r="EE570" s="43"/>
      <c r="EF570" s="43"/>
      <c r="EG570" s="43"/>
      <c r="EH570" s="43"/>
      <c r="EI570" s="43"/>
      <c r="EJ570" s="43"/>
      <c r="EK570" s="43"/>
      <c r="EL570" s="43"/>
      <c r="EM570" s="43"/>
      <c r="EN570" s="43"/>
      <c r="EO570" s="43"/>
      <c r="EP570" s="43"/>
      <c r="EQ570" s="43"/>
      <c r="ER570" s="43"/>
      <c r="ES570" s="43"/>
      <c r="ET570" s="43"/>
      <c r="EU570" s="43"/>
      <c r="EV570" s="43"/>
      <c r="EW570" s="43"/>
      <c r="EX570" s="43"/>
      <c r="EY570" s="43"/>
      <c r="EZ570" s="43"/>
      <c r="FA570" s="43"/>
      <c r="FB570" s="43"/>
      <c r="FC570" s="43"/>
      <c r="FD570" s="43"/>
      <c r="FE570" s="43"/>
      <c r="FF570" s="43"/>
      <c r="FG570" s="43"/>
      <c r="FH570" s="43"/>
      <c r="FI570" s="43"/>
      <c r="FJ570" s="43"/>
      <c r="FK570" s="43"/>
      <c r="FL570" s="43"/>
    </row>
    <row r="571" spans="2:16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43"/>
      <c r="DC571" s="43"/>
      <c r="DD571" s="43"/>
      <c r="DE571" s="43"/>
      <c r="DF571" s="43"/>
      <c r="DG571" s="43"/>
      <c r="DH571" s="43"/>
      <c r="DI571" s="43"/>
      <c r="DJ571" s="43"/>
      <c r="DK571" s="43"/>
      <c r="DL571" s="43"/>
      <c r="DM571" s="43"/>
      <c r="DN571" s="43"/>
      <c r="DO571" s="43"/>
      <c r="DP571" s="43"/>
      <c r="DQ571" s="43"/>
      <c r="DR571" s="43"/>
      <c r="DS571" s="43"/>
      <c r="DT571" s="43"/>
      <c r="DU571" s="43"/>
      <c r="DV571" s="43"/>
      <c r="DW571" s="43"/>
      <c r="DX571" s="43"/>
      <c r="DY571" s="43"/>
      <c r="DZ571" s="43"/>
      <c r="EA571" s="43"/>
      <c r="EB571" s="43"/>
      <c r="EC571" s="43"/>
      <c r="ED571" s="43"/>
      <c r="EE571" s="43"/>
      <c r="EF571" s="43"/>
      <c r="EG571" s="43"/>
      <c r="EH571" s="43"/>
      <c r="EI571" s="43"/>
      <c r="EJ571" s="43"/>
      <c r="EK571" s="43"/>
      <c r="EL571" s="43"/>
      <c r="EM571" s="43"/>
      <c r="EN571" s="43"/>
      <c r="EO571" s="43"/>
      <c r="EP571" s="43"/>
      <c r="EQ571" s="43"/>
      <c r="ER571" s="43"/>
      <c r="ES571" s="43"/>
      <c r="ET571" s="43"/>
      <c r="EU571" s="43"/>
      <c r="EV571" s="43"/>
      <c r="EW571" s="43"/>
      <c r="EX571" s="43"/>
      <c r="EY571" s="43"/>
      <c r="EZ571" s="43"/>
      <c r="FA571" s="43"/>
      <c r="FB571" s="43"/>
      <c r="FC571" s="43"/>
      <c r="FD571" s="43"/>
      <c r="FE571" s="43"/>
      <c r="FF571" s="43"/>
      <c r="FG571" s="43"/>
      <c r="FH571" s="43"/>
      <c r="FI571" s="43"/>
      <c r="FJ571" s="43"/>
      <c r="FK571" s="43"/>
      <c r="FL571" s="43"/>
    </row>
    <row r="572" spans="2:16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  <c r="DF572" s="43"/>
      <c r="DG572" s="43"/>
      <c r="DH572" s="43"/>
      <c r="DI572" s="43"/>
      <c r="DJ572" s="43"/>
      <c r="DK572" s="43"/>
      <c r="DL572" s="43"/>
      <c r="DM572" s="43"/>
      <c r="DN572" s="43"/>
      <c r="DO572" s="43"/>
      <c r="DP572" s="43"/>
      <c r="DQ572" s="43"/>
      <c r="DR572" s="43"/>
      <c r="DS572" s="43"/>
      <c r="DT572" s="43"/>
      <c r="DU572" s="43"/>
      <c r="DV572" s="43"/>
      <c r="DW572" s="43"/>
      <c r="DX572" s="43"/>
      <c r="DY572" s="43"/>
      <c r="DZ572" s="43"/>
      <c r="EA572" s="43"/>
      <c r="EB572" s="43"/>
      <c r="EC572" s="43"/>
      <c r="ED572" s="43"/>
      <c r="EE572" s="43"/>
      <c r="EF572" s="43"/>
      <c r="EG572" s="43"/>
      <c r="EH572" s="43"/>
      <c r="EI572" s="43"/>
      <c r="EJ572" s="43"/>
      <c r="EK572" s="43"/>
      <c r="EL572" s="43"/>
      <c r="EM572" s="43"/>
      <c r="EN572" s="43"/>
      <c r="EO572" s="43"/>
      <c r="EP572" s="43"/>
      <c r="EQ572" s="43"/>
      <c r="ER572" s="43"/>
      <c r="ES572" s="43"/>
      <c r="ET572" s="43"/>
      <c r="EU572" s="43"/>
      <c r="EV572" s="43"/>
      <c r="EW572" s="43"/>
      <c r="EX572" s="43"/>
      <c r="EY572" s="43"/>
      <c r="EZ572" s="43"/>
      <c r="FA572" s="43"/>
      <c r="FB572" s="43"/>
      <c r="FC572" s="43"/>
      <c r="FD572" s="43"/>
      <c r="FE572" s="43"/>
      <c r="FF572" s="43"/>
      <c r="FG572" s="43"/>
      <c r="FH572" s="43"/>
      <c r="FI572" s="43"/>
      <c r="FJ572" s="43"/>
      <c r="FK572" s="43"/>
      <c r="FL572" s="43"/>
    </row>
    <row r="573" spans="2:16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43"/>
      <c r="DC573" s="43"/>
      <c r="DD573" s="43"/>
      <c r="DE573" s="43"/>
      <c r="DF573" s="43"/>
      <c r="DG573" s="43"/>
      <c r="DH573" s="43"/>
      <c r="DI573" s="43"/>
      <c r="DJ573" s="43"/>
      <c r="DK573" s="43"/>
      <c r="DL573" s="43"/>
      <c r="DM573" s="43"/>
      <c r="DN573" s="43"/>
      <c r="DO573" s="43"/>
      <c r="DP573" s="43"/>
      <c r="DQ573" s="43"/>
      <c r="DR573" s="43"/>
      <c r="DS573" s="43"/>
      <c r="DT573" s="43"/>
      <c r="DU573" s="43"/>
      <c r="DV573" s="43"/>
      <c r="DW573" s="43"/>
      <c r="DX573" s="43"/>
      <c r="DY573" s="43"/>
      <c r="DZ573" s="43"/>
      <c r="EA573" s="43"/>
      <c r="EB573" s="43"/>
      <c r="EC573" s="43"/>
      <c r="ED573" s="43"/>
      <c r="EE573" s="43"/>
      <c r="EF573" s="43"/>
      <c r="EG573" s="43"/>
      <c r="EH573" s="43"/>
      <c r="EI573" s="43"/>
      <c r="EJ573" s="43"/>
      <c r="EK573" s="43"/>
      <c r="EL573" s="43"/>
      <c r="EM573" s="43"/>
      <c r="EN573" s="43"/>
      <c r="EO573" s="43"/>
      <c r="EP573" s="43"/>
      <c r="EQ573" s="43"/>
      <c r="ER573" s="43"/>
      <c r="ES573" s="43"/>
      <c r="ET573" s="43"/>
      <c r="EU573" s="43"/>
      <c r="EV573" s="43"/>
      <c r="EW573" s="43"/>
      <c r="EX573" s="43"/>
      <c r="EY573" s="43"/>
      <c r="EZ573" s="43"/>
      <c r="FA573" s="43"/>
      <c r="FB573" s="43"/>
      <c r="FC573" s="43"/>
      <c r="FD573" s="43"/>
      <c r="FE573" s="43"/>
      <c r="FF573" s="43"/>
      <c r="FG573" s="43"/>
      <c r="FH573" s="43"/>
      <c r="FI573" s="43"/>
      <c r="FJ573" s="43"/>
      <c r="FK573" s="43"/>
      <c r="FL573" s="43"/>
    </row>
    <row r="574" spans="2:16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43"/>
      <c r="DC574" s="43"/>
      <c r="DD574" s="43"/>
      <c r="DE574" s="43"/>
      <c r="DF574" s="43"/>
      <c r="DG574" s="43"/>
      <c r="DH574" s="43"/>
      <c r="DI574" s="43"/>
      <c r="DJ574" s="43"/>
      <c r="DK574" s="43"/>
      <c r="DL574" s="43"/>
      <c r="DM574" s="43"/>
      <c r="DN574" s="43"/>
      <c r="DO574" s="43"/>
      <c r="DP574" s="43"/>
      <c r="DQ574" s="43"/>
      <c r="DR574" s="43"/>
      <c r="DS574" s="43"/>
      <c r="DT574" s="43"/>
      <c r="DU574" s="43"/>
      <c r="DV574" s="43"/>
      <c r="DW574" s="43"/>
      <c r="DX574" s="43"/>
      <c r="DY574" s="43"/>
      <c r="DZ574" s="43"/>
      <c r="EA574" s="43"/>
      <c r="EB574" s="43"/>
      <c r="EC574" s="43"/>
      <c r="ED574" s="43"/>
      <c r="EE574" s="43"/>
      <c r="EF574" s="43"/>
      <c r="EG574" s="43"/>
      <c r="EH574" s="43"/>
      <c r="EI574" s="43"/>
      <c r="EJ574" s="43"/>
      <c r="EK574" s="43"/>
      <c r="EL574" s="43"/>
      <c r="EM574" s="43"/>
      <c r="EN574" s="43"/>
      <c r="EO574" s="43"/>
      <c r="EP574" s="43"/>
      <c r="EQ574" s="43"/>
      <c r="ER574" s="43"/>
      <c r="ES574" s="43"/>
      <c r="ET574" s="43"/>
      <c r="EU574" s="43"/>
      <c r="EV574" s="43"/>
      <c r="EW574" s="43"/>
      <c r="EX574" s="43"/>
      <c r="EY574" s="43"/>
      <c r="EZ574" s="43"/>
      <c r="FA574" s="43"/>
      <c r="FB574" s="43"/>
      <c r="FC574" s="43"/>
      <c r="FD574" s="43"/>
      <c r="FE574" s="43"/>
      <c r="FF574" s="43"/>
      <c r="FG574" s="43"/>
      <c r="FH574" s="43"/>
      <c r="FI574" s="43"/>
      <c r="FJ574" s="43"/>
      <c r="FK574" s="43"/>
      <c r="FL574" s="43"/>
    </row>
    <row r="575" spans="2:16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  <c r="DF575" s="43"/>
      <c r="DG575" s="43"/>
      <c r="DH575" s="43"/>
      <c r="DI575" s="43"/>
      <c r="DJ575" s="43"/>
      <c r="DK575" s="43"/>
      <c r="DL575" s="43"/>
      <c r="DM575" s="43"/>
      <c r="DN575" s="43"/>
      <c r="DO575" s="43"/>
      <c r="DP575" s="43"/>
      <c r="DQ575" s="43"/>
      <c r="DR575" s="43"/>
      <c r="DS575" s="43"/>
      <c r="DT575" s="43"/>
      <c r="DU575" s="43"/>
      <c r="DV575" s="43"/>
      <c r="DW575" s="43"/>
      <c r="DX575" s="43"/>
      <c r="DY575" s="43"/>
      <c r="DZ575" s="43"/>
      <c r="EA575" s="43"/>
      <c r="EB575" s="43"/>
      <c r="EC575" s="43"/>
      <c r="ED575" s="43"/>
      <c r="EE575" s="43"/>
      <c r="EF575" s="43"/>
      <c r="EG575" s="43"/>
      <c r="EH575" s="43"/>
      <c r="EI575" s="43"/>
      <c r="EJ575" s="43"/>
      <c r="EK575" s="43"/>
      <c r="EL575" s="43"/>
      <c r="EM575" s="43"/>
      <c r="EN575" s="43"/>
      <c r="EO575" s="43"/>
      <c r="EP575" s="43"/>
      <c r="EQ575" s="43"/>
      <c r="ER575" s="43"/>
      <c r="ES575" s="43"/>
      <c r="ET575" s="43"/>
      <c r="EU575" s="43"/>
      <c r="EV575" s="43"/>
      <c r="EW575" s="43"/>
      <c r="EX575" s="43"/>
      <c r="EY575" s="43"/>
      <c r="EZ575" s="43"/>
      <c r="FA575" s="43"/>
      <c r="FB575" s="43"/>
      <c r="FC575" s="43"/>
      <c r="FD575" s="43"/>
      <c r="FE575" s="43"/>
      <c r="FF575" s="43"/>
      <c r="FG575" s="43"/>
      <c r="FH575" s="43"/>
      <c r="FI575" s="43"/>
      <c r="FJ575" s="43"/>
      <c r="FK575" s="43"/>
      <c r="FL575" s="43"/>
    </row>
    <row r="576" spans="2:16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  <c r="DF576" s="43"/>
      <c r="DG576" s="43"/>
      <c r="DH576" s="43"/>
      <c r="DI576" s="43"/>
      <c r="DJ576" s="43"/>
      <c r="DK576" s="43"/>
      <c r="DL576" s="43"/>
      <c r="DM576" s="43"/>
      <c r="DN576" s="43"/>
      <c r="DO576" s="43"/>
      <c r="DP576" s="43"/>
      <c r="DQ576" s="43"/>
      <c r="DR576" s="43"/>
      <c r="DS576" s="43"/>
      <c r="DT576" s="43"/>
      <c r="DU576" s="43"/>
      <c r="DV576" s="43"/>
      <c r="DW576" s="43"/>
      <c r="DX576" s="43"/>
      <c r="DY576" s="43"/>
      <c r="DZ576" s="43"/>
      <c r="EA576" s="43"/>
      <c r="EB576" s="43"/>
      <c r="EC576" s="43"/>
      <c r="ED576" s="43"/>
      <c r="EE576" s="43"/>
      <c r="EF576" s="43"/>
      <c r="EG576" s="43"/>
      <c r="EH576" s="43"/>
      <c r="EI576" s="43"/>
      <c r="EJ576" s="43"/>
      <c r="EK576" s="43"/>
      <c r="EL576" s="43"/>
      <c r="EM576" s="43"/>
      <c r="EN576" s="43"/>
      <c r="EO576" s="43"/>
      <c r="EP576" s="43"/>
      <c r="EQ576" s="43"/>
      <c r="ER576" s="43"/>
      <c r="ES576" s="43"/>
      <c r="ET576" s="43"/>
      <c r="EU576" s="43"/>
      <c r="EV576" s="43"/>
      <c r="EW576" s="43"/>
      <c r="EX576" s="43"/>
      <c r="EY576" s="43"/>
      <c r="EZ576" s="43"/>
      <c r="FA576" s="43"/>
      <c r="FB576" s="43"/>
      <c r="FC576" s="43"/>
      <c r="FD576" s="43"/>
      <c r="FE576" s="43"/>
      <c r="FF576" s="43"/>
      <c r="FG576" s="43"/>
      <c r="FH576" s="43"/>
      <c r="FI576" s="43"/>
      <c r="FJ576" s="43"/>
      <c r="FK576" s="43"/>
      <c r="FL576" s="43"/>
    </row>
    <row r="577" spans="2:16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  <c r="DF577" s="43"/>
      <c r="DG577" s="43"/>
      <c r="DH577" s="43"/>
      <c r="DI577" s="43"/>
      <c r="DJ577" s="43"/>
      <c r="DK577" s="43"/>
      <c r="DL577" s="43"/>
      <c r="DM577" s="43"/>
      <c r="DN577" s="43"/>
      <c r="DO577" s="43"/>
      <c r="DP577" s="43"/>
      <c r="DQ577" s="43"/>
      <c r="DR577" s="43"/>
      <c r="DS577" s="43"/>
      <c r="DT577" s="43"/>
      <c r="DU577" s="43"/>
      <c r="DV577" s="43"/>
      <c r="DW577" s="43"/>
      <c r="DX577" s="43"/>
      <c r="DY577" s="43"/>
      <c r="DZ577" s="43"/>
      <c r="EA577" s="43"/>
      <c r="EB577" s="43"/>
      <c r="EC577" s="43"/>
      <c r="ED577" s="43"/>
      <c r="EE577" s="43"/>
      <c r="EF577" s="43"/>
      <c r="EG577" s="43"/>
      <c r="EH577" s="43"/>
      <c r="EI577" s="43"/>
      <c r="EJ577" s="43"/>
      <c r="EK577" s="43"/>
      <c r="EL577" s="43"/>
      <c r="EM577" s="43"/>
      <c r="EN577" s="43"/>
      <c r="EO577" s="43"/>
      <c r="EP577" s="43"/>
      <c r="EQ577" s="43"/>
      <c r="ER577" s="43"/>
      <c r="ES577" s="43"/>
      <c r="ET577" s="43"/>
      <c r="EU577" s="43"/>
      <c r="EV577" s="43"/>
      <c r="EW577" s="43"/>
      <c r="EX577" s="43"/>
      <c r="EY577" s="43"/>
      <c r="EZ577" s="43"/>
      <c r="FA577" s="43"/>
      <c r="FB577" s="43"/>
      <c r="FC577" s="43"/>
      <c r="FD577" s="43"/>
      <c r="FE577" s="43"/>
      <c r="FF577" s="43"/>
      <c r="FG577" s="43"/>
      <c r="FH577" s="43"/>
      <c r="FI577" s="43"/>
      <c r="FJ577" s="43"/>
      <c r="FK577" s="43"/>
      <c r="FL577" s="43"/>
    </row>
    <row r="578" spans="2:16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  <c r="DF578" s="43"/>
      <c r="DG578" s="43"/>
      <c r="DH578" s="43"/>
      <c r="DI578" s="43"/>
      <c r="DJ578" s="43"/>
      <c r="DK578" s="43"/>
      <c r="DL578" s="43"/>
      <c r="DM578" s="43"/>
      <c r="DN578" s="43"/>
      <c r="DO578" s="43"/>
      <c r="DP578" s="43"/>
      <c r="DQ578" s="43"/>
      <c r="DR578" s="43"/>
      <c r="DS578" s="43"/>
      <c r="DT578" s="43"/>
      <c r="DU578" s="43"/>
      <c r="DV578" s="43"/>
      <c r="DW578" s="43"/>
      <c r="DX578" s="43"/>
      <c r="DY578" s="43"/>
      <c r="DZ578" s="43"/>
      <c r="EA578" s="43"/>
      <c r="EB578" s="43"/>
      <c r="EC578" s="43"/>
      <c r="ED578" s="43"/>
      <c r="EE578" s="43"/>
      <c r="EF578" s="43"/>
      <c r="EG578" s="43"/>
      <c r="EH578" s="43"/>
      <c r="EI578" s="43"/>
      <c r="EJ578" s="43"/>
      <c r="EK578" s="43"/>
      <c r="EL578" s="43"/>
      <c r="EM578" s="43"/>
      <c r="EN578" s="43"/>
      <c r="EO578" s="43"/>
      <c r="EP578" s="43"/>
      <c r="EQ578" s="43"/>
      <c r="ER578" s="43"/>
      <c r="ES578" s="43"/>
      <c r="ET578" s="43"/>
      <c r="EU578" s="43"/>
      <c r="EV578" s="43"/>
      <c r="EW578" s="43"/>
      <c r="EX578" s="43"/>
      <c r="EY578" s="43"/>
      <c r="EZ578" s="43"/>
      <c r="FA578" s="43"/>
      <c r="FB578" s="43"/>
      <c r="FC578" s="43"/>
      <c r="FD578" s="43"/>
      <c r="FE578" s="43"/>
      <c r="FF578" s="43"/>
      <c r="FG578" s="43"/>
      <c r="FH578" s="43"/>
      <c r="FI578" s="43"/>
      <c r="FJ578" s="43"/>
      <c r="FK578" s="43"/>
      <c r="FL578" s="43"/>
    </row>
    <row r="579" spans="2:16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  <c r="DF579" s="43"/>
      <c r="DG579" s="43"/>
      <c r="DH579" s="43"/>
      <c r="DI579" s="43"/>
      <c r="DJ579" s="43"/>
      <c r="DK579" s="43"/>
      <c r="DL579" s="43"/>
      <c r="DM579" s="43"/>
      <c r="DN579" s="43"/>
      <c r="DO579" s="43"/>
      <c r="DP579" s="43"/>
      <c r="DQ579" s="43"/>
      <c r="DR579" s="43"/>
      <c r="DS579" s="43"/>
      <c r="DT579" s="43"/>
      <c r="DU579" s="43"/>
      <c r="DV579" s="43"/>
      <c r="DW579" s="43"/>
      <c r="DX579" s="43"/>
      <c r="DY579" s="43"/>
      <c r="DZ579" s="43"/>
      <c r="EA579" s="43"/>
      <c r="EB579" s="43"/>
      <c r="EC579" s="43"/>
      <c r="ED579" s="43"/>
      <c r="EE579" s="43"/>
      <c r="EF579" s="43"/>
      <c r="EG579" s="43"/>
      <c r="EH579" s="43"/>
      <c r="EI579" s="43"/>
      <c r="EJ579" s="43"/>
      <c r="EK579" s="43"/>
      <c r="EL579" s="43"/>
      <c r="EM579" s="43"/>
      <c r="EN579" s="43"/>
      <c r="EO579" s="43"/>
      <c r="EP579" s="43"/>
      <c r="EQ579" s="43"/>
      <c r="ER579" s="43"/>
      <c r="ES579" s="43"/>
      <c r="ET579" s="43"/>
      <c r="EU579" s="43"/>
      <c r="EV579" s="43"/>
      <c r="EW579" s="43"/>
      <c r="EX579" s="43"/>
      <c r="EY579" s="43"/>
      <c r="EZ579" s="43"/>
      <c r="FA579" s="43"/>
      <c r="FB579" s="43"/>
      <c r="FC579" s="43"/>
      <c r="FD579" s="43"/>
      <c r="FE579" s="43"/>
      <c r="FF579" s="43"/>
      <c r="FG579" s="43"/>
      <c r="FH579" s="43"/>
      <c r="FI579" s="43"/>
      <c r="FJ579" s="43"/>
      <c r="FK579" s="43"/>
      <c r="FL579" s="43"/>
    </row>
    <row r="580" spans="2:16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  <c r="DF580" s="43"/>
      <c r="DG580" s="43"/>
      <c r="DH580" s="43"/>
      <c r="DI580" s="43"/>
      <c r="DJ580" s="43"/>
      <c r="DK580" s="43"/>
      <c r="DL580" s="43"/>
      <c r="DM580" s="43"/>
      <c r="DN580" s="43"/>
      <c r="DO580" s="43"/>
      <c r="DP580" s="43"/>
      <c r="DQ580" s="43"/>
      <c r="DR580" s="43"/>
      <c r="DS580" s="43"/>
      <c r="DT580" s="43"/>
      <c r="DU580" s="43"/>
      <c r="DV580" s="43"/>
      <c r="DW580" s="43"/>
      <c r="DX580" s="43"/>
      <c r="DY580" s="43"/>
      <c r="DZ580" s="43"/>
      <c r="EA580" s="43"/>
      <c r="EB580" s="43"/>
      <c r="EC580" s="43"/>
      <c r="ED580" s="43"/>
      <c r="EE580" s="43"/>
      <c r="EF580" s="43"/>
      <c r="EG580" s="43"/>
      <c r="EH580" s="43"/>
      <c r="EI580" s="43"/>
      <c r="EJ580" s="43"/>
      <c r="EK580" s="43"/>
      <c r="EL580" s="43"/>
      <c r="EM580" s="43"/>
      <c r="EN580" s="43"/>
      <c r="EO580" s="43"/>
      <c r="EP580" s="43"/>
      <c r="EQ580" s="43"/>
      <c r="ER580" s="43"/>
      <c r="ES580" s="43"/>
      <c r="ET580" s="43"/>
      <c r="EU580" s="43"/>
      <c r="EV580" s="43"/>
      <c r="EW580" s="43"/>
      <c r="EX580" s="43"/>
      <c r="EY580" s="43"/>
      <c r="EZ580" s="43"/>
      <c r="FA580" s="43"/>
      <c r="FB580" s="43"/>
      <c r="FC580" s="43"/>
      <c r="FD580" s="43"/>
      <c r="FE580" s="43"/>
      <c r="FF580" s="43"/>
      <c r="FG580" s="43"/>
      <c r="FH580" s="43"/>
      <c r="FI580" s="43"/>
      <c r="FJ580" s="43"/>
      <c r="FK580" s="43"/>
      <c r="FL580" s="43"/>
    </row>
    <row r="581" spans="2:16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43"/>
      <c r="DC581" s="43"/>
      <c r="DD581" s="43"/>
      <c r="DE581" s="43"/>
      <c r="DF581" s="43"/>
      <c r="DG581" s="43"/>
      <c r="DH581" s="43"/>
      <c r="DI581" s="43"/>
      <c r="DJ581" s="43"/>
      <c r="DK581" s="43"/>
      <c r="DL581" s="43"/>
      <c r="DM581" s="43"/>
      <c r="DN581" s="43"/>
      <c r="DO581" s="43"/>
      <c r="DP581" s="43"/>
      <c r="DQ581" s="43"/>
      <c r="DR581" s="43"/>
      <c r="DS581" s="43"/>
      <c r="DT581" s="43"/>
      <c r="DU581" s="43"/>
      <c r="DV581" s="43"/>
      <c r="DW581" s="43"/>
      <c r="DX581" s="43"/>
      <c r="DY581" s="43"/>
      <c r="DZ581" s="43"/>
      <c r="EA581" s="43"/>
      <c r="EB581" s="43"/>
      <c r="EC581" s="43"/>
      <c r="ED581" s="43"/>
      <c r="EE581" s="43"/>
      <c r="EF581" s="43"/>
      <c r="EG581" s="43"/>
      <c r="EH581" s="43"/>
      <c r="EI581" s="43"/>
      <c r="EJ581" s="43"/>
      <c r="EK581" s="43"/>
      <c r="EL581" s="43"/>
      <c r="EM581" s="43"/>
      <c r="EN581" s="43"/>
      <c r="EO581" s="43"/>
      <c r="EP581" s="43"/>
      <c r="EQ581" s="43"/>
      <c r="ER581" s="43"/>
      <c r="ES581" s="43"/>
      <c r="ET581" s="43"/>
      <c r="EU581" s="43"/>
      <c r="EV581" s="43"/>
      <c r="EW581" s="43"/>
      <c r="EX581" s="43"/>
      <c r="EY581" s="43"/>
      <c r="EZ581" s="43"/>
      <c r="FA581" s="43"/>
      <c r="FB581" s="43"/>
      <c r="FC581" s="43"/>
      <c r="FD581" s="43"/>
      <c r="FE581" s="43"/>
      <c r="FF581" s="43"/>
      <c r="FG581" s="43"/>
      <c r="FH581" s="43"/>
      <c r="FI581" s="43"/>
      <c r="FJ581" s="43"/>
      <c r="FK581" s="43"/>
      <c r="FL581" s="43"/>
    </row>
    <row r="582" spans="2:16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  <c r="AQ582" s="43"/>
      <c r="AR582" s="43"/>
      <c r="AS582" s="43"/>
      <c r="AT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43"/>
      <c r="DC582" s="43"/>
      <c r="DD582" s="43"/>
      <c r="DE582" s="43"/>
      <c r="DF582" s="43"/>
      <c r="DG582" s="43"/>
      <c r="DH582" s="43"/>
      <c r="DI582" s="43"/>
      <c r="DJ582" s="43"/>
      <c r="DK582" s="43"/>
      <c r="DL582" s="43"/>
      <c r="DM582" s="43"/>
      <c r="DN582" s="43"/>
      <c r="DO582" s="43"/>
      <c r="DP582" s="43"/>
      <c r="DQ582" s="43"/>
      <c r="DR582" s="43"/>
      <c r="DS582" s="43"/>
      <c r="DT582" s="43"/>
      <c r="DU582" s="43"/>
      <c r="DV582" s="43"/>
      <c r="DW582" s="43"/>
      <c r="DX582" s="43"/>
      <c r="DY582" s="43"/>
      <c r="DZ582" s="43"/>
      <c r="EA582" s="43"/>
      <c r="EB582" s="43"/>
      <c r="EC582" s="43"/>
      <c r="ED582" s="43"/>
      <c r="EE582" s="43"/>
      <c r="EF582" s="43"/>
      <c r="EG582" s="43"/>
      <c r="EH582" s="43"/>
      <c r="EI582" s="43"/>
      <c r="EJ582" s="43"/>
      <c r="EK582" s="43"/>
      <c r="EL582" s="43"/>
      <c r="EM582" s="43"/>
      <c r="EN582" s="43"/>
      <c r="EO582" s="43"/>
      <c r="EP582" s="43"/>
      <c r="EQ582" s="43"/>
      <c r="ER582" s="43"/>
      <c r="ES582" s="43"/>
      <c r="ET582" s="43"/>
      <c r="EU582" s="43"/>
      <c r="EV582" s="43"/>
      <c r="EW582" s="43"/>
      <c r="EX582" s="43"/>
      <c r="EY582" s="43"/>
      <c r="EZ582" s="43"/>
      <c r="FA582" s="43"/>
      <c r="FB582" s="43"/>
      <c r="FC582" s="43"/>
      <c r="FD582" s="43"/>
      <c r="FE582" s="43"/>
      <c r="FF582" s="43"/>
      <c r="FG582" s="43"/>
      <c r="FH582" s="43"/>
      <c r="FI582" s="43"/>
      <c r="FJ582" s="43"/>
      <c r="FK582" s="43"/>
      <c r="FL582" s="43"/>
    </row>
    <row r="583" spans="2:16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  <c r="AQ583" s="43"/>
      <c r="AR583" s="43"/>
      <c r="AS583" s="43"/>
      <c r="AT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43"/>
      <c r="DC583" s="43"/>
      <c r="DD583" s="43"/>
      <c r="DE583" s="43"/>
      <c r="DF583" s="43"/>
      <c r="DG583" s="43"/>
      <c r="DH583" s="43"/>
      <c r="DI583" s="43"/>
      <c r="DJ583" s="43"/>
      <c r="DK583" s="43"/>
      <c r="DL583" s="43"/>
      <c r="DM583" s="43"/>
      <c r="DN583" s="43"/>
      <c r="DO583" s="43"/>
      <c r="DP583" s="43"/>
      <c r="DQ583" s="43"/>
      <c r="DR583" s="43"/>
      <c r="DS583" s="43"/>
      <c r="DT583" s="43"/>
      <c r="DU583" s="43"/>
      <c r="DV583" s="43"/>
      <c r="DW583" s="43"/>
      <c r="DX583" s="43"/>
      <c r="DY583" s="43"/>
      <c r="DZ583" s="43"/>
      <c r="EA583" s="43"/>
      <c r="EB583" s="43"/>
      <c r="EC583" s="43"/>
      <c r="ED583" s="43"/>
      <c r="EE583" s="43"/>
      <c r="EF583" s="43"/>
      <c r="EG583" s="43"/>
      <c r="EH583" s="43"/>
      <c r="EI583" s="43"/>
      <c r="EJ583" s="43"/>
      <c r="EK583" s="43"/>
      <c r="EL583" s="43"/>
      <c r="EM583" s="43"/>
      <c r="EN583" s="43"/>
      <c r="EO583" s="43"/>
      <c r="EP583" s="43"/>
      <c r="EQ583" s="43"/>
      <c r="ER583" s="43"/>
      <c r="ES583" s="43"/>
      <c r="ET583" s="43"/>
      <c r="EU583" s="43"/>
      <c r="EV583" s="43"/>
      <c r="EW583" s="43"/>
      <c r="EX583" s="43"/>
      <c r="EY583" s="43"/>
      <c r="EZ583" s="43"/>
      <c r="FA583" s="43"/>
      <c r="FB583" s="43"/>
      <c r="FC583" s="43"/>
      <c r="FD583" s="43"/>
      <c r="FE583" s="43"/>
      <c r="FF583" s="43"/>
      <c r="FG583" s="43"/>
      <c r="FH583" s="43"/>
      <c r="FI583" s="43"/>
      <c r="FJ583" s="43"/>
      <c r="FK583" s="43"/>
      <c r="FL583" s="43"/>
    </row>
    <row r="584" spans="2:16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43"/>
      <c r="DC584" s="43"/>
      <c r="DD584" s="43"/>
      <c r="DE584" s="43"/>
      <c r="DF584" s="43"/>
      <c r="DG584" s="43"/>
      <c r="DH584" s="43"/>
      <c r="DI584" s="43"/>
      <c r="DJ584" s="43"/>
      <c r="DK584" s="43"/>
      <c r="DL584" s="43"/>
      <c r="DM584" s="43"/>
      <c r="DN584" s="43"/>
      <c r="DO584" s="43"/>
      <c r="DP584" s="43"/>
      <c r="DQ584" s="43"/>
      <c r="DR584" s="43"/>
      <c r="DS584" s="43"/>
      <c r="DT584" s="43"/>
      <c r="DU584" s="43"/>
      <c r="DV584" s="43"/>
      <c r="DW584" s="43"/>
      <c r="DX584" s="43"/>
      <c r="DY584" s="43"/>
      <c r="DZ584" s="43"/>
      <c r="EA584" s="43"/>
      <c r="EB584" s="43"/>
      <c r="EC584" s="43"/>
      <c r="ED584" s="43"/>
      <c r="EE584" s="43"/>
      <c r="EF584" s="43"/>
      <c r="EG584" s="43"/>
      <c r="EH584" s="43"/>
      <c r="EI584" s="43"/>
      <c r="EJ584" s="43"/>
      <c r="EK584" s="43"/>
      <c r="EL584" s="43"/>
      <c r="EM584" s="43"/>
      <c r="EN584" s="43"/>
      <c r="EO584" s="43"/>
      <c r="EP584" s="43"/>
      <c r="EQ584" s="43"/>
      <c r="ER584" s="43"/>
      <c r="ES584" s="43"/>
      <c r="ET584" s="43"/>
      <c r="EU584" s="43"/>
      <c r="EV584" s="43"/>
      <c r="EW584" s="43"/>
      <c r="EX584" s="43"/>
      <c r="EY584" s="43"/>
      <c r="EZ584" s="43"/>
      <c r="FA584" s="43"/>
      <c r="FB584" s="43"/>
      <c r="FC584" s="43"/>
      <c r="FD584" s="43"/>
      <c r="FE584" s="43"/>
      <c r="FF584" s="43"/>
      <c r="FG584" s="43"/>
      <c r="FH584" s="43"/>
      <c r="FI584" s="43"/>
      <c r="FJ584" s="43"/>
      <c r="FK584" s="43"/>
      <c r="FL584" s="43"/>
    </row>
    <row r="585" spans="2:16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43"/>
      <c r="DC585" s="43"/>
      <c r="DD585" s="43"/>
      <c r="DE585" s="43"/>
      <c r="DF585" s="43"/>
      <c r="DG585" s="43"/>
      <c r="DH585" s="43"/>
      <c r="DI585" s="43"/>
      <c r="DJ585" s="43"/>
      <c r="DK585" s="43"/>
      <c r="DL585" s="43"/>
      <c r="DM585" s="43"/>
      <c r="DN585" s="43"/>
      <c r="DO585" s="43"/>
      <c r="DP585" s="43"/>
      <c r="DQ585" s="43"/>
      <c r="DR585" s="43"/>
      <c r="DS585" s="43"/>
      <c r="DT585" s="43"/>
      <c r="DU585" s="43"/>
      <c r="DV585" s="43"/>
      <c r="DW585" s="43"/>
      <c r="DX585" s="43"/>
      <c r="DY585" s="43"/>
      <c r="DZ585" s="43"/>
      <c r="EA585" s="43"/>
      <c r="EB585" s="43"/>
      <c r="EC585" s="43"/>
      <c r="ED585" s="43"/>
      <c r="EE585" s="43"/>
      <c r="EF585" s="43"/>
      <c r="EG585" s="43"/>
      <c r="EH585" s="43"/>
      <c r="EI585" s="43"/>
      <c r="EJ585" s="43"/>
      <c r="EK585" s="43"/>
      <c r="EL585" s="43"/>
      <c r="EM585" s="43"/>
      <c r="EN585" s="43"/>
      <c r="EO585" s="43"/>
      <c r="EP585" s="43"/>
      <c r="EQ585" s="43"/>
      <c r="ER585" s="43"/>
      <c r="ES585" s="43"/>
      <c r="ET585" s="43"/>
      <c r="EU585" s="43"/>
      <c r="EV585" s="43"/>
      <c r="EW585" s="43"/>
      <c r="EX585" s="43"/>
      <c r="EY585" s="43"/>
      <c r="EZ585" s="43"/>
      <c r="FA585" s="43"/>
      <c r="FB585" s="43"/>
      <c r="FC585" s="43"/>
      <c r="FD585" s="43"/>
      <c r="FE585" s="43"/>
      <c r="FF585" s="43"/>
      <c r="FG585" s="43"/>
      <c r="FH585" s="43"/>
      <c r="FI585" s="43"/>
      <c r="FJ585" s="43"/>
      <c r="FK585" s="43"/>
      <c r="FL585" s="43"/>
    </row>
    <row r="586" spans="2:16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43"/>
      <c r="DC586" s="43"/>
      <c r="DD586" s="43"/>
      <c r="DE586" s="43"/>
      <c r="DF586" s="43"/>
      <c r="DG586" s="43"/>
      <c r="DH586" s="43"/>
      <c r="DI586" s="43"/>
      <c r="DJ586" s="43"/>
      <c r="DK586" s="43"/>
      <c r="DL586" s="43"/>
      <c r="DM586" s="43"/>
      <c r="DN586" s="43"/>
      <c r="DO586" s="43"/>
      <c r="DP586" s="43"/>
      <c r="DQ586" s="43"/>
      <c r="DR586" s="43"/>
      <c r="DS586" s="43"/>
      <c r="DT586" s="43"/>
      <c r="DU586" s="43"/>
      <c r="DV586" s="43"/>
      <c r="DW586" s="43"/>
      <c r="DX586" s="43"/>
      <c r="DY586" s="43"/>
      <c r="DZ586" s="43"/>
      <c r="EA586" s="43"/>
      <c r="EB586" s="43"/>
      <c r="EC586" s="43"/>
      <c r="ED586" s="43"/>
      <c r="EE586" s="43"/>
      <c r="EF586" s="43"/>
      <c r="EG586" s="43"/>
      <c r="EH586" s="43"/>
      <c r="EI586" s="43"/>
      <c r="EJ586" s="43"/>
      <c r="EK586" s="43"/>
      <c r="EL586" s="43"/>
      <c r="EM586" s="43"/>
      <c r="EN586" s="43"/>
      <c r="EO586" s="43"/>
      <c r="EP586" s="43"/>
      <c r="EQ586" s="43"/>
      <c r="ER586" s="43"/>
      <c r="ES586" s="43"/>
      <c r="ET586" s="43"/>
      <c r="EU586" s="43"/>
      <c r="EV586" s="43"/>
      <c r="EW586" s="43"/>
      <c r="EX586" s="43"/>
      <c r="EY586" s="43"/>
      <c r="EZ586" s="43"/>
      <c r="FA586" s="43"/>
      <c r="FB586" s="43"/>
      <c r="FC586" s="43"/>
      <c r="FD586" s="43"/>
      <c r="FE586" s="43"/>
      <c r="FF586" s="43"/>
      <c r="FG586" s="43"/>
      <c r="FH586" s="43"/>
      <c r="FI586" s="43"/>
      <c r="FJ586" s="43"/>
      <c r="FK586" s="43"/>
      <c r="FL586" s="43"/>
    </row>
    <row r="587" spans="2:16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43"/>
      <c r="DC587" s="43"/>
      <c r="DD587" s="43"/>
      <c r="DE587" s="43"/>
      <c r="DF587" s="43"/>
      <c r="DG587" s="43"/>
      <c r="DH587" s="43"/>
      <c r="DI587" s="43"/>
      <c r="DJ587" s="43"/>
      <c r="DK587" s="43"/>
      <c r="DL587" s="43"/>
      <c r="DM587" s="43"/>
      <c r="DN587" s="43"/>
      <c r="DO587" s="43"/>
      <c r="DP587" s="43"/>
      <c r="DQ587" s="43"/>
      <c r="DR587" s="43"/>
      <c r="DS587" s="43"/>
      <c r="DT587" s="43"/>
      <c r="DU587" s="43"/>
      <c r="DV587" s="43"/>
      <c r="DW587" s="43"/>
      <c r="DX587" s="43"/>
      <c r="DY587" s="43"/>
      <c r="DZ587" s="43"/>
      <c r="EA587" s="43"/>
      <c r="EB587" s="43"/>
      <c r="EC587" s="43"/>
      <c r="ED587" s="43"/>
      <c r="EE587" s="43"/>
      <c r="EF587" s="43"/>
      <c r="EG587" s="43"/>
      <c r="EH587" s="43"/>
      <c r="EI587" s="43"/>
      <c r="EJ587" s="43"/>
      <c r="EK587" s="43"/>
      <c r="EL587" s="43"/>
      <c r="EM587" s="43"/>
      <c r="EN587" s="43"/>
      <c r="EO587" s="43"/>
      <c r="EP587" s="43"/>
      <c r="EQ587" s="43"/>
      <c r="ER587" s="43"/>
      <c r="ES587" s="43"/>
      <c r="ET587" s="43"/>
      <c r="EU587" s="43"/>
      <c r="EV587" s="43"/>
      <c r="EW587" s="43"/>
      <c r="EX587" s="43"/>
      <c r="EY587" s="43"/>
      <c r="EZ587" s="43"/>
      <c r="FA587" s="43"/>
      <c r="FB587" s="43"/>
      <c r="FC587" s="43"/>
      <c r="FD587" s="43"/>
      <c r="FE587" s="43"/>
      <c r="FF587" s="43"/>
      <c r="FG587" s="43"/>
      <c r="FH587" s="43"/>
      <c r="FI587" s="43"/>
      <c r="FJ587" s="43"/>
      <c r="FK587" s="43"/>
      <c r="FL587" s="43"/>
    </row>
    <row r="588" spans="2:16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43"/>
      <c r="DC588" s="43"/>
      <c r="DD588" s="43"/>
      <c r="DE588" s="43"/>
      <c r="DF588" s="43"/>
      <c r="DG588" s="43"/>
      <c r="DH588" s="43"/>
      <c r="DI588" s="43"/>
      <c r="DJ588" s="43"/>
      <c r="DK588" s="43"/>
      <c r="DL588" s="43"/>
      <c r="DM588" s="43"/>
      <c r="DN588" s="43"/>
      <c r="DO588" s="43"/>
      <c r="DP588" s="43"/>
      <c r="DQ588" s="43"/>
      <c r="DR588" s="43"/>
      <c r="DS588" s="43"/>
      <c r="DT588" s="43"/>
      <c r="DU588" s="43"/>
      <c r="DV588" s="43"/>
      <c r="DW588" s="43"/>
      <c r="DX588" s="43"/>
      <c r="DY588" s="43"/>
      <c r="DZ588" s="43"/>
      <c r="EA588" s="43"/>
      <c r="EB588" s="43"/>
      <c r="EC588" s="43"/>
      <c r="ED588" s="43"/>
      <c r="EE588" s="43"/>
      <c r="EF588" s="43"/>
      <c r="EG588" s="43"/>
      <c r="EH588" s="43"/>
      <c r="EI588" s="43"/>
      <c r="EJ588" s="43"/>
      <c r="EK588" s="43"/>
      <c r="EL588" s="43"/>
      <c r="EM588" s="43"/>
      <c r="EN588" s="43"/>
      <c r="EO588" s="43"/>
      <c r="EP588" s="43"/>
      <c r="EQ588" s="43"/>
      <c r="ER588" s="43"/>
      <c r="ES588" s="43"/>
      <c r="ET588" s="43"/>
      <c r="EU588" s="43"/>
      <c r="EV588" s="43"/>
      <c r="EW588" s="43"/>
      <c r="EX588" s="43"/>
      <c r="EY588" s="43"/>
      <c r="EZ588" s="43"/>
      <c r="FA588" s="43"/>
      <c r="FB588" s="43"/>
      <c r="FC588" s="43"/>
      <c r="FD588" s="43"/>
      <c r="FE588" s="43"/>
      <c r="FF588" s="43"/>
      <c r="FG588" s="43"/>
      <c r="FH588" s="43"/>
      <c r="FI588" s="43"/>
      <c r="FJ588" s="43"/>
      <c r="FK588" s="43"/>
      <c r="FL588" s="43"/>
    </row>
    <row r="589" spans="2:16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43"/>
      <c r="DC589" s="43"/>
      <c r="DD589" s="43"/>
      <c r="DE589" s="43"/>
      <c r="DF589" s="43"/>
      <c r="DG589" s="43"/>
      <c r="DH589" s="43"/>
      <c r="DI589" s="43"/>
      <c r="DJ589" s="43"/>
      <c r="DK589" s="43"/>
      <c r="DL589" s="43"/>
      <c r="DM589" s="43"/>
      <c r="DN589" s="43"/>
      <c r="DO589" s="43"/>
      <c r="DP589" s="43"/>
      <c r="DQ589" s="43"/>
      <c r="DR589" s="43"/>
      <c r="DS589" s="43"/>
      <c r="DT589" s="43"/>
      <c r="DU589" s="43"/>
      <c r="DV589" s="43"/>
      <c r="DW589" s="43"/>
      <c r="DX589" s="43"/>
      <c r="DY589" s="43"/>
      <c r="DZ589" s="43"/>
      <c r="EA589" s="43"/>
      <c r="EB589" s="43"/>
      <c r="EC589" s="43"/>
      <c r="ED589" s="43"/>
      <c r="EE589" s="43"/>
      <c r="EF589" s="43"/>
      <c r="EG589" s="43"/>
      <c r="EH589" s="43"/>
      <c r="EI589" s="43"/>
      <c r="EJ589" s="43"/>
      <c r="EK589" s="43"/>
      <c r="EL589" s="43"/>
      <c r="EM589" s="43"/>
      <c r="EN589" s="43"/>
      <c r="EO589" s="43"/>
      <c r="EP589" s="43"/>
      <c r="EQ589" s="43"/>
      <c r="ER589" s="43"/>
      <c r="ES589" s="43"/>
      <c r="ET589" s="43"/>
      <c r="EU589" s="43"/>
      <c r="EV589" s="43"/>
      <c r="EW589" s="43"/>
      <c r="EX589" s="43"/>
      <c r="EY589" s="43"/>
      <c r="EZ589" s="43"/>
      <c r="FA589" s="43"/>
      <c r="FB589" s="43"/>
      <c r="FC589" s="43"/>
      <c r="FD589" s="43"/>
      <c r="FE589" s="43"/>
      <c r="FF589" s="43"/>
      <c r="FG589" s="43"/>
      <c r="FH589" s="43"/>
      <c r="FI589" s="43"/>
      <c r="FJ589" s="43"/>
      <c r="FK589" s="43"/>
      <c r="FL589" s="43"/>
    </row>
    <row r="590" spans="2:16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43"/>
      <c r="DC590" s="43"/>
      <c r="DD590" s="43"/>
      <c r="DE590" s="43"/>
      <c r="DF590" s="43"/>
      <c r="DG590" s="43"/>
      <c r="DH590" s="43"/>
      <c r="DI590" s="43"/>
      <c r="DJ590" s="43"/>
      <c r="DK590" s="43"/>
      <c r="DL590" s="43"/>
      <c r="DM590" s="43"/>
      <c r="DN590" s="43"/>
      <c r="DO590" s="43"/>
      <c r="DP590" s="43"/>
      <c r="DQ590" s="43"/>
      <c r="DR590" s="43"/>
      <c r="DS590" s="43"/>
      <c r="DT590" s="43"/>
      <c r="DU590" s="43"/>
      <c r="DV590" s="43"/>
      <c r="DW590" s="43"/>
      <c r="DX590" s="43"/>
      <c r="DY590" s="43"/>
      <c r="DZ590" s="43"/>
      <c r="EA590" s="43"/>
      <c r="EB590" s="43"/>
      <c r="EC590" s="43"/>
      <c r="ED590" s="43"/>
      <c r="EE590" s="43"/>
      <c r="EF590" s="43"/>
      <c r="EG590" s="43"/>
      <c r="EH590" s="43"/>
      <c r="EI590" s="43"/>
      <c r="EJ590" s="43"/>
      <c r="EK590" s="43"/>
      <c r="EL590" s="43"/>
      <c r="EM590" s="43"/>
      <c r="EN590" s="43"/>
      <c r="EO590" s="43"/>
      <c r="EP590" s="43"/>
      <c r="EQ590" s="43"/>
      <c r="ER590" s="43"/>
      <c r="ES590" s="43"/>
      <c r="ET590" s="43"/>
      <c r="EU590" s="43"/>
      <c r="EV590" s="43"/>
      <c r="EW590" s="43"/>
      <c r="EX590" s="43"/>
      <c r="EY590" s="43"/>
      <c r="EZ590" s="43"/>
      <c r="FA590" s="43"/>
      <c r="FB590" s="43"/>
      <c r="FC590" s="43"/>
      <c r="FD590" s="43"/>
      <c r="FE590" s="43"/>
      <c r="FF590" s="43"/>
      <c r="FG590" s="43"/>
      <c r="FH590" s="43"/>
      <c r="FI590" s="43"/>
      <c r="FJ590" s="43"/>
      <c r="FK590" s="43"/>
      <c r="FL590" s="43"/>
    </row>
    <row r="591" spans="2:16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43"/>
      <c r="DC591" s="43"/>
      <c r="DD591" s="43"/>
      <c r="DE591" s="43"/>
      <c r="DF591" s="43"/>
      <c r="DG591" s="43"/>
      <c r="DH591" s="43"/>
      <c r="DI591" s="43"/>
      <c r="DJ591" s="43"/>
      <c r="DK591" s="43"/>
      <c r="DL591" s="43"/>
      <c r="DM591" s="43"/>
      <c r="DN591" s="43"/>
      <c r="DO591" s="43"/>
      <c r="DP591" s="43"/>
      <c r="DQ591" s="43"/>
      <c r="DR591" s="43"/>
      <c r="DS591" s="43"/>
      <c r="DT591" s="43"/>
      <c r="DU591" s="43"/>
      <c r="DV591" s="43"/>
      <c r="DW591" s="43"/>
      <c r="DX591" s="43"/>
      <c r="DY591" s="43"/>
      <c r="DZ591" s="43"/>
      <c r="EA591" s="43"/>
      <c r="EB591" s="43"/>
      <c r="EC591" s="43"/>
      <c r="ED591" s="43"/>
      <c r="EE591" s="43"/>
      <c r="EF591" s="43"/>
      <c r="EG591" s="43"/>
      <c r="EH591" s="43"/>
      <c r="EI591" s="43"/>
      <c r="EJ591" s="43"/>
      <c r="EK591" s="43"/>
      <c r="EL591" s="43"/>
      <c r="EM591" s="43"/>
      <c r="EN591" s="43"/>
      <c r="EO591" s="43"/>
      <c r="EP591" s="43"/>
      <c r="EQ591" s="43"/>
      <c r="ER591" s="43"/>
      <c r="ES591" s="43"/>
      <c r="ET591" s="43"/>
      <c r="EU591" s="43"/>
      <c r="EV591" s="43"/>
      <c r="EW591" s="43"/>
      <c r="EX591" s="43"/>
      <c r="EY591" s="43"/>
      <c r="EZ591" s="43"/>
      <c r="FA591" s="43"/>
      <c r="FB591" s="43"/>
      <c r="FC591" s="43"/>
      <c r="FD591" s="43"/>
      <c r="FE591" s="43"/>
      <c r="FF591" s="43"/>
      <c r="FG591" s="43"/>
      <c r="FH591" s="43"/>
      <c r="FI591" s="43"/>
      <c r="FJ591" s="43"/>
      <c r="FK591" s="43"/>
      <c r="FL591" s="43"/>
    </row>
    <row r="592" spans="2:16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43"/>
      <c r="DC592" s="43"/>
      <c r="DD592" s="43"/>
      <c r="DE592" s="43"/>
      <c r="DF592" s="43"/>
      <c r="DG592" s="43"/>
      <c r="DH592" s="43"/>
      <c r="DI592" s="43"/>
      <c r="DJ592" s="43"/>
      <c r="DK592" s="43"/>
      <c r="DL592" s="43"/>
      <c r="DM592" s="43"/>
      <c r="DN592" s="43"/>
      <c r="DO592" s="43"/>
      <c r="DP592" s="43"/>
      <c r="DQ592" s="43"/>
      <c r="DR592" s="43"/>
      <c r="DS592" s="43"/>
      <c r="DT592" s="43"/>
      <c r="DU592" s="43"/>
      <c r="DV592" s="43"/>
      <c r="DW592" s="43"/>
      <c r="DX592" s="43"/>
      <c r="DY592" s="43"/>
      <c r="DZ592" s="43"/>
      <c r="EA592" s="43"/>
      <c r="EB592" s="43"/>
      <c r="EC592" s="43"/>
      <c r="ED592" s="43"/>
      <c r="EE592" s="43"/>
      <c r="EF592" s="43"/>
      <c r="EG592" s="43"/>
      <c r="EH592" s="43"/>
      <c r="EI592" s="43"/>
      <c r="EJ592" s="43"/>
      <c r="EK592" s="43"/>
      <c r="EL592" s="43"/>
      <c r="EM592" s="43"/>
      <c r="EN592" s="43"/>
      <c r="EO592" s="43"/>
      <c r="EP592" s="43"/>
      <c r="EQ592" s="43"/>
      <c r="ER592" s="43"/>
      <c r="ES592" s="43"/>
      <c r="ET592" s="43"/>
      <c r="EU592" s="43"/>
      <c r="EV592" s="43"/>
      <c r="EW592" s="43"/>
      <c r="EX592" s="43"/>
      <c r="EY592" s="43"/>
      <c r="EZ592" s="43"/>
      <c r="FA592" s="43"/>
      <c r="FB592" s="43"/>
      <c r="FC592" s="43"/>
      <c r="FD592" s="43"/>
      <c r="FE592" s="43"/>
      <c r="FF592" s="43"/>
      <c r="FG592" s="43"/>
      <c r="FH592" s="43"/>
      <c r="FI592" s="43"/>
      <c r="FJ592" s="43"/>
      <c r="FK592" s="43"/>
      <c r="FL592" s="43"/>
    </row>
    <row r="593" spans="2:16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  <c r="AA593" s="43"/>
      <c r="AB593" s="43"/>
      <c r="AC593" s="43"/>
      <c r="AD593" s="43"/>
      <c r="AE593" s="43"/>
      <c r="AF593" s="43"/>
      <c r="AG593" s="43"/>
      <c r="AH593" s="43"/>
      <c r="AI593" s="43"/>
      <c r="AJ593" s="43"/>
      <c r="AK593" s="43"/>
      <c r="AL593" s="43"/>
      <c r="AM593" s="43"/>
      <c r="AN593" s="43"/>
      <c r="AO593" s="43"/>
      <c r="AP593" s="43"/>
      <c r="AQ593" s="43"/>
      <c r="AR593" s="43"/>
      <c r="AS593" s="43"/>
      <c r="AT593" s="43"/>
      <c r="AU593" s="43"/>
      <c r="AV593" s="43"/>
      <c r="AW593" s="43"/>
      <c r="AX593" s="43"/>
      <c r="AY593" s="43"/>
      <c r="AZ593" s="43"/>
      <c r="BA593" s="43"/>
      <c r="BB593" s="43"/>
      <c r="BC593" s="43"/>
      <c r="BD593" s="43"/>
      <c r="BE593" s="43"/>
      <c r="BF593" s="43"/>
      <c r="BG593" s="43"/>
      <c r="BH593" s="43"/>
      <c r="BI593" s="43"/>
      <c r="BJ593" s="43"/>
      <c r="BK593" s="43"/>
      <c r="BL593" s="43"/>
      <c r="BM593" s="43"/>
      <c r="BN593" s="43"/>
      <c r="BO593" s="43"/>
      <c r="BP593" s="43"/>
      <c r="BQ593" s="43"/>
      <c r="BR593" s="43"/>
      <c r="BS593" s="43"/>
      <c r="BT593" s="43"/>
      <c r="BU593" s="43"/>
      <c r="BV593" s="43"/>
      <c r="BW593" s="43"/>
      <c r="BX593" s="43"/>
      <c r="BY593" s="43"/>
      <c r="BZ593" s="43"/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3"/>
      <c r="CS593" s="43"/>
      <c r="CT593" s="43"/>
      <c r="CU593" s="43"/>
      <c r="CV593" s="43"/>
      <c r="CW593" s="43"/>
      <c r="CX593" s="43"/>
      <c r="CY593" s="43"/>
      <c r="CZ593" s="43"/>
      <c r="DA593" s="43"/>
      <c r="DB593" s="43"/>
      <c r="DC593" s="43"/>
      <c r="DD593" s="43"/>
      <c r="DE593" s="43"/>
      <c r="DF593" s="43"/>
      <c r="DG593" s="43"/>
      <c r="DH593" s="43"/>
      <c r="DI593" s="43"/>
      <c r="DJ593" s="43"/>
      <c r="DK593" s="43"/>
      <c r="DL593" s="43"/>
      <c r="DM593" s="43"/>
      <c r="DN593" s="43"/>
      <c r="DO593" s="43"/>
      <c r="DP593" s="43"/>
      <c r="DQ593" s="43"/>
      <c r="DR593" s="43"/>
      <c r="DS593" s="43"/>
      <c r="DT593" s="43"/>
      <c r="DU593" s="43"/>
      <c r="DV593" s="43"/>
      <c r="DW593" s="43"/>
      <c r="DX593" s="43"/>
      <c r="DY593" s="43"/>
      <c r="DZ593" s="43"/>
      <c r="EA593" s="43"/>
      <c r="EB593" s="43"/>
      <c r="EC593" s="43"/>
      <c r="ED593" s="43"/>
      <c r="EE593" s="43"/>
      <c r="EF593" s="43"/>
      <c r="EG593" s="43"/>
      <c r="EH593" s="43"/>
      <c r="EI593" s="43"/>
      <c r="EJ593" s="43"/>
      <c r="EK593" s="43"/>
      <c r="EL593" s="43"/>
      <c r="EM593" s="43"/>
      <c r="EN593" s="43"/>
      <c r="EO593" s="43"/>
      <c r="EP593" s="43"/>
      <c r="EQ593" s="43"/>
      <c r="ER593" s="43"/>
      <c r="ES593" s="43"/>
      <c r="ET593" s="43"/>
      <c r="EU593" s="43"/>
      <c r="EV593" s="43"/>
      <c r="EW593" s="43"/>
      <c r="EX593" s="43"/>
      <c r="EY593" s="43"/>
      <c r="EZ593" s="43"/>
      <c r="FA593" s="43"/>
      <c r="FB593" s="43"/>
      <c r="FC593" s="43"/>
      <c r="FD593" s="43"/>
      <c r="FE593" s="43"/>
      <c r="FF593" s="43"/>
      <c r="FG593" s="43"/>
      <c r="FH593" s="43"/>
      <c r="FI593" s="43"/>
      <c r="FJ593" s="43"/>
      <c r="FK593" s="43"/>
      <c r="FL593" s="43"/>
    </row>
    <row r="594" spans="2:16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  <c r="AA594" s="43"/>
      <c r="AB594" s="43"/>
      <c r="AC594" s="43"/>
      <c r="AD594" s="43"/>
      <c r="AE594" s="43"/>
      <c r="AF594" s="43"/>
      <c r="AG594" s="43"/>
      <c r="AH594" s="43"/>
      <c r="AI594" s="43"/>
      <c r="AJ594" s="43"/>
      <c r="AK594" s="43"/>
      <c r="AL594" s="43"/>
      <c r="AM594" s="43"/>
      <c r="AN594" s="43"/>
      <c r="AO594" s="43"/>
      <c r="AP594" s="43"/>
      <c r="AQ594" s="43"/>
      <c r="AR594" s="43"/>
      <c r="AS594" s="43"/>
      <c r="AT594" s="43"/>
      <c r="AU594" s="43"/>
      <c r="AV594" s="43"/>
      <c r="AW594" s="43"/>
      <c r="AX594" s="43"/>
      <c r="AY594" s="43"/>
      <c r="AZ594" s="43"/>
      <c r="BA594" s="43"/>
      <c r="BB594" s="43"/>
      <c r="BC594" s="43"/>
      <c r="BD594" s="43"/>
      <c r="BE594" s="43"/>
      <c r="BF594" s="43"/>
      <c r="BG594" s="43"/>
      <c r="BH594" s="43"/>
      <c r="BI594" s="43"/>
      <c r="BJ594" s="43"/>
      <c r="BK594" s="43"/>
      <c r="BL594" s="43"/>
      <c r="BM594" s="43"/>
      <c r="BN594" s="43"/>
      <c r="BO594" s="43"/>
      <c r="BP594" s="43"/>
      <c r="BQ594" s="43"/>
      <c r="BR594" s="43"/>
      <c r="BS594" s="43"/>
      <c r="BT594" s="43"/>
      <c r="BU594" s="43"/>
      <c r="BV594" s="43"/>
      <c r="BW594" s="43"/>
      <c r="BX594" s="43"/>
      <c r="BY594" s="43"/>
      <c r="BZ594" s="43"/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3"/>
      <c r="CS594" s="43"/>
      <c r="CT594" s="43"/>
      <c r="CU594" s="43"/>
      <c r="CV594" s="43"/>
      <c r="CW594" s="43"/>
      <c r="CX594" s="43"/>
      <c r="CY594" s="43"/>
      <c r="CZ594" s="43"/>
      <c r="DA594" s="43"/>
      <c r="DB594" s="43"/>
      <c r="DC594" s="43"/>
      <c r="DD594" s="43"/>
      <c r="DE594" s="43"/>
      <c r="DF594" s="43"/>
      <c r="DG594" s="43"/>
      <c r="DH594" s="43"/>
      <c r="DI594" s="43"/>
      <c r="DJ594" s="43"/>
      <c r="DK594" s="43"/>
      <c r="DL594" s="43"/>
      <c r="DM594" s="43"/>
      <c r="DN594" s="43"/>
      <c r="DO594" s="43"/>
      <c r="DP594" s="43"/>
      <c r="DQ594" s="43"/>
      <c r="DR594" s="43"/>
      <c r="DS594" s="43"/>
      <c r="DT594" s="43"/>
      <c r="DU594" s="43"/>
      <c r="DV594" s="43"/>
      <c r="DW594" s="43"/>
      <c r="DX594" s="43"/>
      <c r="DY594" s="43"/>
      <c r="DZ594" s="43"/>
      <c r="EA594" s="43"/>
      <c r="EB594" s="43"/>
      <c r="EC594" s="43"/>
      <c r="ED594" s="43"/>
      <c r="EE594" s="43"/>
      <c r="EF594" s="43"/>
      <c r="EG594" s="43"/>
      <c r="EH594" s="43"/>
      <c r="EI594" s="43"/>
      <c r="EJ594" s="43"/>
      <c r="EK594" s="43"/>
      <c r="EL594" s="43"/>
      <c r="EM594" s="43"/>
      <c r="EN594" s="43"/>
      <c r="EO594" s="43"/>
      <c r="EP594" s="43"/>
      <c r="EQ594" s="43"/>
      <c r="ER594" s="43"/>
      <c r="ES594" s="43"/>
      <c r="ET594" s="43"/>
      <c r="EU594" s="43"/>
      <c r="EV594" s="43"/>
      <c r="EW594" s="43"/>
      <c r="EX594" s="43"/>
      <c r="EY594" s="43"/>
      <c r="EZ594" s="43"/>
      <c r="FA594" s="43"/>
      <c r="FB594" s="43"/>
      <c r="FC594" s="43"/>
      <c r="FD594" s="43"/>
      <c r="FE594" s="43"/>
      <c r="FF594" s="43"/>
      <c r="FG594" s="43"/>
      <c r="FH594" s="43"/>
      <c r="FI594" s="43"/>
      <c r="FJ594" s="43"/>
      <c r="FK594" s="43"/>
      <c r="FL594" s="43"/>
    </row>
    <row r="595" spans="2:16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  <c r="AA595" s="43"/>
      <c r="AB595" s="43"/>
      <c r="AC595" s="43"/>
      <c r="AD595" s="43"/>
      <c r="AE595" s="43"/>
      <c r="AF595" s="43"/>
      <c r="AG595" s="43"/>
      <c r="AH595" s="43"/>
      <c r="AI595" s="43"/>
      <c r="AJ595" s="43"/>
      <c r="AK595" s="43"/>
      <c r="AL595" s="43"/>
      <c r="AM595" s="43"/>
      <c r="AN595" s="43"/>
      <c r="AO595" s="43"/>
      <c r="AP595" s="43"/>
      <c r="AQ595" s="43"/>
      <c r="AR595" s="43"/>
      <c r="AS595" s="43"/>
      <c r="AT595" s="43"/>
      <c r="AU595" s="43"/>
      <c r="AV595" s="43"/>
      <c r="AW595" s="43"/>
      <c r="AX595" s="43"/>
      <c r="AY595" s="43"/>
      <c r="AZ595" s="43"/>
      <c r="BA595" s="43"/>
      <c r="BB595" s="43"/>
      <c r="BC595" s="43"/>
      <c r="BD595" s="43"/>
      <c r="BE595" s="43"/>
      <c r="BF595" s="43"/>
      <c r="BG595" s="43"/>
      <c r="BH595" s="43"/>
      <c r="BI595" s="43"/>
      <c r="BJ595" s="43"/>
      <c r="BK595" s="43"/>
      <c r="BL595" s="43"/>
      <c r="BM595" s="43"/>
      <c r="BN595" s="43"/>
      <c r="BO595" s="43"/>
      <c r="BP595" s="43"/>
      <c r="BQ595" s="43"/>
      <c r="BR595" s="43"/>
      <c r="BS595" s="43"/>
      <c r="BT595" s="43"/>
      <c r="BU595" s="43"/>
      <c r="BV595" s="43"/>
      <c r="BW595" s="43"/>
      <c r="BX595" s="43"/>
      <c r="BY595" s="43"/>
      <c r="BZ595" s="43"/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3"/>
      <c r="CS595" s="43"/>
      <c r="CT595" s="43"/>
      <c r="CU595" s="43"/>
      <c r="CV595" s="43"/>
      <c r="CW595" s="43"/>
      <c r="CX595" s="43"/>
      <c r="CY595" s="43"/>
      <c r="CZ595" s="43"/>
      <c r="DA595" s="43"/>
      <c r="DB595" s="43"/>
      <c r="DC595" s="43"/>
      <c r="DD595" s="43"/>
      <c r="DE595" s="43"/>
      <c r="DF595" s="43"/>
      <c r="DG595" s="43"/>
      <c r="DH595" s="43"/>
      <c r="DI595" s="43"/>
      <c r="DJ595" s="43"/>
      <c r="DK595" s="43"/>
      <c r="DL595" s="43"/>
      <c r="DM595" s="43"/>
      <c r="DN595" s="43"/>
      <c r="DO595" s="43"/>
      <c r="DP595" s="43"/>
      <c r="DQ595" s="43"/>
      <c r="DR595" s="43"/>
      <c r="DS595" s="43"/>
      <c r="DT595" s="43"/>
      <c r="DU595" s="43"/>
      <c r="DV595" s="43"/>
      <c r="DW595" s="43"/>
      <c r="DX595" s="43"/>
      <c r="DY595" s="43"/>
      <c r="DZ595" s="43"/>
      <c r="EA595" s="43"/>
      <c r="EB595" s="43"/>
      <c r="EC595" s="43"/>
      <c r="ED595" s="43"/>
      <c r="EE595" s="43"/>
      <c r="EF595" s="43"/>
      <c r="EG595" s="43"/>
      <c r="EH595" s="43"/>
      <c r="EI595" s="43"/>
      <c r="EJ595" s="43"/>
      <c r="EK595" s="43"/>
      <c r="EL595" s="43"/>
      <c r="EM595" s="43"/>
      <c r="EN595" s="43"/>
      <c r="EO595" s="43"/>
      <c r="EP595" s="43"/>
      <c r="EQ595" s="43"/>
      <c r="ER595" s="43"/>
      <c r="ES595" s="43"/>
      <c r="ET595" s="43"/>
      <c r="EU595" s="43"/>
      <c r="EV595" s="43"/>
      <c r="EW595" s="43"/>
      <c r="EX595" s="43"/>
      <c r="EY595" s="43"/>
      <c r="EZ595" s="43"/>
      <c r="FA595" s="43"/>
      <c r="FB595" s="43"/>
      <c r="FC595" s="43"/>
      <c r="FD595" s="43"/>
      <c r="FE595" s="43"/>
      <c r="FF595" s="43"/>
      <c r="FG595" s="43"/>
      <c r="FH595" s="43"/>
      <c r="FI595" s="43"/>
      <c r="FJ595" s="43"/>
      <c r="FK595" s="43"/>
      <c r="FL595" s="43"/>
    </row>
    <row r="596" spans="2:16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  <c r="AA596" s="43"/>
      <c r="AB596" s="43"/>
      <c r="AC596" s="43"/>
      <c r="AD596" s="43"/>
      <c r="AE596" s="43"/>
      <c r="AF596" s="43"/>
      <c r="AG596" s="43"/>
      <c r="AH596" s="43"/>
      <c r="AI596" s="43"/>
      <c r="AJ596" s="43"/>
      <c r="AK596" s="43"/>
      <c r="AL596" s="43"/>
      <c r="AM596" s="43"/>
      <c r="AN596" s="43"/>
      <c r="AO596" s="43"/>
      <c r="AP596" s="43"/>
      <c r="AQ596" s="43"/>
      <c r="AR596" s="43"/>
      <c r="AS596" s="43"/>
      <c r="AT596" s="43"/>
      <c r="AU596" s="43"/>
      <c r="AV596" s="43"/>
      <c r="AW596" s="43"/>
      <c r="AX596" s="43"/>
      <c r="AY596" s="43"/>
      <c r="AZ596" s="43"/>
      <c r="BA596" s="43"/>
      <c r="BB596" s="43"/>
      <c r="BC596" s="43"/>
      <c r="BD596" s="43"/>
      <c r="BE596" s="43"/>
      <c r="BF596" s="43"/>
      <c r="BG596" s="43"/>
      <c r="BH596" s="43"/>
      <c r="BI596" s="43"/>
      <c r="BJ596" s="43"/>
      <c r="BK596" s="43"/>
      <c r="BL596" s="43"/>
      <c r="BM596" s="43"/>
      <c r="BN596" s="43"/>
      <c r="BO596" s="43"/>
      <c r="BP596" s="43"/>
      <c r="BQ596" s="43"/>
      <c r="BR596" s="43"/>
      <c r="BS596" s="43"/>
      <c r="BT596" s="43"/>
      <c r="BU596" s="43"/>
      <c r="BV596" s="43"/>
      <c r="BW596" s="43"/>
      <c r="BX596" s="43"/>
      <c r="BY596" s="43"/>
      <c r="BZ596" s="43"/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3"/>
      <c r="CS596" s="43"/>
      <c r="CT596" s="43"/>
      <c r="CU596" s="43"/>
      <c r="CV596" s="43"/>
      <c r="CW596" s="43"/>
      <c r="CX596" s="43"/>
      <c r="CY596" s="43"/>
      <c r="CZ596" s="43"/>
      <c r="DA596" s="43"/>
      <c r="DB596" s="43"/>
      <c r="DC596" s="43"/>
      <c r="DD596" s="43"/>
      <c r="DE596" s="43"/>
      <c r="DF596" s="43"/>
      <c r="DG596" s="43"/>
      <c r="DH596" s="43"/>
      <c r="DI596" s="43"/>
      <c r="DJ596" s="43"/>
      <c r="DK596" s="43"/>
      <c r="DL596" s="43"/>
      <c r="DM596" s="43"/>
      <c r="DN596" s="43"/>
      <c r="DO596" s="43"/>
      <c r="DP596" s="43"/>
      <c r="DQ596" s="43"/>
      <c r="DR596" s="43"/>
      <c r="DS596" s="43"/>
      <c r="DT596" s="43"/>
      <c r="DU596" s="43"/>
      <c r="DV596" s="43"/>
      <c r="DW596" s="43"/>
      <c r="DX596" s="43"/>
      <c r="DY596" s="43"/>
      <c r="DZ596" s="43"/>
      <c r="EA596" s="43"/>
      <c r="EB596" s="43"/>
      <c r="EC596" s="43"/>
      <c r="ED596" s="43"/>
      <c r="EE596" s="43"/>
      <c r="EF596" s="43"/>
      <c r="EG596" s="43"/>
      <c r="EH596" s="43"/>
      <c r="EI596" s="43"/>
      <c r="EJ596" s="43"/>
      <c r="EK596" s="43"/>
      <c r="EL596" s="43"/>
      <c r="EM596" s="43"/>
      <c r="EN596" s="43"/>
      <c r="EO596" s="43"/>
      <c r="EP596" s="43"/>
      <c r="EQ596" s="43"/>
      <c r="ER596" s="43"/>
      <c r="ES596" s="43"/>
      <c r="ET596" s="43"/>
      <c r="EU596" s="43"/>
      <c r="EV596" s="43"/>
      <c r="EW596" s="43"/>
      <c r="EX596" s="43"/>
      <c r="EY596" s="43"/>
      <c r="EZ596" s="43"/>
      <c r="FA596" s="43"/>
      <c r="FB596" s="43"/>
      <c r="FC596" s="43"/>
      <c r="FD596" s="43"/>
      <c r="FE596" s="43"/>
      <c r="FF596" s="43"/>
      <c r="FG596" s="43"/>
      <c r="FH596" s="43"/>
      <c r="FI596" s="43"/>
      <c r="FJ596" s="43"/>
      <c r="FK596" s="43"/>
      <c r="FL596" s="43"/>
    </row>
    <row r="597" spans="2:16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  <c r="AA597" s="43"/>
      <c r="AB597" s="43"/>
      <c r="AC597" s="43"/>
      <c r="AD597" s="43"/>
      <c r="AE597" s="43"/>
      <c r="AF597" s="43"/>
      <c r="AG597" s="43"/>
      <c r="AH597" s="43"/>
      <c r="AI597" s="43"/>
      <c r="AJ597" s="43"/>
      <c r="AK597" s="43"/>
      <c r="AL597" s="43"/>
      <c r="AM597" s="43"/>
      <c r="AN597" s="43"/>
      <c r="AO597" s="43"/>
      <c r="AP597" s="43"/>
      <c r="AQ597" s="43"/>
      <c r="AR597" s="43"/>
      <c r="AS597" s="43"/>
      <c r="AT597" s="43"/>
      <c r="AU597" s="43"/>
      <c r="AV597" s="43"/>
      <c r="AW597" s="43"/>
      <c r="AX597" s="43"/>
      <c r="AY597" s="43"/>
      <c r="AZ597" s="43"/>
      <c r="BA597" s="43"/>
      <c r="BB597" s="43"/>
      <c r="BC597" s="43"/>
      <c r="BD597" s="43"/>
      <c r="BE597" s="43"/>
      <c r="BF597" s="43"/>
      <c r="BG597" s="43"/>
      <c r="BH597" s="43"/>
      <c r="BI597" s="43"/>
      <c r="BJ597" s="43"/>
      <c r="BK597" s="43"/>
      <c r="BL597" s="43"/>
      <c r="BM597" s="43"/>
      <c r="BN597" s="43"/>
      <c r="BO597" s="43"/>
      <c r="BP597" s="43"/>
      <c r="BQ597" s="43"/>
      <c r="BR597" s="43"/>
      <c r="BS597" s="43"/>
      <c r="BT597" s="43"/>
      <c r="BU597" s="43"/>
      <c r="BV597" s="43"/>
      <c r="BW597" s="43"/>
      <c r="BX597" s="43"/>
      <c r="BY597" s="43"/>
      <c r="BZ597" s="43"/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3"/>
      <c r="CS597" s="43"/>
      <c r="CT597" s="43"/>
      <c r="CU597" s="43"/>
      <c r="CV597" s="43"/>
      <c r="CW597" s="43"/>
      <c r="CX597" s="43"/>
      <c r="CY597" s="43"/>
      <c r="CZ597" s="43"/>
      <c r="DA597" s="43"/>
      <c r="DB597" s="43"/>
      <c r="DC597" s="43"/>
      <c r="DD597" s="43"/>
      <c r="DE597" s="43"/>
      <c r="DF597" s="43"/>
      <c r="DG597" s="43"/>
      <c r="DH597" s="43"/>
      <c r="DI597" s="43"/>
      <c r="DJ597" s="43"/>
      <c r="DK597" s="43"/>
      <c r="DL597" s="43"/>
      <c r="DM597" s="43"/>
      <c r="DN597" s="43"/>
      <c r="DO597" s="43"/>
      <c r="DP597" s="43"/>
      <c r="DQ597" s="43"/>
      <c r="DR597" s="43"/>
      <c r="DS597" s="43"/>
      <c r="DT597" s="43"/>
      <c r="DU597" s="43"/>
      <c r="DV597" s="43"/>
      <c r="DW597" s="43"/>
      <c r="DX597" s="43"/>
      <c r="DY597" s="43"/>
      <c r="DZ597" s="43"/>
      <c r="EA597" s="43"/>
      <c r="EB597" s="43"/>
      <c r="EC597" s="43"/>
      <c r="ED597" s="43"/>
      <c r="EE597" s="43"/>
      <c r="EF597" s="43"/>
      <c r="EG597" s="43"/>
      <c r="EH597" s="43"/>
      <c r="EI597" s="43"/>
      <c r="EJ597" s="43"/>
      <c r="EK597" s="43"/>
      <c r="EL597" s="43"/>
      <c r="EM597" s="43"/>
      <c r="EN597" s="43"/>
      <c r="EO597" s="43"/>
      <c r="EP597" s="43"/>
      <c r="EQ597" s="43"/>
      <c r="ER597" s="43"/>
      <c r="ES597" s="43"/>
      <c r="ET597" s="43"/>
      <c r="EU597" s="43"/>
      <c r="EV597" s="43"/>
      <c r="EW597" s="43"/>
      <c r="EX597" s="43"/>
      <c r="EY597" s="43"/>
      <c r="EZ597" s="43"/>
      <c r="FA597" s="43"/>
      <c r="FB597" s="43"/>
      <c r="FC597" s="43"/>
      <c r="FD597" s="43"/>
      <c r="FE597" s="43"/>
      <c r="FF597" s="43"/>
      <c r="FG597" s="43"/>
      <c r="FH597" s="43"/>
      <c r="FI597" s="43"/>
      <c r="FJ597" s="43"/>
      <c r="FK597" s="43"/>
      <c r="FL597" s="43"/>
    </row>
    <row r="598" spans="2:16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  <c r="AA598" s="43"/>
      <c r="AB598" s="43"/>
      <c r="AC598" s="43"/>
      <c r="AD598" s="43"/>
      <c r="AE598" s="43"/>
      <c r="AF598" s="43"/>
      <c r="AG598" s="43"/>
      <c r="AH598" s="43"/>
      <c r="AI598" s="43"/>
      <c r="AJ598" s="43"/>
      <c r="AK598" s="43"/>
      <c r="AL598" s="43"/>
      <c r="AM598" s="43"/>
      <c r="AN598" s="43"/>
      <c r="AO598" s="43"/>
      <c r="AP598" s="43"/>
      <c r="AQ598" s="43"/>
      <c r="AR598" s="43"/>
      <c r="AS598" s="43"/>
      <c r="AT598" s="43"/>
      <c r="AU598" s="43"/>
      <c r="AV598" s="43"/>
      <c r="AW598" s="43"/>
      <c r="AX598" s="43"/>
      <c r="AY598" s="43"/>
      <c r="AZ598" s="43"/>
      <c r="BA598" s="43"/>
      <c r="BB598" s="43"/>
      <c r="BC598" s="43"/>
      <c r="BD598" s="43"/>
      <c r="BE598" s="43"/>
      <c r="BF598" s="43"/>
      <c r="BG598" s="43"/>
      <c r="BH598" s="43"/>
      <c r="BI598" s="43"/>
      <c r="BJ598" s="43"/>
      <c r="BK598" s="43"/>
      <c r="BL598" s="43"/>
      <c r="BM598" s="43"/>
      <c r="BN598" s="43"/>
      <c r="BO598" s="43"/>
      <c r="BP598" s="43"/>
      <c r="BQ598" s="43"/>
      <c r="BR598" s="43"/>
      <c r="BS598" s="43"/>
      <c r="BT598" s="43"/>
      <c r="BU598" s="43"/>
      <c r="BV598" s="43"/>
      <c r="BW598" s="43"/>
      <c r="BX598" s="43"/>
      <c r="BY598" s="43"/>
      <c r="BZ598" s="43"/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3"/>
      <c r="CS598" s="43"/>
      <c r="CT598" s="43"/>
      <c r="CU598" s="43"/>
      <c r="CV598" s="43"/>
      <c r="CW598" s="43"/>
      <c r="CX598" s="43"/>
      <c r="CY598" s="43"/>
      <c r="CZ598" s="43"/>
      <c r="DA598" s="43"/>
      <c r="DB598" s="43"/>
      <c r="DC598" s="43"/>
      <c r="DD598" s="43"/>
      <c r="DE598" s="43"/>
      <c r="DF598" s="43"/>
      <c r="DG598" s="43"/>
      <c r="DH598" s="43"/>
      <c r="DI598" s="43"/>
      <c r="DJ598" s="43"/>
      <c r="DK598" s="43"/>
      <c r="DL598" s="43"/>
      <c r="DM598" s="43"/>
      <c r="DN598" s="43"/>
      <c r="DO598" s="43"/>
      <c r="DP598" s="43"/>
      <c r="DQ598" s="43"/>
      <c r="DR598" s="43"/>
      <c r="DS598" s="43"/>
      <c r="DT598" s="43"/>
      <c r="DU598" s="43"/>
      <c r="DV598" s="43"/>
      <c r="DW598" s="43"/>
      <c r="DX598" s="43"/>
      <c r="DY598" s="43"/>
      <c r="DZ598" s="43"/>
      <c r="EA598" s="43"/>
      <c r="EB598" s="43"/>
      <c r="EC598" s="43"/>
      <c r="ED598" s="43"/>
      <c r="EE598" s="43"/>
      <c r="EF598" s="43"/>
      <c r="EG598" s="43"/>
      <c r="EH598" s="43"/>
      <c r="EI598" s="43"/>
      <c r="EJ598" s="43"/>
      <c r="EK598" s="43"/>
      <c r="EL598" s="43"/>
      <c r="EM598" s="43"/>
      <c r="EN598" s="43"/>
      <c r="EO598" s="43"/>
      <c r="EP598" s="43"/>
      <c r="EQ598" s="43"/>
      <c r="ER598" s="43"/>
      <c r="ES598" s="43"/>
      <c r="ET598" s="43"/>
      <c r="EU598" s="43"/>
      <c r="EV598" s="43"/>
      <c r="EW598" s="43"/>
      <c r="EX598" s="43"/>
      <c r="EY598" s="43"/>
      <c r="EZ598" s="43"/>
      <c r="FA598" s="43"/>
      <c r="FB598" s="43"/>
      <c r="FC598" s="43"/>
      <c r="FD598" s="43"/>
      <c r="FE598" s="43"/>
      <c r="FF598" s="43"/>
      <c r="FG598" s="43"/>
      <c r="FH598" s="43"/>
      <c r="FI598" s="43"/>
      <c r="FJ598" s="43"/>
      <c r="FK598" s="43"/>
      <c r="FL598" s="43"/>
    </row>
    <row r="599" spans="2:16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  <c r="AQ599" s="43"/>
      <c r="AR599" s="43"/>
      <c r="AS599" s="43"/>
      <c r="AT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  <c r="DF599" s="43"/>
      <c r="DG599" s="43"/>
      <c r="DH599" s="43"/>
      <c r="DI599" s="43"/>
      <c r="DJ599" s="43"/>
      <c r="DK599" s="43"/>
      <c r="DL599" s="43"/>
      <c r="DM599" s="43"/>
      <c r="DN599" s="43"/>
      <c r="DO599" s="43"/>
      <c r="DP599" s="43"/>
      <c r="DQ599" s="43"/>
      <c r="DR599" s="43"/>
      <c r="DS599" s="43"/>
      <c r="DT599" s="43"/>
      <c r="DU599" s="43"/>
      <c r="DV599" s="43"/>
      <c r="DW599" s="43"/>
      <c r="DX599" s="43"/>
      <c r="DY599" s="43"/>
      <c r="DZ599" s="43"/>
      <c r="EA599" s="43"/>
      <c r="EB599" s="43"/>
      <c r="EC599" s="43"/>
      <c r="ED599" s="43"/>
      <c r="EE599" s="43"/>
      <c r="EF599" s="43"/>
      <c r="EG599" s="43"/>
      <c r="EH599" s="43"/>
      <c r="EI599" s="43"/>
      <c r="EJ599" s="43"/>
      <c r="EK599" s="43"/>
      <c r="EL599" s="43"/>
      <c r="EM599" s="43"/>
      <c r="EN599" s="43"/>
      <c r="EO599" s="43"/>
      <c r="EP599" s="43"/>
      <c r="EQ599" s="43"/>
      <c r="ER599" s="43"/>
      <c r="ES599" s="43"/>
      <c r="ET599" s="43"/>
      <c r="EU599" s="43"/>
      <c r="EV599" s="43"/>
      <c r="EW599" s="43"/>
      <c r="EX599" s="43"/>
      <c r="EY599" s="43"/>
      <c r="EZ599" s="43"/>
      <c r="FA599" s="43"/>
      <c r="FB599" s="43"/>
      <c r="FC599" s="43"/>
      <c r="FD599" s="43"/>
      <c r="FE599" s="43"/>
      <c r="FF599" s="43"/>
      <c r="FG599" s="43"/>
      <c r="FH599" s="43"/>
      <c r="FI599" s="43"/>
      <c r="FJ599" s="43"/>
      <c r="FK599" s="43"/>
      <c r="FL599" s="43"/>
    </row>
    <row r="600" spans="2:16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  <c r="AA600" s="43"/>
      <c r="AB600" s="43"/>
      <c r="AC600" s="43"/>
      <c r="AD600" s="43"/>
      <c r="AE600" s="43"/>
      <c r="AF600" s="43"/>
      <c r="AG600" s="43"/>
      <c r="AH600" s="43"/>
      <c r="AI600" s="43"/>
      <c r="AJ600" s="43"/>
      <c r="AK600" s="43"/>
      <c r="AL600" s="43"/>
      <c r="AM600" s="43"/>
      <c r="AN600" s="43"/>
      <c r="AO600" s="43"/>
      <c r="AP600" s="43"/>
      <c r="AQ600" s="43"/>
      <c r="AR600" s="43"/>
      <c r="AS600" s="43"/>
      <c r="AT600" s="43"/>
      <c r="AU600" s="43"/>
      <c r="AV600" s="43"/>
      <c r="AW600" s="43"/>
      <c r="AX600" s="43"/>
      <c r="AY600" s="43"/>
      <c r="AZ600" s="43"/>
      <c r="BA600" s="43"/>
      <c r="BB600" s="43"/>
      <c r="BC600" s="43"/>
      <c r="BD600" s="43"/>
      <c r="BE600" s="43"/>
      <c r="BF600" s="43"/>
      <c r="BG600" s="43"/>
      <c r="BH600" s="43"/>
      <c r="BI600" s="43"/>
      <c r="BJ600" s="43"/>
      <c r="BK600" s="43"/>
      <c r="BL600" s="43"/>
      <c r="BM600" s="43"/>
      <c r="BN600" s="43"/>
      <c r="BO600" s="43"/>
      <c r="BP600" s="43"/>
      <c r="BQ600" s="43"/>
      <c r="BR600" s="43"/>
      <c r="BS600" s="43"/>
      <c r="BT600" s="43"/>
      <c r="BU600" s="43"/>
      <c r="BV600" s="43"/>
      <c r="BW600" s="43"/>
      <c r="BX600" s="43"/>
      <c r="BY600" s="43"/>
      <c r="BZ600" s="43"/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3"/>
      <c r="CS600" s="43"/>
      <c r="CT600" s="43"/>
      <c r="CU600" s="43"/>
      <c r="CV600" s="43"/>
      <c r="CW600" s="43"/>
      <c r="CX600" s="43"/>
      <c r="CY600" s="43"/>
      <c r="CZ600" s="43"/>
      <c r="DA600" s="43"/>
      <c r="DB600" s="43"/>
      <c r="DC600" s="43"/>
      <c r="DD600" s="43"/>
      <c r="DE600" s="43"/>
      <c r="DF600" s="43"/>
      <c r="DG600" s="43"/>
      <c r="DH600" s="43"/>
      <c r="DI600" s="43"/>
      <c r="DJ600" s="43"/>
      <c r="DK600" s="43"/>
      <c r="DL600" s="43"/>
      <c r="DM600" s="43"/>
      <c r="DN600" s="43"/>
      <c r="DO600" s="43"/>
      <c r="DP600" s="43"/>
      <c r="DQ600" s="43"/>
      <c r="DR600" s="43"/>
      <c r="DS600" s="43"/>
      <c r="DT600" s="43"/>
      <c r="DU600" s="43"/>
      <c r="DV600" s="43"/>
      <c r="DW600" s="43"/>
      <c r="DX600" s="43"/>
      <c r="DY600" s="43"/>
      <c r="DZ600" s="43"/>
      <c r="EA600" s="43"/>
      <c r="EB600" s="43"/>
      <c r="EC600" s="43"/>
      <c r="ED600" s="43"/>
      <c r="EE600" s="43"/>
      <c r="EF600" s="43"/>
      <c r="EG600" s="43"/>
      <c r="EH600" s="43"/>
      <c r="EI600" s="43"/>
      <c r="EJ600" s="43"/>
      <c r="EK600" s="43"/>
      <c r="EL600" s="43"/>
      <c r="EM600" s="43"/>
      <c r="EN600" s="43"/>
      <c r="EO600" s="43"/>
      <c r="EP600" s="43"/>
      <c r="EQ600" s="43"/>
      <c r="ER600" s="43"/>
      <c r="ES600" s="43"/>
      <c r="ET600" s="43"/>
      <c r="EU600" s="43"/>
      <c r="EV600" s="43"/>
      <c r="EW600" s="43"/>
      <c r="EX600" s="43"/>
      <c r="EY600" s="43"/>
      <c r="EZ600" s="43"/>
      <c r="FA600" s="43"/>
      <c r="FB600" s="43"/>
      <c r="FC600" s="43"/>
      <c r="FD600" s="43"/>
      <c r="FE600" s="43"/>
      <c r="FF600" s="43"/>
      <c r="FG600" s="43"/>
      <c r="FH600" s="43"/>
      <c r="FI600" s="43"/>
      <c r="FJ600" s="43"/>
      <c r="FK600" s="43"/>
      <c r="FL600" s="43"/>
    </row>
    <row r="601" spans="2:16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  <c r="AA601" s="43"/>
      <c r="AB601" s="43"/>
      <c r="AC601" s="43"/>
      <c r="AD601" s="43"/>
      <c r="AE601" s="43"/>
      <c r="AF601" s="43"/>
      <c r="AG601" s="43"/>
      <c r="AH601" s="43"/>
      <c r="AI601" s="43"/>
      <c r="AJ601" s="43"/>
      <c r="AK601" s="43"/>
      <c r="AL601" s="43"/>
      <c r="AM601" s="43"/>
      <c r="AN601" s="43"/>
      <c r="AO601" s="43"/>
      <c r="AP601" s="43"/>
      <c r="AQ601" s="43"/>
      <c r="AR601" s="43"/>
      <c r="AS601" s="43"/>
      <c r="AT601" s="43"/>
      <c r="AU601" s="43"/>
      <c r="AV601" s="43"/>
      <c r="AW601" s="43"/>
      <c r="AX601" s="43"/>
      <c r="AY601" s="43"/>
      <c r="AZ601" s="43"/>
      <c r="BA601" s="43"/>
      <c r="BB601" s="43"/>
      <c r="BC601" s="43"/>
      <c r="BD601" s="43"/>
      <c r="BE601" s="43"/>
      <c r="BF601" s="43"/>
      <c r="BG601" s="4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3"/>
      <c r="CS601" s="43"/>
      <c r="CT601" s="43"/>
      <c r="CU601" s="43"/>
      <c r="CV601" s="43"/>
      <c r="CW601" s="43"/>
      <c r="CX601" s="43"/>
      <c r="CY601" s="43"/>
      <c r="CZ601" s="43"/>
      <c r="DA601" s="43"/>
      <c r="DB601" s="43"/>
      <c r="DC601" s="43"/>
      <c r="DD601" s="43"/>
      <c r="DE601" s="43"/>
      <c r="DF601" s="43"/>
      <c r="DG601" s="43"/>
      <c r="DH601" s="43"/>
      <c r="DI601" s="43"/>
      <c r="DJ601" s="43"/>
      <c r="DK601" s="43"/>
      <c r="DL601" s="43"/>
      <c r="DM601" s="43"/>
      <c r="DN601" s="43"/>
      <c r="DO601" s="43"/>
      <c r="DP601" s="43"/>
      <c r="DQ601" s="43"/>
      <c r="DR601" s="43"/>
      <c r="DS601" s="43"/>
      <c r="DT601" s="43"/>
      <c r="DU601" s="43"/>
      <c r="DV601" s="43"/>
      <c r="DW601" s="43"/>
      <c r="DX601" s="43"/>
      <c r="DY601" s="43"/>
      <c r="DZ601" s="43"/>
      <c r="EA601" s="43"/>
      <c r="EB601" s="43"/>
      <c r="EC601" s="43"/>
      <c r="ED601" s="43"/>
      <c r="EE601" s="43"/>
      <c r="EF601" s="43"/>
      <c r="EG601" s="43"/>
      <c r="EH601" s="43"/>
      <c r="EI601" s="43"/>
      <c r="EJ601" s="43"/>
      <c r="EK601" s="43"/>
      <c r="EL601" s="43"/>
      <c r="EM601" s="43"/>
      <c r="EN601" s="43"/>
      <c r="EO601" s="43"/>
      <c r="EP601" s="43"/>
      <c r="EQ601" s="43"/>
      <c r="ER601" s="43"/>
      <c r="ES601" s="43"/>
      <c r="ET601" s="43"/>
      <c r="EU601" s="43"/>
      <c r="EV601" s="43"/>
      <c r="EW601" s="43"/>
      <c r="EX601" s="43"/>
      <c r="EY601" s="43"/>
      <c r="EZ601" s="43"/>
      <c r="FA601" s="43"/>
      <c r="FB601" s="43"/>
      <c r="FC601" s="43"/>
      <c r="FD601" s="43"/>
      <c r="FE601" s="43"/>
      <c r="FF601" s="43"/>
      <c r="FG601" s="43"/>
      <c r="FH601" s="43"/>
      <c r="FI601" s="43"/>
      <c r="FJ601" s="43"/>
      <c r="FK601" s="43"/>
      <c r="FL601" s="43"/>
    </row>
    <row r="602" spans="2:16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  <c r="AA602" s="43"/>
      <c r="AB602" s="43"/>
      <c r="AC602" s="43"/>
      <c r="AD602" s="43"/>
      <c r="AE602" s="43"/>
      <c r="AF602" s="43"/>
      <c r="AG602" s="43"/>
      <c r="AH602" s="43"/>
      <c r="AI602" s="43"/>
      <c r="AJ602" s="43"/>
      <c r="AK602" s="43"/>
      <c r="AL602" s="43"/>
      <c r="AM602" s="43"/>
      <c r="AN602" s="43"/>
      <c r="AO602" s="43"/>
      <c r="AP602" s="43"/>
      <c r="AQ602" s="43"/>
      <c r="AR602" s="43"/>
      <c r="AS602" s="43"/>
      <c r="AT602" s="43"/>
      <c r="AU602" s="43"/>
      <c r="AV602" s="43"/>
      <c r="AW602" s="43"/>
      <c r="AX602" s="43"/>
      <c r="AY602" s="43"/>
      <c r="AZ602" s="43"/>
      <c r="BA602" s="43"/>
      <c r="BB602" s="43"/>
      <c r="BC602" s="43"/>
      <c r="BD602" s="43"/>
      <c r="BE602" s="43"/>
      <c r="BF602" s="43"/>
      <c r="BG602" s="43"/>
      <c r="BH602" s="43"/>
      <c r="BI602" s="43"/>
      <c r="BJ602" s="43"/>
      <c r="BK602" s="43"/>
      <c r="BL602" s="43"/>
      <c r="BM602" s="43"/>
      <c r="BN602" s="43"/>
      <c r="BO602" s="43"/>
      <c r="BP602" s="43"/>
      <c r="BQ602" s="43"/>
      <c r="BR602" s="43"/>
      <c r="BS602" s="43"/>
      <c r="BT602" s="43"/>
      <c r="BU602" s="43"/>
      <c r="BV602" s="43"/>
      <c r="BW602" s="43"/>
      <c r="BX602" s="43"/>
      <c r="BY602" s="43"/>
      <c r="BZ602" s="43"/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3"/>
      <c r="CS602" s="43"/>
      <c r="CT602" s="43"/>
      <c r="CU602" s="43"/>
      <c r="CV602" s="43"/>
      <c r="CW602" s="43"/>
      <c r="CX602" s="43"/>
      <c r="CY602" s="43"/>
      <c r="CZ602" s="43"/>
      <c r="DA602" s="43"/>
      <c r="DB602" s="43"/>
      <c r="DC602" s="43"/>
      <c r="DD602" s="43"/>
      <c r="DE602" s="43"/>
      <c r="DF602" s="43"/>
      <c r="DG602" s="43"/>
      <c r="DH602" s="43"/>
      <c r="DI602" s="43"/>
      <c r="DJ602" s="43"/>
      <c r="DK602" s="43"/>
      <c r="DL602" s="43"/>
      <c r="DM602" s="43"/>
      <c r="DN602" s="43"/>
      <c r="DO602" s="43"/>
      <c r="DP602" s="43"/>
      <c r="DQ602" s="43"/>
      <c r="DR602" s="43"/>
      <c r="DS602" s="43"/>
      <c r="DT602" s="43"/>
      <c r="DU602" s="43"/>
      <c r="DV602" s="43"/>
      <c r="DW602" s="43"/>
      <c r="DX602" s="43"/>
      <c r="DY602" s="43"/>
      <c r="DZ602" s="43"/>
      <c r="EA602" s="43"/>
      <c r="EB602" s="43"/>
      <c r="EC602" s="43"/>
      <c r="ED602" s="43"/>
      <c r="EE602" s="43"/>
      <c r="EF602" s="43"/>
      <c r="EG602" s="43"/>
      <c r="EH602" s="43"/>
      <c r="EI602" s="43"/>
      <c r="EJ602" s="43"/>
      <c r="EK602" s="43"/>
      <c r="EL602" s="43"/>
      <c r="EM602" s="43"/>
      <c r="EN602" s="43"/>
      <c r="EO602" s="43"/>
      <c r="EP602" s="43"/>
      <c r="EQ602" s="43"/>
      <c r="ER602" s="43"/>
      <c r="ES602" s="43"/>
      <c r="ET602" s="43"/>
      <c r="EU602" s="43"/>
      <c r="EV602" s="43"/>
      <c r="EW602" s="43"/>
      <c r="EX602" s="43"/>
      <c r="EY602" s="43"/>
      <c r="EZ602" s="43"/>
      <c r="FA602" s="43"/>
      <c r="FB602" s="43"/>
      <c r="FC602" s="43"/>
      <c r="FD602" s="43"/>
      <c r="FE602" s="43"/>
      <c r="FF602" s="43"/>
      <c r="FG602" s="43"/>
      <c r="FH602" s="43"/>
      <c r="FI602" s="43"/>
      <c r="FJ602" s="43"/>
      <c r="FK602" s="43"/>
      <c r="FL602" s="43"/>
    </row>
    <row r="603" spans="2:16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  <c r="EL603" s="43"/>
      <c r="EM603" s="43"/>
      <c r="EN603" s="43"/>
      <c r="EO603" s="43"/>
      <c r="EP603" s="43"/>
      <c r="EQ603" s="43"/>
      <c r="ER603" s="43"/>
      <c r="ES603" s="43"/>
      <c r="ET603" s="43"/>
      <c r="EU603" s="43"/>
      <c r="EV603" s="43"/>
      <c r="EW603" s="43"/>
      <c r="EX603" s="43"/>
      <c r="EY603" s="43"/>
      <c r="EZ603" s="43"/>
      <c r="FA603" s="43"/>
      <c r="FB603" s="43"/>
      <c r="FC603" s="43"/>
      <c r="FD603" s="43"/>
      <c r="FE603" s="43"/>
      <c r="FF603" s="43"/>
      <c r="FG603" s="43"/>
      <c r="FH603" s="43"/>
      <c r="FI603" s="43"/>
      <c r="FJ603" s="43"/>
      <c r="FK603" s="43"/>
      <c r="FL603" s="43"/>
    </row>
    <row r="604" spans="2:16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  <c r="AA604" s="43"/>
      <c r="AB604" s="43"/>
      <c r="AC604" s="43"/>
      <c r="AD604" s="43"/>
      <c r="AE604" s="43"/>
      <c r="AF604" s="43"/>
      <c r="AG604" s="43"/>
      <c r="AH604" s="43"/>
      <c r="AI604" s="43"/>
      <c r="AJ604" s="43"/>
      <c r="AK604" s="43"/>
      <c r="AL604" s="43"/>
      <c r="AM604" s="43"/>
      <c r="AN604" s="43"/>
      <c r="AO604" s="43"/>
      <c r="AP604" s="43"/>
      <c r="AQ604" s="43"/>
      <c r="AR604" s="43"/>
      <c r="AS604" s="43"/>
      <c r="AT604" s="43"/>
      <c r="AU604" s="43"/>
      <c r="AV604" s="43"/>
      <c r="AW604" s="43"/>
      <c r="AX604" s="43"/>
      <c r="AY604" s="43"/>
      <c r="AZ604" s="43"/>
      <c r="BA604" s="43"/>
      <c r="BB604" s="43"/>
      <c r="BC604" s="43"/>
      <c r="BD604" s="43"/>
      <c r="BE604" s="43"/>
      <c r="BF604" s="43"/>
      <c r="BG604" s="43"/>
      <c r="BH604" s="43"/>
      <c r="BI604" s="43"/>
      <c r="BJ604" s="43"/>
      <c r="BK604" s="43"/>
      <c r="BL604" s="43"/>
      <c r="BM604" s="43"/>
      <c r="BN604" s="43"/>
      <c r="BO604" s="43"/>
      <c r="BP604" s="43"/>
      <c r="BQ604" s="43"/>
      <c r="BR604" s="43"/>
      <c r="BS604" s="43"/>
      <c r="BT604" s="43"/>
      <c r="BU604" s="43"/>
      <c r="BV604" s="43"/>
      <c r="BW604" s="43"/>
      <c r="BX604" s="43"/>
      <c r="BY604" s="43"/>
      <c r="BZ604" s="43"/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3"/>
      <c r="CS604" s="43"/>
      <c r="CT604" s="43"/>
      <c r="CU604" s="43"/>
      <c r="CV604" s="43"/>
      <c r="CW604" s="43"/>
      <c r="CX604" s="43"/>
      <c r="CY604" s="43"/>
      <c r="CZ604" s="43"/>
      <c r="DA604" s="43"/>
      <c r="DB604" s="43"/>
      <c r="DC604" s="43"/>
      <c r="DD604" s="43"/>
      <c r="DE604" s="43"/>
      <c r="DF604" s="43"/>
      <c r="DG604" s="43"/>
      <c r="DH604" s="43"/>
      <c r="DI604" s="43"/>
      <c r="DJ604" s="43"/>
      <c r="DK604" s="43"/>
      <c r="DL604" s="43"/>
      <c r="DM604" s="43"/>
      <c r="DN604" s="43"/>
      <c r="DO604" s="43"/>
      <c r="DP604" s="43"/>
      <c r="DQ604" s="43"/>
      <c r="DR604" s="43"/>
      <c r="DS604" s="43"/>
      <c r="DT604" s="43"/>
      <c r="DU604" s="43"/>
      <c r="DV604" s="43"/>
      <c r="DW604" s="43"/>
      <c r="DX604" s="43"/>
      <c r="DY604" s="43"/>
      <c r="DZ604" s="43"/>
      <c r="EA604" s="43"/>
      <c r="EB604" s="43"/>
      <c r="EC604" s="43"/>
      <c r="ED604" s="43"/>
      <c r="EE604" s="43"/>
      <c r="EF604" s="43"/>
      <c r="EG604" s="43"/>
      <c r="EH604" s="43"/>
      <c r="EI604" s="43"/>
      <c r="EJ604" s="43"/>
      <c r="EK604" s="43"/>
      <c r="EL604" s="43"/>
      <c r="EM604" s="43"/>
      <c r="EN604" s="43"/>
      <c r="EO604" s="43"/>
      <c r="EP604" s="43"/>
      <c r="EQ604" s="43"/>
      <c r="ER604" s="43"/>
      <c r="ES604" s="43"/>
      <c r="ET604" s="43"/>
      <c r="EU604" s="43"/>
      <c r="EV604" s="43"/>
      <c r="EW604" s="43"/>
      <c r="EX604" s="43"/>
      <c r="EY604" s="43"/>
      <c r="EZ604" s="43"/>
      <c r="FA604" s="43"/>
      <c r="FB604" s="43"/>
      <c r="FC604" s="43"/>
      <c r="FD604" s="43"/>
      <c r="FE604" s="43"/>
      <c r="FF604" s="43"/>
      <c r="FG604" s="43"/>
      <c r="FH604" s="43"/>
      <c r="FI604" s="43"/>
      <c r="FJ604" s="43"/>
      <c r="FK604" s="43"/>
      <c r="FL604" s="43"/>
    </row>
    <row r="605" spans="2:16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  <c r="EL605" s="43"/>
      <c r="EM605" s="43"/>
      <c r="EN605" s="43"/>
      <c r="EO605" s="43"/>
      <c r="EP605" s="43"/>
      <c r="EQ605" s="43"/>
      <c r="ER605" s="43"/>
      <c r="ES605" s="43"/>
      <c r="ET605" s="43"/>
      <c r="EU605" s="43"/>
      <c r="EV605" s="43"/>
      <c r="EW605" s="43"/>
      <c r="EX605" s="43"/>
      <c r="EY605" s="43"/>
      <c r="EZ605" s="43"/>
      <c r="FA605" s="43"/>
      <c r="FB605" s="43"/>
      <c r="FC605" s="43"/>
      <c r="FD605" s="43"/>
      <c r="FE605" s="43"/>
      <c r="FF605" s="43"/>
      <c r="FG605" s="43"/>
      <c r="FH605" s="43"/>
      <c r="FI605" s="43"/>
      <c r="FJ605" s="43"/>
      <c r="FK605" s="43"/>
      <c r="FL605" s="43"/>
    </row>
    <row r="606" spans="2:16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  <c r="AA606" s="43"/>
      <c r="AB606" s="43"/>
      <c r="AC606" s="43"/>
      <c r="AD606" s="43"/>
      <c r="AE606" s="43"/>
      <c r="AF606" s="43"/>
      <c r="AG606" s="43"/>
      <c r="AH606" s="43"/>
      <c r="AI606" s="43"/>
      <c r="AJ606" s="43"/>
      <c r="AK606" s="43"/>
      <c r="AL606" s="43"/>
      <c r="AM606" s="43"/>
      <c r="AN606" s="43"/>
      <c r="AO606" s="43"/>
      <c r="AP606" s="43"/>
      <c r="AQ606" s="43"/>
      <c r="AR606" s="43"/>
      <c r="AS606" s="43"/>
      <c r="AT606" s="43"/>
      <c r="AU606" s="43"/>
      <c r="AV606" s="43"/>
      <c r="AW606" s="43"/>
      <c r="AX606" s="43"/>
      <c r="AY606" s="43"/>
      <c r="AZ606" s="43"/>
      <c r="BA606" s="43"/>
      <c r="BB606" s="43"/>
      <c r="BC606" s="43"/>
      <c r="BD606" s="43"/>
      <c r="BE606" s="43"/>
      <c r="BF606" s="43"/>
      <c r="BG606" s="43"/>
      <c r="BH606" s="43"/>
      <c r="BI606" s="43"/>
      <c r="BJ606" s="43"/>
      <c r="BK606" s="43"/>
      <c r="BL606" s="43"/>
      <c r="BM606" s="43"/>
      <c r="BN606" s="43"/>
      <c r="BO606" s="43"/>
      <c r="BP606" s="43"/>
      <c r="BQ606" s="43"/>
      <c r="BR606" s="43"/>
      <c r="BS606" s="43"/>
      <c r="BT606" s="43"/>
      <c r="BU606" s="43"/>
      <c r="BV606" s="43"/>
      <c r="BW606" s="43"/>
      <c r="BX606" s="43"/>
      <c r="BY606" s="43"/>
      <c r="BZ606" s="43"/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3"/>
      <c r="CS606" s="43"/>
      <c r="CT606" s="43"/>
      <c r="CU606" s="43"/>
      <c r="CV606" s="43"/>
      <c r="CW606" s="43"/>
      <c r="CX606" s="43"/>
      <c r="CY606" s="43"/>
      <c r="CZ606" s="43"/>
      <c r="DA606" s="43"/>
      <c r="DB606" s="43"/>
      <c r="DC606" s="43"/>
      <c r="DD606" s="43"/>
      <c r="DE606" s="43"/>
      <c r="DF606" s="43"/>
      <c r="DG606" s="43"/>
      <c r="DH606" s="43"/>
      <c r="DI606" s="43"/>
      <c r="DJ606" s="43"/>
      <c r="DK606" s="43"/>
      <c r="DL606" s="43"/>
      <c r="DM606" s="43"/>
      <c r="DN606" s="43"/>
      <c r="DO606" s="43"/>
      <c r="DP606" s="43"/>
      <c r="DQ606" s="43"/>
      <c r="DR606" s="43"/>
      <c r="DS606" s="43"/>
      <c r="DT606" s="43"/>
      <c r="DU606" s="43"/>
      <c r="DV606" s="43"/>
      <c r="DW606" s="43"/>
      <c r="DX606" s="43"/>
      <c r="DY606" s="43"/>
      <c r="DZ606" s="43"/>
      <c r="EA606" s="43"/>
      <c r="EB606" s="43"/>
      <c r="EC606" s="43"/>
      <c r="ED606" s="43"/>
      <c r="EE606" s="43"/>
      <c r="EF606" s="43"/>
      <c r="EG606" s="43"/>
      <c r="EH606" s="43"/>
      <c r="EI606" s="43"/>
      <c r="EJ606" s="43"/>
      <c r="EK606" s="43"/>
      <c r="EL606" s="43"/>
      <c r="EM606" s="43"/>
      <c r="EN606" s="43"/>
      <c r="EO606" s="43"/>
      <c r="EP606" s="43"/>
      <c r="EQ606" s="43"/>
      <c r="ER606" s="43"/>
      <c r="ES606" s="43"/>
      <c r="ET606" s="43"/>
      <c r="EU606" s="43"/>
      <c r="EV606" s="43"/>
      <c r="EW606" s="43"/>
      <c r="EX606" s="43"/>
      <c r="EY606" s="43"/>
      <c r="EZ606" s="43"/>
      <c r="FA606" s="43"/>
      <c r="FB606" s="43"/>
      <c r="FC606" s="43"/>
      <c r="FD606" s="43"/>
      <c r="FE606" s="43"/>
      <c r="FF606" s="43"/>
      <c r="FG606" s="43"/>
      <c r="FH606" s="43"/>
      <c r="FI606" s="43"/>
      <c r="FJ606" s="43"/>
      <c r="FK606" s="43"/>
      <c r="FL606" s="43"/>
    </row>
    <row r="607" spans="2:16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  <c r="AA607" s="43"/>
      <c r="AB607" s="43"/>
      <c r="AC607" s="43"/>
      <c r="AD607" s="43"/>
      <c r="AE607" s="43"/>
      <c r="AF607" s="43"/>
      <c r="AG607" s="43"/>
      <c r="AH607" s="43"/>
      <c r="AI607" s="43"/>
      <c r="AJ607" s="43"/>
      <c r="AK607" s="43"/>
      <c r="AL607" s="43"/>
      <c r="AM607" s="43"/>
      <c r="AN607" s="43"/>
      <c r="AO607" s="43"/>
      <c r="AP607" s="43"/>
      <c r="AQ607" s="43"/>
      <c r="AR607" s="43"/>
      <c r="AS607" s="43"/>
      <c r="AT607" s="43"/>
      <c r="AU607" s="43"/>
      <c r="AV607" s="43"/>
      <c r="AW607" s="43"/>
      <c r="AX607" s="43"/>
      <c r="AY607" s="43"/>
      <c r="AZ607" s="43"/>
      <c r="BA607" s="43"/>
      <c r="BB607" s="43"/>
      <c r="BC607" s="43"/>
      <c r="BD607" s="43"/>
      <c r="BE607" s="43"/>
      <c r="BF607" s="43"/>
      <c r="BG607" s="43"/>
      <c r="BH607" s="43"/>
      <c r="BI607" s="43"/>
      <c r="BJ607" s="43"/>
      <c r="BK607" s="43"/>
      <c r="BL607" s="43"/>
      <c r="BM607" s="43"/>
      <c r="BN607" s="43"/>
      <c r="BO607" s="43"/>
      <c r="BP607" s="43"/>
      <c r="BQ607" s="43"/>
      <c r="BR607" s="43"/>
      <c r="BS607" s="43"/>
      <c r="BT607" s="43"/>
      <c r="BU607" s="43"/>
      <c r="BV607" s="43"/>
      <c r="BW607" s="43"/>
      <c r="BX607" s="43"/>
      <c r="BY607" s="43"/>
      <c r="BZ607" s="43"/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3"/>
      <c r="CS607" s="43"/>
      <c r="CT607" s="43"/>
      <c r="CU607" s="43"/>
      <c r="CV607" s="43"/>
      <c r="CW607" s="43"/>
      <c r="CX607" s="43"/>
      <c r="CY607" s="43"/>
      <c r="CZ607" s="43"/>
      <c r="DA607" s="43"/>
      <c r="DB607" s="43"/>
      <c r="DC607" s="43"/>
      <c r="DD607" s="43"/>
      <c r="DE607" s="43"/>
      <c r="DF607" s="43"/>
      <c r="DG607" s="43"/>
      <c r="DH607" s="43"/>
      <c r="DI607" s="43"/>
      <c r="DJ607" s="43"/>
      <c r="DK607" s="43"/>
      <c r="DL607" s="43"/>
      <c r="DM607" s="43"/>
      <c r="DN607" s="43"/>
      <c r="DO607" s="43"/>
      <c r="DP607" s="43"/>
      <c r="DQ607" s="43"/>
      <c r="DR607" s="43"/>
      <c r="DS607" s="43"/>
      <c r="DT607" s="43"/>
      <c r="DU607" s="43"/>
      <c r="DV607" s="43"/>
      <c r="DW607" s="43"/>
      <c r="DX607" s="43"/>
      <c r="DY607" s="43"/>
      <c r="DZ607" s="43"/>
      <c r="EA607" s="43"/>
      <c r="EB607" s="43"/>
      <c r="EC607" s="43"/>
      <c r="ED607" s="43"/>
      <c r="EE607" s="43"/>
      <c r="EF607" s="43"/>
      <c r="EG607" s="43"/>
      <c r="EH607" s="43"/>
      <c r="EI607" s="43"/>
      <c r="EJ607" s="43"/>
      <c r="EK607" s="43"/>
      <c r="EL607" s="43"/>
      <c r="EM607" s="43"/>
      <c r="EN607" s="43"/>
      <c r="EO607" s="43"/>
      <c r="EP607" s="43"/>
      <c r="EQ607" s="43"/>
      <c r="ER607" s="43"/>
      <c r="ES607" s="43"/>
      <c r="ET607" s="43"/>
      <c r="EU607" s="43"/>
      <c r="EV607" s="43"/>
      <c r="EW607" s="43"/>
      <c r="EX607" s="43"/>
      <c r="EY607" s="43"/>
      <c r="EZ607" s="43"/>
      <c r="FA607" s="43"/>
      <c r="FB607" s="43"/>
      <c r="FC607" s="43"/>
      <c r="FD607" s="43"/>
      <c r="FE607" s="43"/>
      <c r="FF607" s="43"/>
      <c r="FG607" s="43"/>
      <c r="FH607" s="43"/>
      <c r="FI607" s="43"/>
      <c r="FJ607" s="43"/>
      <c r="FK607" s="43"/>
      <c r="FL607" s="43"/>
    </row>
    <row r="608" spans="2:16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  <c r="AA608" s="43"/>
      <c r="AB608" s="43"/>
      <c r="AC608" s="43"/>
      <c r="AD608" s="43"/>
      <c r="AE608" s="43"/>
      <c r="AF608" s="43"/>
      <c r="AG608" s="43"/>
      <c r="AH608" s="43"/>
      <c r="AI608" s="43"/>
      <c r="AJ608" s="43"/>
      <c r="AK608" s="43"/>
      <c r="AL608" s="43"/>
      <c r="AM608" s="43"/>
      <c r="AN608" s="43"/>
      <c r="AO608" s="43"/>
      <c r="AP608" s="43"/>
      <c r="AQ608" s="43"/>
      <c r="AR608" s="43"/>
      <c r="AS608" s="43"/>
      <c r="AT608" s="43"/>
      <c r="AU608" s="43"/>
      <c r="AV608" s="43"/>
      <c r="AW608" s="43"/>
      <c r="AX608" s="43"/>
      <c r="AY608" s="43"/>
      <c r="AZ608" s="43"/>
      <c r="BA608" s="43"/>
      <c r="BB608" s="43"/>
      <c r="BC608" s="43"/>
      <c r="BD608" s="43"/>
      <c r="BE608" s="43"/>
      <c r="BF608" s="43"/>
      <c r="BG608" s="43"/>
      <c r="BH608" s="43"/>
      <c r="BI608" s="43"/>
      <c r="BJ608" s="43"/>
      <c r="BK608" s="43"/>
      <c r="BL608" s="43"/>
      <c r="BM608" s="43"/>
      <c r="BN608" s="43"/>
      <c r="BO608" s="43"/>
      <c r="BP608" s="43"/>
      <c r="BQ608" s="43"/>
      <c r="BR608" s="43"/>
      <c r="BS608" s="43"/>
      <c r="BT608" s="43"/>
      <c r="BU608" s="43"/>
      <c r="BV608" s="43"/>
      <c r="BW608" s="43"/>
      <c r="BX608" s="43"/>
      <c r="BY608" s="43"/>
      <c r="BZ608" s="43"/>
      <c r="CA608" s="43"/>
      <c r="CB608" s="43"/>
      <c r="CC608" s="43"/>
      <c r="CD608" s="43"/>
      <c r="CE608" s="43"/>
      <c r="CF608" s="43"/>
      <c r="CG608" s="43"/>
      <c r="CH608" s="43"/>
      <c r="CI608" s="43"/>
      <c r="CJ608" s="43"/>
      <c r="CK608" s="43"/>
      <c r="CL608" s="43"/>
      <c r="CM608" s="43"/>
      <c r="CN608" s="43"/>
      <c r="CO608" s="43"/>
      <c r="CP608" s="43"/>
      <c r="CQ608" s="43"/>
      <c r="CR608" s="43"/>
      <c r="CS608" s="43"/>
      <c r="CT608" s="43"/>
      <c r="CU608" s="43"/>
      <c r="CV608" s="43"/>
      <c r="CW608" s="43"/>
      <c r="CX608" s="43"/>
      <c r="CY608" s="43"/>
      <c r="CZ608" s="43"/>
      <c r="DA608" s="43"/>
      <c r="DB608" s="43"/>
      <c r="DC608" s="43"/>
      <c r="DD608" s="43"/>
      <c r="DE608" s="43"/>
      <c r="DF608" s="43"/>
      <c r="DG608" s="43"/>
      <c r="DH608" s="43"/>
      <c r="DI608" s="43"/>
      <c r="DJ608" s="43"/>
      <c r="DK608" s="43"/>
      <c r="DL608" s="43"/>
      <c r="DM608" s="43"/>
      <c r="DN608" s="43"/>
      <c r="DO608" s="43"/>
      <c r="DP608" s="43"/>
      <c r="DQ608" s="43"/>
      <c r="DR608" s="43"/>
      <c r="DS608" s="43"/>
      <c r="DT608" s="43"/>
      <c r="DU608" s="43"/>
      <c r="DV608" s="43"/>
      <c r="DW608" s="43"/>
      <c r="DX608" s="43"/>
      <c r="DY608" s="43"/>
      <c r="DZ608" s="43"/>
      <c r="EA608" s="43"/>
      <c r="EB608" s="43"/>
      <c r="EC608" s="43"/>
      <c r="ED608" s="43"/>
      <c r="EE608" s="43"/>
      <c r="EF608" s="43"/>
      <c r="EG608" s="43"/>
      <c r="EH608" s="43"/>
      <c r="EI608" s="43"/>
      <c r="EJ608" s="43"/>
      <c r="EK608" s="43"/>
      <c r="EL608" s="43"/>
      <c r="EM608" s="43"/>
      <c r="EN608" s="43"/>
      <c r="EO608" s="43"/>
      <c r="EP608" s="43"/>
      <c r="EQ608" s="43"/>
      <c r="ER608" s="43"/>
      <c r="ES608" s="43"/>
      <c r="ET608" s="43"/>
      <c r="EU608" s="43"/>
      <c r="EV608" s="43"/>
      <c r="EW608" s="43"/>
      <c r="EX608" s="43"/>
      <c r="EY608" s="43"/>
      <c r="EZ608" s="43"/>
      <c r="FA608" s="43"/>
      <c r="FB608" s="43"/>
      <c r="FC608" s="43"/>
      <c r="FD608" s="43"/>
      <c r="FE608" s="43"/>
      <c r="FF608" s="43"/>
      <c r="FG608" s="43"/>
      <c r="FH608" s="43"/>
      <c r="FI608" s="43"/>
      <c r="FJ608" s="43"/>
      <c r="FK608" s="43"/>
      <c r="FL608" s="43"/>
    </row>
    <row r="609" spans="2:16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  <c r="AQ609" s="43"/>
      <c r="AR609" s="43"/>
      <c r="AS609" s="43"/>
      <c r="AT609" s="43"/>
      <c r="AU609" s="43"/>
      <c r="AV609" s="43"/>
      <c r="AW609" s="43"/>
      <c r="AX609" s="43"/>
      <c r="AY609" s="43"/>
      <c r="AZ609" s="43"/>
      <c r="BA609" s="43"/>
      <c r="BB609" s="43"/>
      <c r="BC609" s="43"/>
      <c r="BD609" s="43"/>
      <c r="BE609" s="43"/>
      <c r="BF609" s="43"/>
      <c r="BG609" s="43"/>
      <c r="BH609" s="43"/>
      <c r="BI609" s="43"/>
      <c r="BJ609" s="43"/>
      <c r="BK609" s="43"/>
      <c r="BL609" s="43"/>
      <c r="BM609" s="43"/>
      <c r="BN609" s="43"/>
      <c r="BO609" s="43"/>
      <c r="BP609" s="43"/>
      <c r="BQ609" s="43"/>
      <c r="BR609" s="43"/>
      <c r="BS609" s="43"/>
      <c r="BT609" s="43"/>
      <c r="BU609" s="43"/>
      <c r="BV609" s="43"/>
      <c r="BW609" s="43"/>
      <c r="BX609" s="43"/>
      <c r="BY609" s="43"/>
      <c r="BZ609" s="43"/>
      <c r="CA609" s="43"/>
      <c r="CB609" s="43"/>
      <c r="CC609" s="43"/>
      <c r="CD609" s="43"/>
      <c r="CE609" s="43"/>
      <c r="CF609" s="43"/>
      <c r="CG609" s="43"/>
      <c r="CH609" s="43"/>
      <c r="CI609" s="43"/>
      <c r="CJ609" s="43"/>
      <c r="CK609" s="43"/>
      <c r="CL609" s="43"/>
      <c r="CM609" s="43"/>
      <c r="CN609" s="43"/>
      <c r="CO609" s="43"/>
      <c r="CP609" s="43"/>
      <c r="CQ609" s="43"/>
      <c r="CR609" s="43"/>
      <c r="CS609" s="43"/>
      <c r="CT609" s="43"/>
      <c r="CU609" s="43"/>
      <c r="CV609" s="43"/>
      <c r="CW609" s="43"/>
      <c r="CX609" s="43"/>
      <c r="CY609" s="43"/>
      <c r="CZ609" s="43"/>
      <c r="DA609" s="43"/>
      <c r="DB609" s="43"/>
      <c r="DC609" s="43"/>
      <c r="DD609" s="43"/>
      <c r="DE609" s="43"/>
      <c r="DF609" s="43"/>
      <c r="DG609" s="43"/>
      <c r="DH609" s="43"/>
      <c r="DI609" s="43"/>
      <c r="DJ609" s="43"/>
      <c r="DK609" s="43"/>
      <c r="DL609" s="43"/>
      <c r="DM609" s="43"/>
      <c r="DN609" s="43"/>
      <c r="DO609" s="43"/>
      <c r="DP609" s="43"/>
      <c r="DQ609" s="43"/>
      <c r="DR609" s="43"/>
      <c r="DS609" s="43"/>
      <c r="DT609" s="43"/>
      <c r="DU609" s="43"/>
      <c r="DV609" s="43"/>
      <c r="DW609" s="43"/>
      <c r="DX609" s="43"/>
      <c r="DY609" s="43"/>
      <c r="DZ609" s="43"/>
      <c r="EA609" s="43"/>
      <c r="EB609" s="43"/>
      <c r="EC609" s="43"/>
      <c r="ED609" s="43"/>
      <c r="EE609" s="43"/>
      <c r="EF609" s="43"/>
      <c r="EG609" s="43"/>
      <c r="EH609" s="43"/>
      <c r="EI609" s="43"/>
      <c r="EJ609" s="43"/>
      <c r="EK609" s="43"/>
      <c r="EL609" s="43"/>
      <c r="EM609" s="43"/>
      <c r="EN609" s="43"/>
      <c r="EO609" s="43"/>
      <c r="EP609" s="43"/>
      <c r="EQ609" s="43"/>
      <c r="ER609" s="43"/>
      <c r="ES609" s="43"/>
      <c r="ET609" s="43"/>
      <c r="EU609" s="43"/>
      <c r="EV609" s="43"/>
      <c r="EW609" s="43"/>
      <c r="EX609" s="43"/>
      <c r="EY609" s="43"/>
      <c r="EZ609" s="43"/>
      <c r="FA609" s="43"/>
      <c r="FB609" s="43"/>
      <c r="FC609" s="43"/>
      <c r="FD609" s="43"/>
      <c r="FE609" s="43"/>
      <c r="FF609" s="43"/>
      <c r="FG609" s="43"/>
      <c r="FH609" s="43"/>
      <c r="FI609" s="43"/>
      <c r="FJ609" s="43"/>
      <c r="FK609" s="43"/>
      <c r="FL609" s="43"/>
    </row>
    <row r="610" spans="2:16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  <c r="AA610" s="43"/>
      <c r="AB610" s="43"/>
      <c r="AC610" s="43"/>
      <c r="AD610" s="43"/>
      <c r="AE610" s="43"/>
      <c r="AF610" s="43"/>
      <c r="AG610" s="43"/>
      <c r="AH610" s="43"/>
      <c r="AI610" s="43"/>
      <c r="AJ610" s="43"/>
      <c r="AK610" s="43"/>
      <c r="AL610" s="43"/>
      <c r="AM610" s="43"/>
      <c r="AN610" s="43"/>
      <c r="AO610" s="43"/>
      <c r="AP610" s="43"/>
      <c r="AQ610" s="43"/>
      <c r="AR610" s="43"/>
      <c r="AS610" s="43"/>
      <c r="AT610" s="43"/>
      <c r="AU610" s="43"/>
      <c r="AV610" s="43"/>
      <c r="AW610" s="43"/>
      <c r="AX610" s="43"/>
      <c r="AY610" s="43"/>
      <c r="AZ610" s="43"/>
      <c r="BA610" s="43"/>
      <c r="BB610" s="43"/>
      <c r="BC610" s="43"/>
      <c r="BD610" s="43"/>
      <c r="BE610" s="43"/>
      <c r="BF610" s="43"/>
      <c r="BG610" s="43"/>
      <c r="BH610" s="43"/>
      <c r="BI610" s="43"/>
      <c r="BJ610" s="43"/>
      <c r="BK610" s="43"/>
      <c r="BL610" s="43"/>
      <c r="BM610" s="43"/>
      <c r="BN610" s="43"/>
      <c r="BO610" s="43"/>
      <c r="BP610" s="43"/>
      <c r="BQ610" s="43"/>
      <c r="BR610" s="43"/>
      <c r="BS610" s="43"/>
      <c r="BT610" s="43"/>
      <c r="BU610" s="43"/>
      <c r="BV610" s="43"/>
      <c r="BW610" s="43"/>
      <c r="BX610" s="43"/>
      <c r="BY610" s="43"/>
      <c r="BZ610" s="43"/>
      <c r="CA610" s="43"/>
      <c r="CB610" s="43"/>
      <c r="CC610" s="43"/>
      <c r="CD610" s="43"/>
      <c r="CE610" s="43"/>
      <c r="CF610" s="43"/>
      <c r="CG610" s="43"/>
      <c r="CH610" s="43"/>
      <c r="CI610" s="43"/>
      <c r="CJ610" s="43"/>
      <c r="CK610" s="43"/>
      <c r="CL610" s="43"/>
      <c r="CM610" s="43"/>
      <c r="CN610" s="43"/>
      <c r="CO610" s="43"/>
      <c r="CP610" s="43"/>
      <c r="CQ610" s="43"/>
      <c r="CR610" s="43"/>
      <c r="CS610" s="43"/>
      <c r="CT610" s="43"/>
      <c r="CU610" s="43"/>
      <c r="CV610" s="43"/>
      <c r="CW610" s="43"/>
      <c r="CX610" s="43"/>
      <c r="CY610" s="43"/>
      <c r="CZ610" s="43"/>
      <c r="DA610" s="43"/>
      <c r="DB610" s="43"/>
      <c r="DC610" s="43"/>
      <c r="DD610" s="43"/>
      <c r="DE610" s="43"/>
      <c r="DF610" s="43"/>
      <c r="DG610" s="43"/>
      <c r="DH610" s="43"/>
      <c r="DI610" s="43"/>
      <c r="DJ610" s="43"/>
      <c r="DK610" s="43"/>
      <c r="DL610" s="43"/>
      <c r="DM610" s="43"/>
      <c r="DN610" s="43"/>
      <c r="DO610" s="43"/>
      <c r="DP610" s="43"/>
      <c r="DQ610" s="43"/>
      <c r="DR610" s="43"/>
      <c r="DS610" s="43"/>
      <c r="DT610" s="43"/>
      <c r="DU610" s="43"/>
      <c r="DV610" s="43"/>
      <c r="DW610" s="43"/>
      <c r="DX610" s="43"/>
      <c r="DY610" s="43"/>
      <c r="DZ610" s="43"/>
      <c r="EA610" s="43"/>
      <c r="EB610" s="43"/>
      <c r="EC610" s="43"/>
      <c r="ED610" s="43"/>
      <c r="EE610" s="43"/>
      <c r="EF610" s="43"/>
      <c r="EG610" s="43"/>
      <c r="EH610" s="43"/>
      <c r="EI610" s="43"/>
      <c r="EJ610" s="43"/>
      <c r="EK610" s="43"/>
      <c r="EL610" s="43"/>
      <c r="EM610" s="43"/>
      <c r="EN610" s="43"/>
      <c r="EO610" s="43"/>
      <c r="EP610" s="43"/>
      <c r="EQ610" s="43"/>
      <c r="ER610" s="43"/>
      <c r="ES610" s="43"/>
      <c r="ET610" s="43"/>
      <c r="EU610" s="43"/>
      <c r="EV610" s="43"/>
      <c r="EW610" s="43"/>
      <c r="EX610" s="43"/>
      <c r="EY610" s="43"/>
      <c r="EZ610" s="43"/>
      <c r="FA610" s="43"/>
      <c r="FB610" s="43"/>
      <c r="FC610" s="43"/>
      <c r="FD610" s="43"/>
      <c r="FE610" s="43"/>
      <c r="FF610" s="43"/>
      <c r="FG610" s="43"/>
      <c r="FH610" s="43"/>
      <c r="FI610" s="43"/>
      <c r="FJ610" s="43"/>
      <c r="FK610" s="43"/>
      <c r="FL610" s="43"/>
    </row>
    <row r="611" spans="2:16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  <c r="AA611" s="43"/>
      <c r="AB611" s="43"/>
      <c r="AC611" s="43"/>
      <c r="AD611" s="43"/>
      <c r="AE611" s="43"/>
      <c r="AF611" s="43"/>
      <c r="AG611" s="43"/>
      <c r="AH611" s="43"/>
      <c r="AI611" s="43"/>
      <c r="AJ611" s="43"/>
      <c r="AK611" s="43"/>
      <c r="AL611" s="43"/>
      <c r="AM611" s="43"/>
      <c r="AN611" s="43"/>
      <c r="AO611" s="43"/>
      <c r="AP611" s="43"/>
      <c r="AQ611" s="43"/>
      <c r="AR611" s="43"/>
      <c r="AS611" s="43"/>
      <c r="AT611" s="43"/>
      <c r="AU611" s="43"/>
      <c r="AV611" s="43"/>
      <c r="AW611" s="43"/>
      <c r="AX611" s="43"/>
      <c r="AY611" s="43"/>
      <c r="AZ611" s="43"/>
      <c r="BA611" s="43"/>
      <c r="BB611" s="43"/>
      <c r="BC611" s="43"/>
      <c r="BD611" s="43"/>
      <c r="BE611" s="43"/>
      <c r="BF611" s="43"/>
      <c r="BG611" s="43"/>
      <c r="BH611" s="43"/>
      <c r="BI611" s="43"/>
      <c r="BJ611" s="43"/>
      <c r="BK611" s="43"/>
      <c r="BL611" s="43"/>
      <c r="BM611" s="43"/>
      <c r="BN611" s="43"/>
      <c r="BO611" s="43"/>
      <c r="BP611" s="43"/>
      <c r="BQ611" s="43"/>
      <c r="BR611" s="43"/>
      <c r="BS611" s="43"/>
      <c r="BT611" s="43"/>
      <c r="BU611" s="43"/>
      <c r="BV611" s="43"/>
      <c r="BW611" s="43"/>
      <c r="BX611" s="43"/>
      <c r="BY611" s="43"/>
      <c r="BZ611" s="43"/>
      <c r="CA611" s="43"/>
      <c r="CB611" s="43"/>
      <c r="CC611" s="43"/>
      <c r="CD611" s="43"/>
      <c r="CE611" s="43"/>
      <c r="CF611" s="43"/>
      <c r="CG611" s="43"/>
      <c r="CH611" s="43"/>
      <c r="CI611" s="43"/>
      <c r="CJ611" s="43"/>
      <c r="CK611" s="43"/>
      <c r="CL611" s="43"/>
      <c r="CM611" s="43"/>
      <c r="CN611" s="43"/>
      <c r="CO611" s="43"/>
      <c r="CP611" s="43"/>
      <c r="CQ611" s="43"/>
      <c r="CR611" s="43"/>
      <c r="CS611" s="43"/>
      <c r="CT611" s="43"/>
      <c r="CU611" s="43"/>
      <c r="CV611" s="43"/>
      <c r="CW611" s="43"/>
      <c r="CX611" s="43"/>
      <c r="CY611" s="43"/>
      <c r="CZ611" s="43"/>
      <c r="DA611" s="43"/>
      <c r="DB611" s="43"/>
      <c r="DC611" s="43"/>
      <c r="DD611" s="43"/>
      <c r="DE611" s="43"/>
      <c r="DF611" s="43"/>
      <c r="DG611" s="43"/>
      <c r="DH611" s="43"/>
      <c r="DI611" s="43"/>
      <c r="DJ611" s="43"/>
      <c r="DK611" s="43"/>
      <c r="DL611" s="43"/>
      <c r="DM611" s="43"/>
      <c r="DN611" s="43"/>
      <c r="DO611" s="43"/>
      <c r="DP611" s="43"/>
      <c r="DQ611" s="43"/>
      <c r="DR611" s="43"/>
      <c r="DS611" s="43"/>
      <c r="DT611" s="43"/>
      <c r="DU611" s="43"/>
      <c r="DV611" s="43"/>
      <c r="DW611" s="43"/>
      <c r="DX611" s="43"/>
      <c r="DY611" s="43"/>
      <c r="DZ611" s="43"/>
      <c r="EA611" s="43"/>
      <c r="EB611" s="43"/>
      <c r="EC611" s="43"/>
      <c r="ED611" s="43"/>
      <c r="EE611" s="43"/>
      <c r="EF611" s="43"/>
      <c r="EG611" s="43"/>
      <c r="EH611" s="43"/>
      <c r="EI611" s="43"/>
      <c r="EJ611" s="43"/>
      <c r="EK611" s="43"/>
      <c r="EL611" s="43"/>
      <c r="EM611" s="43"/>
      <c r="EN611" s="43"/>
      <c r="EO611" s="43"/>
      <c r="EP611" s="43"/>
      <c r="EQ611" s="43"/>
      <c r="ER611" s="43"/>
      <c r="ES611" s="43"/>
      <c r="ET611" s="43"/>
      <c r="EU611" s="43"/>
      <c r="EV611" s="43"/>
      <c r="EW611" s="43"/>
      <c r="EX611" s="43"/>
      <c r="EY611" s="43"/>
      <c r="EZ611" s="43"/>
      <c r="FA611" s="43"/>
      <c r="FB611" s="43"/>
      <c r="FC611" s="43"/>
      <c r="FD611" s="43"/>
      <c r="FE611" s="43"/>
      <c r="FF611" s="43"/>
      <c r="FG611" s="43"/>
      <c r="FH611" s="43"/>
      <c r="FI611" s="43"/>
      <c r="FJ611" s="43"/>
      <c r="FK611" s="43"/>
      <c r="FL611" s="43"/>
    </row>
    <row r="612" spans="2:16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  <c r="AA612" s="43"/>
      <c r="AB612" s="43"/>
      <c r="AC612" s="43"/>
      <c r="AD612" s="43"/>
      <c r="AE612" s="43"/>
      <c r="AF612" s="43"/>
      <c r="AG612" s="43"/>
      <c r="AH612" s="43"/>
      <c r="AI612" s="43"/>
      <c r="AJ612" s="43"/>
      <c r="AK612" s="43"/>
      <c r="AL612" s="43"/>
      <c r="AM612" s="43"/>
      <c r="AN612" s="43"/>
      <c r="AO612" s="43"/>
      <c r="AP612" s="43"/>
      <c r="AQ612" s="43"/>
      <c r="AR612" s="43"/>
      <c r="AS612" s="43"/>
      <c r="AT612" s="43"/>
      <c r="AU612" s="43"/>
      <c r="AV612" s="43"/>
      <c r="AW612" s="43"/>
      <c r="AX612" s="43"/>
      <c r="AY612" s="43"/>
      <c r="AZ612" s="43"/>
      <c r="BA612" s="43"/>
      <c r="BB612" s="43"/>
      <c r="BC612" s="43"/>
      <c r="BD612" s="43"/>
      <c r="BE612" s="43"/>
      <c r="BF612" s="43"/>
      <c r="BG612" s="43"/>
      <c r="BH612" s="43"/>
      <c r="BI612" s="43"/>
      <c r="BJ612" s="43"/>
      <c r="BK612" s="43"/>
      <c r="BL612" s="43"/>
      <c r="BM612" s="43"/>
      <c r="BN612" s="43"/>
      <c r="BO612" s="43"/>
      <c r="BP612" s="43"/>
      <c r="BQ612" s="43"/>
      <c r="BR612" s="43"/>
      <c r="BS612" s="43"/>
      <c r="BT612" s="43"/>
      <c r="BU612" s="43"/>
      <c r="BV612" s="43"/>
      <c r="BW612" s="43"/>
      <c r="BX612" s="43"/>
      <c r="BY612" s="43"/>
      <c r="BZ612" s="43"/>
      <c r="CA612" s="43"/>
      <c r="CB612" s="43"/>
      <c r="CC612" s="43"/>
      <c r="CD612" s="43"/>
      <c r="CE612" s="43"/>
      <c r="CF612" s="43"/>
      <c r="CG612" s="43"/>
      <c r="CH612" s="43"/>
      <c r="CI612" s="43"/>
      <c r="CJ612" s="43"/>
      <c r="CK612" s="43"/>
      <c r="CL612" s="43"/>
      <c r="CM612" s="43"/>
      <c r="CN612" s="43"/>
      <c r="CO612" s="43"/>
      <c r="CP612" s="43"/>
      <c r="CQ612" s="43"/>
      <c r="CR612" s="43"/>
      <c r="CS612" s="43"/>
      <c r="CT612" s="43"/>
      <c r="CU612" s="43"/>
      <c r="CV612" s="43"/>
      <c r="CW612" s="43"/>
      <c r="CX612" s="43"/>
      <c r="CY612" s="43"/>
      <c r="CZ612" s="43"/>
      <c r="DA612" s="43"/>
      <c r="DB612" s="43"/>
      <c r="DC612" s="43"/>
      <c r="DD612" s="43"/>
      <c r="DE612" s="43"/>
      <c r="DF612" s="43"/>
      <c r="DG612" s="43"/>
      <c r="DH612" s="43"/>
      <c r="DI612" s="43"/>
      <c r="DJ612" s="43"/>
      <c r="DK612" s="43"/>
      <c r="DL612" s="43"/>
      <c r="DM612" s="43"/>
      <c r="DN612" s="43"/>
      <c r="DO612" s="43"/>
      <c r="DP612" s="43"/>
      <c r="DQ612" s="43"/>
      <c r="DR612" s="43"/>
      <c r="DS612" s="43"/>
      <c r="DT612" s="43"/>
      <c r="DU612" s="43"/>
      <c r="DV612" s="43"/>
      <c r="DW612" s="43"/>
      <c r="DX612" s="43"/>
      <c r="DY612" s="43"/>
      <c r="DZ612" s="43"/>
      <c r="EA612" s="43"/>
      <c r="EB612" s="43"/>
      <c r="EC612" s="43"/>
      <c r="ED612" s="43"/>
      <c r="EE612" s="43"/>
      <c r="EF612" s="43"/>
      <c r="EG612" s="43"/>
      <c r="EH612" s="43"/>
      <c r="EI612" s="43"/>
      <c r="EJ612" s="43"/>
      <c r="EK612" s="43"/>
      <c r="EL612" s="43"/>
      <c r="EM612" s="43"/>
      <c r="EN612" s="43"/>
      <c r="EO612" s="43"/>
      <c r="EP612" s="43"/>
      <c r="EQ612" s="43"/>
      <c r="ER612" s="43"/>
      <c r="ES612" s="43"/>
      <c r="ET612" s="43"/>
      <c r="EU612" s="43"/>
      <c r="EV612" s="43"/>
      <c r="EW612" s="43"/>
      <c r="EX612" s="43"/>
      <c r="EY612" s="43"/>
      <c r="EZ612" s="43"/>
      <c r="FA612" s="43"/>
      <c r="FB612" s="43"/>
      <c r="FC612" s="43"/>
      <c r="FD612" s="43"/>
      <c r="FE612" s="43"/>
      <c r="FF612" s="43"/>
      <c r="FG612" s="43"/>
      <c r="FH612" s="43"/>
      <c r="FI612" s="43"/>
      <c r="FJ612" s="43"/>
      <c r="FK612" s="43"/>
      <c r="FL612" s="43"/>
    </row>
    <row r="613" spans="2:16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  <c r="AA613" s="43"/>
      <c r="AB613" s="43"/>
      <c r="AC613" s="43"/>
      <c r="AD613" s="43"/>
      <c r="AE613" s="43"/>
      <c r="AF613" s="43"/>
      <c r="AG613" s="43"/>
      <c r="AH613" s="43"/>
      <c r="AI613" s="43"/>
      <c r="AJ613" s="43"/>
      <c r="AK613" s="43"/>
      <c r="AL613" s="43"/>
      <c r="AM613" s="43"/>
      <c r="AN613" s="43"/>
      <c r="AO613" s="43"/>
      <c r="AP613" s="43"/>
      <c r="AQ613" s="43"/>
      <c r="AR613" s="43"/>
      <c r="AS613" s="43"/>
      <c r="AT613" s="43"/>
      <c r="AU613" s="43"/>
      <c r="AV613" s="43"/>
      <c r="AW613" s="43"/>
      <c r="AX613" s="43"/>
      <c r="AY613" s="43"/>
      <c r="AZ613" s="43"/>
      <c r="BA613" s="43"/>
      <c r="BB613" s="43"/>
      <c r="BC613" s="43"/>
      <c r="BD613" s="43"/>
      <c r="BE613" s="43"/>
      <c r="BF613" s="43"/>
      <c r="BG613" s="43"/>
      <c r="BH613" s="43"/>
      <c r="BI613" s="43"/>
      <c r="BJ613" s="43"/>
      <c r="BK613" s="43"/>
      <c r="BL613" s="43"/>
      <c r="BM613" s="43"/>
      <c r="BN613" s="43"/>
      <c r="BO613" s="43"/>
      <c r="BP613" s="43"/>
      <c r="BQ613" s="43"/>
      <c r="BR613" s="43"/>
      <c r="BS613" s="43"/>
      <c r="BT613" s="43"/>
      <c r="BU613" s="43"/>
      <c r="BV613" s="43"/>
      <c r="BW613" s="43"/>
      <c r="BX613" s="43"/>
      <c r="BY613" s="43"/>
      <c r="BZ613" s="43"/>
      <c r="CA613" s="43"/>
      <c r="CB613" s="43"/>
      <c r="CC613" s="43"/>
      <c r="CD613" s="43"/>
      <c r="CE613" s="43"/>
      <c r="CF613" s="43"/>
      <c r="CG613" s="43"/>
      <c r="CH613" s="43"/>
      <c r="CI613" s="43"/>
      <c r="CJ613" s="43"/>
      <c r="CK613" s="43"/>
      <c r="CL613" s="43"/>
      <c r="CM613" s="43"/>
      <c r="CN613" s="43"/>
      <c r="CO613" s="43"/>
      <c r="CP613" s="43"/>
      <c r="CQ613" s="43"/>
      <c r="CR613" s="43"/>
      <c r="CS613" s="43"/>
      <c r="CT613" s="43"/>
      <c r="CU613" s="43"/>
      <c r="CV613" s="43"/>
      <c r="CW613" s="43"/>
      <c r="CX613" s="43"/>
      <c r="CY613" s="43"/>
      <c r="CZ613" s="43"/>
      <c r="DA613" s="43"/>
      <c r="DB613" s="43"/>
      <c r="DC613" s="43"/>
      <c r="DD613" s="43"/>
      <c r="DE613" s="43"/>
      <c r="DF613" s="43"/>
      <c r="DG613" s="43"/>
      <c r="DH613" s="43"/>
      <c r="DI613" s="43"/>
      <c r="DJ613" s="43"/>
      <c r="DK613" s="43"/>
      <c r="DL613" s="43"/>
      <c r="DM613" s="43"/>
      <c r="DN613" s="43"/>
      <c r="DO613" s="43"/>
      <c r="DP613" s="43"/>
      <c r="DQ613" s="43"/>
      <c r="DR613" s="43"/>
      <c r="DS613" s="43"/>
      <c r="DT613" s="43"/>
      <c r="DU613" s="43"/>
      <c r="DV613" s="43"/>
      <c r="DW613" s="43"/>
      <c r="DX613" s="43"/>
      <c r="DY613" s="43"/>
      <c r="DZ613" s="43"/>
      <c r="EA613" s="43"/>
      <c r="EB613" s="43"/>
      <c r="EC613" s="43"/>
      <c r="ED613" s="43"/>
      <c r="EE613" s="43"/>
      <c r="EF613" s="43"/>
      <c r="EG613" s="43"/>
      <c r="EH613" s="43"/>
      <c r="EI613" s="43"/>
      <c r="EJ613" s="43"/>
      <c r="EK613" s="43"/>
      <c r="EL613" s="43"/>
      <c r="EM613" s="43"/>
      <c r="EN613" s="43"/>
      <c r="EO613" s="43"/>
      <c r="EP613" s="43"/>
      <c r="EQ613" s="43"/>
      <c r="ER613" s="43"/>
      <c r="ES613" s="43"/>
      <c r="ET613" s="43"/>
      <c r="EU613" s="43"/>
      <c r="EV613" s="43"/>
      <c r="EW613" s="43"/>
      <c r="EX613" s="43"/>
      <c r="EY613" s="43"/>
      <c r="EZ613" s="43"/>
      <c r="FA613" s="43"/>
      <c r="FB613" s="43"/>
      <c r="FC613" s="43"/>
      <c r="FD613" s="43"/>
      <c r="FE613" s="43"/>
      <c r="FF613" s="43"/>
      <c r="FG613" s="43"/>
      <c r="FH613" s="43"/>
      <c r="FI613" s="43"/>
      <c r="FJ613" s="43"/>
      <c r="FK613" s="43"/>
      <c r="FL613" s="43"/>
    </row>
    <row r="614" spans="2:16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  <c r="AA614" s="43"/>
      <c r="AB614" s="43"/>
      <c r="AC614" s="43"/>
      <c r="AD614" s="43"/>
      <c r="AE614" s="43"/>
      <c r="AF614" s="43"/>
      <c r="AG614" s="43"/>
      <c r="AH614" s="43"/>
      <c r="AI614" s="43"/>
      <c r="AJ614" s="43"/>
      <c r="AK614" s="43"/>
      <c r="AL614" s="43"/>
      <c r="AM614" s="43"/>
      <c r="AN614" s="43"/>
      <c r="AO614" s="43"/>
      <c r="AP614" s="43"/>
      <c r="AQ614" s="43"/>
      <c r="AR614" s="43"/>
      <c r="AS614" s="43"/>
      <c r="AT614" s="43"/>
      <c r="AU614" s="43"/>
      <c r="AV614" s="43"/>
      <c r="AW614" s="43"/>
      <c r="AX614" s="43"/>
      <c r="AY614" s="43"/>
      <c r="AZ614" s="43"/>
      <c r="BA614" s="43"/>
      <c r="BB614" s="43"/>
      <c r="BC614" s="43"/>
      <c r="BD614" s="43"/>
      <c r="BE614" s="43"/>
      <c r="BF614" s="43"/>
      <c r="BG614" s="43"/>
      <c r="BH614" s="43"/>
      <c r="BI614" s="43"/>
      <c r="BJ614" s="43"/>
      <c r="BK614" s="43"/>
      <c r="BL614" s="43"/>
      <c r="BM614" s="43"/>
      <c r="BN614" s="43"/>
      <c r="BO614" s="43"/>
      <c r="BP614" s="43"/>
      <c r="BQ614" s="43"/>
      <c r="BR614" s="43"/>
      <c r="BS614" s="43"/>
      <c r="BT614" s="43"/>
      <c r="BU614" s="43"/>
      <c r="BV614" s="43"/>
      <c r="BW614" s="43"/>
      <c r="BX614" s="43"/>
      <c r="BY614" s="43"/>
      <c r="BZ614" s="43"/>
      <c r="CA614" s="43"/>
      <c r="CB614" s="43"/>
      <c r="CC614" s="43"/>
      <c r="CD614" s="43"/>
      <c r="CE614" s="43"/>
      <c r="CF614" s="43"/>
      <c r="CG614" s="43"/>
      <c r="CH614" s="43"/>
      <c r="CI614" s="43"/>
      <c r="CJ614" s="43"/>
      <c r="CK614" s="43"/>
      <c r="CL614" s="43"/>
      <c r="CM614" s="43"/>
      <c r="CN614" s="43"/>
      <c r="CO614" s="43"/>
      <c r="CP614" s="43"/>
      <c r="CQ614" s="43"/>
      <c r="CR614" s="43"/>
      <c r="CS614" s="43"/>
      <c r="CT614" s="43"/>
      <c r="CU614" s="43"/>
      <c r="CV614" s="43"/>
      <c r="CW614" s="43"/>
      <c r="CX614" s="43"/>
      <c r="CY614" s="43"/>
      <c r="CZ614" s="43"/>
      <c r="DA614" s="43"/>
      <c r="DB614" s="43"/>
      <c r="DC614" s="43"/>
      <c r="DD614" s="43"/>
      <c r="DE614" s="43"/>
      <c r="DF614" s="43"/>
      <c r="DG614" s="43"/>
      <c r="DH614" s="43"/>
      <c r="DI614" s="43"/>
      <c r="DJ614" s="43"/>
      <c r="DK614" s="43"/>
      <c r="DL614" s="43"/>
      <c r="DM614" s="43"/>
      <c r="DN614" s="43"/>
      <c r="DO614" s="43"/>
      <c r="DP614" s="43"/>
      <c r="DQ614" s="43"/>
      <c r="DR614" s="43"/>
      <c r="DS614" s="43"/>
      <c r="DT614" s="43"/>
      <c r="DU614" s="43"/>
      <c r="DV614" s="43"/>
      <c r="DW614" s="43"/>
      <c r="DX614" s="43"/>
      <c r="DY614" s="43"/>
      <c r="DZ614" s="43"/>
      <c r="EA614" s="43"/>
      <c r="EB614" s="43"/>
      <c r="EC614" s="43"/>
      <c r="ED614" s="43"/>
      <c r="EE614" s="43"/>
      <c r="EF614" s="43"/>
      <c r="EG614" s="43"/>
      <c r="EH614" s="43"/>
      <c r="EI614" s="43"/>
      <c r="EJ614" s="43"/>
      <c r="EK614" s="43"/>
      <c r="EL614" s="43"/>
      <c r="EM614" s="43"/>
      <c r="EN614" s="43"/>
      <c r="EO614" s="43"/>
      <c r="EP614" s="43"/>
      <c r="EQ614" s="43"/>
      <c r="ER614" s="43"/>
      <c r="ES614" s="43"/>
      <c r="ET614" s="43"/>
      <c r="EU614" s="43"/>
      <c r="EV614" s="43"/>
      <c r="EW614" s="43"/>
      <c r="EX614" s="43"/>
      <c r="EY614" s="43"/>
      <c r="EZ614" s="43"/>
      <c r="FA614" s="43"/>
      <c r="FB614" s="43"/>
      <c r="FC614" s="43"/>
      <c r="FD614" s="43"/>
      <c r="FE614" s="43"/>
      <c r="FF614" s="43"/>
      <c r="FG614" s="43"/>
      <c r="FH614" s="43"/>
      <c r="FI614" s="43"/>
      <c r="FJ614" s="43"/>
      <c r="FK614" s="43"/>
      <c r="FL614" s="43"/>
    </row>
    <row r="615" spans="2:16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  <c r="AA615" s="43"/>
      <c r="AB615" s="43"/>
      <c r="AC615" s="43"/>
      <c r="AD615" s="43"/>
      <c r="AE615" s="43"/>
      <c r="AF615" s="43"/>
      <c r="AG615" s="43"/>
      <c r="AH615" s="43"/>
      <c r="AI615" s="43"/>
      <c r="AJ615" s="43"/>
      <c r="AK615" s="43"/>
      <c r="AL615" s="43"/>
      <c r="AM615" s="43"/>
      <c r="AN615" s="43"/>
      <c r="AO615" s="43"/>
      <c r="AP615" s="43"/>
      <c r="AQ615" s="43"/>
      <c r="AR615" s="43"/>
      <c r="AS615" s="43"/>
      <c r="AT615" s="43"/>
      <c r="AU615" s="43"/>
      <c r="AV615" s="43"/>
      <c r="AW615" s="43"/>
      <c r="AX615" s="43"/>
      <c r="AY615" s="43"/>
      <c r="AZ615" s="43"/>
      <c r="BA615" s="43"/>
      <c r="BB615" s="43"/>
      <c r="BC615" s="43"/>
      <c r="BD615" s="43"/>
      <c r="BE615" s="43"/>
      <c r="BF615" s="43"/>
      <c r="BG615" s="43"/>
      <c r="BH615" s="43"/>
      <c r="BI615" s="43"/>
      <c r="BJ615" s="43"/>
      <c r="BK615" s="43"/>
      <c r="BL615" s="43"/>
      <c r="BM615" s="43"/>
      <c r="BN615" s="43"/>
      <c r="BO615" s="43"/>
      <c r="BP615" s="43"/>
      <c r="BQ615" s="43"/>
      <c r="BR615" s="43"/>
      <c r="BS615" s="43"/>
      <c r="BT615" s="43"/>
      <c r="BU615" s="43"/>
      <c r="BV615" s="43"/>
      <c r="BW615" s="43"/>
      <c r="BX615" s="43"/>
      <c r="BY615" s="43"/>
      <c r="BZ615" s="43"/>
      <c r="CA615" s="43"/>
      <c r="CB615" s="43"/>
      <c r="CC615" s="43"/>
      <c r="CD615" s="43"/>
      <c r="CE615" s="43"/>
      <c r="CF615" s="43"/>
      <c r="CG615" s="43"/>
      <c r="CH615" s="43"/>
      <c r="CI615" s="43"/>
      <c r="CJ615" s="43"/>
      <c r="CK615" s="43"/>
      <c r="CL615" s="43"/>
      <c r="CM615" s="43"/>
      <c r="CN615" s="43"/>
      <c r="CO615" s="43"/>
      <c r="CP615" s="43"/>
      <c r="CQ615" s="43"/>
      <c r="CR615" s="43"/>
      <c r="CS615" s="43"/>
      <c r="CT615" s="43"/>
      <c r="CU615" s="43"/>
      <c r="CV615" s="43"/>
      <c r="CW615" s="43"/>
      <c r="CX615" s="43"/>
      <c r="CY615" s="43"/>
      <c r="CZ615" s="43"/>
      <c r="DA615" s="43"/>
      <c r="DB615" s="43"/>
      <c r="DC615" s="43"/>
      <c r="DD615" s="43"/>
      <c r="DE615" s="43"/>
      <c r="DF615" s="43"/>
      <c r="DG615" s="43"/>
      <c r="DH615" s="43"/>
      <c r="DI615" s="43"/>
      <c r="DJ615" s="43"/>
      <c r="DK615" s="43"/>
      <c r="DL615" s="43"/>
      <c r="DM615" s="43"/>
      <c r="DN615" s="43"/>
      <c r="DO615" s="43"/>
      <c r="DP615" s="43"/>
      <c r="DQ615" s="43"/>
      <c r="DR615" s="43"/>
      <c r="DS615" s="43"/>
      <c r="DT615" s="43"/>
      <c r="DU615" s="43"/>
      <c r="DV615" s="43"/>
      <c r="DW615" s="43"/>
      <c r="DX615" s="43"/>
      <c r="DY615" s="43"/>
      <c r="DZ615" s="43"/>
      <c r="EA615" s="43"/>
      <c r="EB615" s="43"/>
      <c r="EC615" s="43"/>
      <c r="ED615" s="43"/>
      <c r="EE615" s="43"/>
      <c r="EF615" s="43"/>
      <c r="EG615" s="43"/>
      <c r="EH615" s="43"/>
      <c r="EI615" s="43"/>
      <c r="EJ615" s="43"/>
      <c r="EK615" s="43"/>
      <c r="EL615" s="43"/>
      <c r="EM615" s="43"/>
      <c r="EN615" s="43"/>
      <c r="EO615" s="43"/>
      <c r="EP615" s="43"/>
      <c r="EQ615" s="43"/>
      <c r="ER615" s="43"/>
      <c r="ES615" s="43"/>
      <c r="ET615" s="43"/>
      <c r="EU615" s="43"/>
      <c r="EV615" s="43"/>
      <c r="EW615" s="43"/>
      <c r="EX615" s="43"/>
      <c r="EY615" s="43"/>
      <c r="EZ615" s="43"/>
      <c r="FA615" s="43"/>
      <c r="FB615" s="43"/>
      <c r="FC615" s="43"/>
      <c r="FD615" s="43"/>
      <c r="FE615" s="43"/>
      <c r="FF615" s="43"/>
      <c r="FG615" s="43"/>
      <c r="FH615" s="43"/>
      <c r="FI615" s="43"/>
      <c r="FJ615" s="43"/>
      <c r="FK615" s="43"/>
      <c r="FL615" s="43"/>
    </row>
    <row r="616" spans="2:16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  <c r="AA616" s="43"/>
      <c r="AB616" s="43"/>
      <c r="AC616" s="43"/>
      <c r="AD616" s="43"/>
      <c r="AE616" s="43"/>
      <c r="AF616" s="43"/>
      <c r="AG616" s="43"/>
      <c r="AH616" s="43"/>
      <c r="AI616" s="43"/>
      <c r="AJ616" s="43"/>
      <c r="AK616" s="43"/>
      <c r="AL616" s="43"/>
      <c r="AM616" s="43"/>
      <c r="AN616" s="43"/>
      <c r="AO616" s="43"/>
      <c r="AP616" s="43"/>
      <c r="AQ616" s="43"/>
      <c r="AR616" s="43"/>
      <c r="AS616" s="43"/>
      <c r="AT616" s="43"/>
      <c r="AU616" s="43"/>
      <c r="AV616" s="43"/>
      <c r="AW616" s="43"/>
      <c r="AX616" s="43"/>
      <c r="AY616" s="43"/>
      <c r="AZ616" s="43"/>
      <c r="BA616" s="43"/>
      <c r="BB616" s="43"/>
      <c r="BC616" s="43"/>
      <c r="BD616" s="43"/>
      <c r="BE616" s="43"/>
      <c r="BF616" s="43"/>
      <c r="BG616" s="43"/>
      <c r="BH616" s="43"/>
      <c r="BI616" s="43"/>
      <c r="BJ616" s="43"/>
      <c r="BK616" s="43"/>
      <c r="BL616" s="43"/>
      <c r="BM616" s="43"/>
      <c r="BN616" s="43"/>
      <c r="BO616" s="43"/>
      <c r="BP616" s="43"/>
      <c r="BQ616" s="43"/>
      <c r="BR616" s="43"/>
      <c r="BS616" s="43"/>
      <c r="BT616" s="43"/>
      <c r="BU616" s="43"/>
      <c r="BV616" s="43"/>
      <c r="BW616" s="43"/>
      <c r="BX616" s="43"/>
      <c r="BY616" s="43"/>
      <c r="BZ616" s="43"/>
      <c r="CA616" s="43"/>
      <c r="CB616" s="43"/>
      <c r="CC616" s="43"/>
      <c r="CD616" s="43"/>
      <c r="CE616" s="43"/>
      <c r="CF616" s="43"/>
      <c r="CG616" s="43"/>
      <c r="CH616" s="43"/>
      <c r="CI616" s="43"/>
      <c r="CJ616" s="43"/>
      <c r="CK616" s="43"/>
      <c r="CL616" s="43"/>
      <c r="CM616" s="43"/>
      <c r="CN616" s="43"/>
      <c r="CO616" s="43"/>
      <c r="CP616" s="43"/>
      <c r="CQ616" s="43"/>
      <c r="CR616" s="43"/>
      <c r="CS616" s="43"/>
      <c r="CT616" s="43"/>
      <c r="CU616" s="43"/>
      <c r="CV616" s="43"/>
      <c r="CW616" s="43"/>
      <c r="CX616" s="43"/>
      <c r="CY616" s="43"/>
      <c r="CZ616" s="43"/>
      <c r="DA616" s="43"/>
      <c r="DB616" s="43"/>
      <c r="DC616" s="43"/>
      <c r="DD616" s="43"/>
      <c r="DE616" s="43"/>
      <c r="DF616" s="43"/>
      <c r="DG616" s="43"/>
      <c r="DH616" s="43"/>
      <c r="DI616" s="43"/>
      <c r="DJ616" s="43"/>
      <c r="DK616" s="43"/>
      <c r="DL616" s="43"/>
      <c r="DM616" s="43"/>
      <c r="DN616" s="43"/>
      <c r="DO616" s="43"/>
      <c r="DP616" s="43"/>
      <c r="DQ616" s="43"/>
      <c r="DR616" s="43"/>
      <c r="DS616" s="43"/>
      <c r="DT616" s="43"/>
      <c r="DU616" s="43"/>
      <c r="DV616" s="43"/>
      <c r="DW616" s="43"/>
      <c r="DX616" s="43"/>
      <c r="DY616" s="43"/>
      <c r="DZ616" s="43"/>
      <c r="EA616" s="43"/>
      <c r="EB616" s="43"/>
      <c r="EC616" s="43"/>
      <c r="ED616" s="43"/>
      <c r="EE616" s="43"/>
      <c r="EF616" s="43"/>
      <c r="EG616" s="43"/>
      <c r="EH616" s="43"/>
      <c r="EI616" s="43"/>
      <c r="EJ616" s="43"/>
      <c r="EK616" s="43"/>
      <c r="EL616" s="43"/>
      <c r="EM616" s="43"/>
      <c r="EN616" s="43"/>
      <c r="EO616" s="43"/>
      <c r="EP616" s="43"/>
      <c r="EQ616" s="43"/>
      <c r="ER616" s="43"/>
      <c r="ES616" s="43"/>
      <c r="ET616" s="43"/>
      <c r="EU616" s="43"/>
      <c r="EV616" s="43"/>
      <c r="EW616" s="43"/>
      <c r="EX616" s="43"/>
      <c r="EY616" s="43"/>
      <c r="EZ616" s="43"/>
      <c r="FA616" s="43"/>
      <c r="FB616" s="43"/>
      <c r="FC616" s="43"/>
      <c r="FD616" s="43"/>
      <c r="FE616" s="43"/>
      <c r="FF616" s="43"/>
      <c r="FG616" s="43"/>
      <c r="FH616" s="43"/>
      <c r="FI616" s="43"/>
      <c r="FJ616" s="43"/>
      <c r="FK616" s="43"/>
      <c r="FL616" s="43"/>
    </row>
    <row r="617" spans="2:16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  <c r="AA617" s="43"/>
      <c r="AB617" s="43"/>
      <c r="AC617" s="43"/>
      <c r="AD617" s="43"/>
      <c r="AE617" s="43"/>
      <c r="AF617" s="43"/>
      <c r="AG617" s="43"/>
      <c r="AH617" s="43"/>
      <c r="AI617" s="43"/>
      <c r="AJ617" s="43"/>
      <c r="AK617" s="43"/>
      <c r="AL617" s="43"/>
      <c r="AM617" s="43"/>
      <c r="AN617" s="43"/>
      <c r="AO617" s="43"/>
      <c r="AP617" s="43"/>
      <c r="AQ617" s="43"/>
      <c r="AR617" s="43"/>
      <c r="AS617" s="43"/>
      <c r="AT617" s="43"/>
      <c r="AU617" s="43"/>
      <c r="AV617" s="43"/>
      <c r="AW617" s="43"/>
      <c r="AX617" s="43"/>
      <c r="AY617" s="43"/>
      <c r="AZ617" s="43"/>
      <c r="BA617" s="43"/>
      <c r="BB617" s="43"/>
      <c r="BC617" s="43"/>
      <c r="BD617" s="43"/>
      <c r="BE617" s="43"/>
      <c r="BF617" s="43"/>
      <c r="BG617" s="43"/>
      <c r="BH617" s="43"/>
      <c r="BI617" s="43"/>
      <c r="BJ617" s="43"/>
      <c r="BK617" s="43"/>
      <c r="BL617" s="43"/>
      <c r="BM617" s="43"/>
      <c r="BN617" s="43"/>
      <c r="BO617" s="43"/>
      <c r="BP617" s="43"/>
      <c r="BQ617" s="43"/>
      <c r="BR617" s="43"/>
      <c r="BS617" s="43"/>
      <c r="BT617" s="43"/>
      <c r="BU617" s="43"/>
      <c r="BV617" s="43"/>
      <c r="BW617" s="43"/>
      <c r="BX617" s="43"/>
      <c r="BY617" s="43"/>
      <c r="BZ617" s="43"/>
      <c r="CA617" s="43"/>
      <c r="CB617" s="43"/>
      <c r="CC617" s="43"/>
      <c r="CD617" s="43"/>
      <c r="CE617" s="43"/>
      <c r="CF617" s="43"/>
      <c r="CG617" s="43"/>
      <c r="CH617" s="43"/>
      <c r="CI617" s="43"/>
      <c r="CJ617" s="43"/>
      <c r="CK617" s="43"/>
      <c r="CL617" s="43"/>
      <c r="CM617" s="43"/>
      <c r="CN617" s="43"/>
      <c r="CO617" s="43"/>
      <c r="CP617" s="43"/>
      <c r="CQ617" s="43"/>
      <c r="CR617" s="43"/>
      <c r="CS617" s="43"/>
      <c r="CT617" s="43"/>
      <c r="CU617" s="43"/>
      <c r="CV617" s="43"/>
      <c r="CW617" s="43"/>
      <c r="CX617" s="43"/>
      <c r="CY617" s="43"/>
      <c r="CZ617" s="43"/>
      <c r="DA617" s="43"/>
      <c r="DB617" s="43"/>
      <c r="DC617" s="43"/>
      <c r="DD617" s="43"/>
      <c r="DE617" s="43"/>
      <c r="DF617" s="43"/>
      <c r="DG617" s="43"/>
      <c r="DH617" s="43"/>
      <c r="DI617" s="43"/>
      <c r="DJ617" s="43"/>
      <c r="DK617" s="43"/>
      <c r="DL617" s="43"/>
      <c r="DM617" s="43"/>
      <c r="DN617" s="43"/>
      <c r="DO617" s="43"/>
      <c r="DP617" s="43"/>
      <c r="DQ617" s="43"/>
      <c r="DR617" s="43"/>
      <c r="DS617" s="43"/>
      <c r="DT617" s="43"/>
      <c r="DU617" s="43"/>
      <c r="DV617" s="43"/>
      <c r="DW617" s="43"/>
      <c r="DX617" s="43"/>
      <c r="DY617" s="43"/>
      <c r="DZ617" s="43"/>
      <c r="EA617" s="43"/>
      <c r="EB617" s="43"/>
      <c r="EC617" s="43"/>
      <c r="ED617" s="43"/>
      <c r="EE617" s="43"/>
      <c r="EF617" s="43"/>
      <c r="EG617" s="43"/>
      <c r="EH617" s="43"/>
      <c r="EI617" s="43"/>
      <c r="EJ617" s="43"/>
      <c r="EK617" s="43"/>
      <c r="EL617" s="43"/>
      <c r="EM617" s="43"/>
      <c r="EN617" s="43"/>
      <c r="EO617" s="43"/>
      <c r="EP617" s="43"/>
      <c r="EQ617" s="43"/>
      <c r="ER617" s="43"/>
      <c r="ES617" s="43"/>
      <c r="ET617" s="43"/>
      <c r="EU617" s="43"/>
      <c r="EV617" s="43"/>
      <c r="EW617" s="43"/>
      <c r="EX617" s="43"/>
      <c r="EY617" s="43"/>
      <c r="EZ617" s="43"/>
      <c r="FA617" s="43"/>
      <c r="FB617" s="43"/>
      <c r="FC617" s="43"/>
      <c r="FD617" s="43"/>
      <c r="FE617" s="43"/>
      <c r="FF617" s="43"/>
      <c r="FG617" s="43"/>
      <c r="FH617" s="43"/>
      <c r="FI617" s="43"/>
      <c r="FJ617" s="43"/>
      <c r="FK617" s="43"/>
      <c r="FL617" s="43"/>
    </row>
    <row r="618" spans="2:16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  <c r="AA618" s="43"/>
      <c r="AB618" s="43"/>
      <c r="AC618" s="43"/>
      <c r="AD618" s="43"/>
      <c r="AE618" s="43"/>
      <c r="AF618" s="43"/>
      <c r="AG618" s="43"/>
      <c r="AH618" s="43"/>
      <c r="AI618" s="43"/>
      <c r="AJ618" s="43"/>
      <c r="AK618" s="43"/>
      <c r="AL618" s="43"/>
      <c r="AM618" s="43"/>
      <c r="AN618" s="43"/>
      <c r="AO618" s="43"/>
      <c r="AP618" s="43"/>
      <c r="AQ618" s="43"/>
      <c r="AR618" s="43"/>
      <c r="AS618" s="43"/>
      <c r="AT618" s="43"/>
      <c r="AU618" s="43"/>
      <c r="AV618" s="43"/>
      <c r="AW618" s="43"/>
      <c r="AX618" s="43"/>
      <c r="AY618" s="43"/>
      <c r="AZ618" s="43"/>
      <c r="BA618" s="43"/>
      <c r="BB618" s="43"/>
      <c r="BC618" s="43"/>
      <c r="BD618" s="43"/>
      <c r="BE618" s="43"/>
      <c r="BF618" s="43"/>
      <c r="BG618" s="43"/>
      <c r="BH618" s="43"/>
      <c r="BI618" s="43"/>
      <c r="BJ618" s="43"/>
      <c r="BK618" s="43"/>
      <c r="BL618" s="43"/>
      <c r="BM618" s="43"/>
      <c r="BN618" s="43"/>
      <c r="BO618" s="43"/>
      <c r="BP618" s="43"/>
      <c r="BQ618" s="43"/>
      <c r="BR618" s="43"/>
      <c r="BS618" s="43"/>
      <c r="BT618" s="43"/>
      <c r="BU618" s="43"/>
      <c r="BV618" s="43"/>
      <c r="BW618" s="43"/>
      <c r="BX618" s="43"/>
      <c r="BY618" s="43"/>
      <c r="BZ618" s="43"/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3"/>
      <c r="CS618" s="43"/>
      <c r="CT618" s="43"/>
      <c r="CU618" s="43"/>
      <c r="CV618" s="43"/>
      <c r="CW618" s="43"/>
      <c r="CX618" s="43"/>
      <c r="CY618" s="43"/>
      <c r="CZ618" s="43"/>
      <c r="DA618" s="43"/>
      <c r="DB618" s="43"/>
      <c r="DC618" s="43"/>
      <c r="DD618" s="43"/>
      <c r="DE618" s="43"/>
      <c r="DF618" s="43"/>
      <c r="DG618" s="43"/>
      <c r="DH618" s="43"/>
      <c r="DI618" s="43"/>
      <c r="DJ618" s="43"/>
      <c r="DK618" s="43"/>
      <c r="DL618" s="43"/>
      <c r="DM618" s="43"/>
      <c r="DN618" s="43"/>
      <c r="DO618" s="43"/>
      <c r="DP618" s="43"/>
      <c r="DQ618" s="43"/>
      <c r="DR618" s="43"/>
      <c r="DS618" s="43"/>
      <c r="DT618" s="43"/>
      <c r="DU618" s="43"/>
      <c r="DV618" s="43"/>
      <c r="DW618" s="43"/>
      <c r="DX618" s="43"/>
      <c r="DY618" s="43"/>
      <c r="DZ618" s="43"/>
      <c r="EA618" s="43"/>
      <c r="EB618" s="43"/>
      <c r="EC618" s="43"/>
      <c r="ED618" s="43"/>
      <c r="EE618" s="43"/>
      <c r="EF618" s="43"/>
      <c r="EG618" s="43"/>
      <c r="EH618" s="43"/>
      <c r="EI618" s="43"/>
      <c r="EJ618" s="43"/>
      <c r="EK618" s="43"/>
      <c r="EL618" s="43"/>
      <c r="EM618" s="43"/>
      <c r="EN618" s="43"/>
      <c r="EO618" s="43"/>
      <c r="EP618" s="43"/>
      <c r="EQ618" s="43"/>
      <c r="ER618" s="43"/>
      <c r="ES618" s="43"/>
      <c r="ET618" s="43"/>
      <c r="EU618" s="43"/>
      <c r="EV618" s="43"/>
      <c r="EW618" s="43"/>
      <c r="EX618" s="43"/>
      <c r="EY618" s="43"/>
      <c r="EZ618" s="43"/>
      <c r="FA618" s="43"/>
      <c r="FB618" s="43"/>
      <c r="FC618" s="43"/>
      <c r="FD618" s="43"/>
      <c r="FE618" s="43"/>
      <c r="FF618" s="43"/>
      <c r="FG618" s="43"/>
      <c r="FH618" s="43"/>
      <c r="FI618" s="43"/>
      <c r="FJ618" s="43"/>
      <c r="FK618" s="43"/>
      <c r="FL618" s="43"/>
    </row>
    <row r="619" spans="2:16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  <c r="AA619" s="43"/>
      <c r="AB619" s="43"/>
      <c r="AC619" s="43"/>
      <c r="AD619" s="43"/>
      <c r="AE619" s="43"/>
      <c r="AF619" s="43"/>
      <c r="AG619" s="43"/>
      <c r="AH619" s="43"/>
      <c r="AI619" s="43"/>
      <c r="AJ619" s="43"/>
      <c r="AK619" s="43"/>
      <c r="AL619" s="43"/>
      <c r="AM619" s="43"/>
      <c r="AN619" s="43"/>
      <c r="AO619" s="43"/>
      <c r="AP619" s="43"/>
      <c r="AQ619" s="43"/>
      <c r="AR619" s="43"/>
      <c r="AS619" s="43"/>
      <c r="AT619" s="43"/>
      <c r="AU619" s="43"/>
      <c r="AV619" s="43"/>
      <c r="AW619" s="43"/>
      <c r="AX619" s="43"/>
      <c r="AY619" s="43"/>
      <c r="AZ619" s="43"/>
      <c r="BA619" s="43"/>
      <c r="BB619" s="43"/>
      <c r="BC619" s="43"/>
      <c r="BD619" s="43"/>
      <c r="BE619" s="43"/>
      <c r="BF619" s="43"/>
      <c r="BG619" s="43"/>
      <c r="BH619" s="43"/>
      <c r="BI619" s="43"/>
      <c r="BJ619" s="43"/>
      <c r="BK619" s="43"/>
      <c r="BL619" s="43"/>
      <c r="BM619" s="43"/>
      <c r="BN619" s="43"/>
      <c r="BO619" s="43"/>
      <c r="BP619" s="43"/>
      <c r="BQ619" s="43"/>
      <c r="BR619" s="43"/>
      <c r="BS619" s="43"/>
      <c r="BT619" s="43"/>
      <c r="BU619" s="43"/>
      <c r="BV619" s="43"/>
      <c r="BW619" s="43"/>
      <c r="BX619" s="43"/>
      <c r="BY619" s="43"/>
      <c r="BZ619" s="43"/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3"/>
      <c r="CS619" s="43"/>
      <c r="CT619" s="43"/>
      <c r="CU619" s="43"/>
      <c r="CV619" s="43"/>
      <c r="CW619" s="43"/>
      <c r="CX619" s="43"/>
      <c r="CY619" s="43"/>
      <c r="CZ619" s="43"/>
      <c r="DA619" s="43"/>
      <c r="DB619" s="43"/>
      <c r="DC619" s="43"/>
      <c r="DD619" s="43"/>
      <c r="DE619" s="43"/>
      <c r="DF619" s="43"/>
      <c r="DG619" s="43"/>
      <c r="DH619" s="43"/>
      <c r="DI619" s="43"/>
      <c r="DJ619" s="43"/>
      <c r="DK619" s="43"/>
      <c r="DL619" s="43"/>
      <c r="DM619" s="43"/>
      <c r="DN619" s="43"/>
      <c r="DO619" s="43"/>
      <c r="DP619" s="43"/>
      <c r="DQ619" s="43"/>
      <c r="DR619" s="43"/>
      <c r="DS619" s="43"/>
      <c r="DT619" s="43"/>
      <c r="DU619" s="43"/>
      <c r="DV619" s="43"/>
      <c r="DW619" s="43"/>
      <c r="DX619" s="43"/>
      <c r="DY619" s="43"/>
      <c r="DZ619" s="43"/>
      <c r="EA619" s="43"/>
      <c r="EB619" s="43"/>
      <c r="EC619" s="43"/>
      <c r="ED619" s="43"/>
      <c r="EE619" s="43"/>
      <c r="EF619" s="43"/>
      <c r="EG619" s="43"/>
      <c r="EH619" s="43"/>
      <c r="EI619" s="43"/>
      <c r="EJ619" s="43"/>
      <c r="EK619" s="43"/>
      <c r="EL619" s="43"/>
      <c r="EM619" s="43"/>
      <c r="EN619" s="43"/>
      <c r="EO619" s="43"/>
      <c r="EP619" s="43"/>
      <c r="EQ619" s="43"/>
      <c r="ER619" s="43"/>
      <c r="ES619" s="43"/>
      <c r="ET619" s="43"/>
      <c r="EU619" s="43"/>
      <c r="EV619" s="43"/>
      <c r="EW619" s="43"/>
      <c r="EX619" s="43"/>
      <c r="EY619" s="43"/>
      <c r="EZ619" s="43"/>
      <c r="FA619" s="43"/>
      <c r="FB619" s="43"/>
      <c r="FC619" s="43"/>
      <c r="FD619" s="43"/>
      <c r="FE619" s="43"/>
      <c r="FF619" s="43"/>
      <c r="FG619" s="43"/>
      <c r="FH619" s="43"/>
      <c r="FI619" s="43"/>
      <c r="FJ619" s="43"/>
      <c r="FK619" s="43"/>
      <c r="FL619" s="43"/>
    </row>
    <row r="620" spans="2:16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  <c r="AA620" s="43"/>
      <c r="AB620" s="43"/>
      <c r="AC620" s="43"/>
      <c r="AD620" s="43"/>
      <c r="AE620" s="43"/>
      <c r="AF620" s="43"/>
      <c r="AG620" s="43"/>
      <c r="AH620" s="43"/>
      <c r="AI620" s="43"/>
      <c r="AJ620" s="43"/>
      <c r="AK620" s="43"/>
      <c r="AL620" s="43"/>
      <c r="AM620" s="43"/>
      <c r="AN620" s="43"/>
      <c r="AO620" s="43"/>
      <c r="AP620" s="43"/>
      <c r="AQ620" s="43"/>
      <c r="AR620" s="43"/>
      <c r="AS620" s="43"/>
      <c r="AT620" s="43"/>
      <c r="AU620" s="43"/>
      <c r="AV620" s="43"/>
      <c r="AW620" s="43"/>
      <c r="AX620" s="43"/>
      <c r="AY620" s="43"/>
      <c r="AZ620" s="43"/>
      <c r="BA620" s="43"/>
      <c r="BB620" s="43"/>
      <c r="BC620" s="43"/>
      <c r="BD620" s="43"/>
      <c r="BE620" s="43"/>
      <c r="BF620" s="43"/>
      <c r="BG620" s="43"/>
      <c r="BH620" s="43"/>
      <c r="BI620" s="43"/>
      <c r="BJ620" s="43"/>
      <c r="BK620" s="43"/>
      <c r="BL620" s="43"/>
      <c r="BM620" s="43"/>
      <c r="BN620" s="43"/>
      <c r="BO620" s="43"/>
      <c r="BP620" s="43"/>
      <c r="BQ620" s="43"/>
      <c r="BR620" s="43"/>
      <c r="BS620" s="43"/>
      <c r="BT620" s="43"/>
      <c r="BU620" s="43"/>
      <c r="BV620" s="43"/>
      <c r="BW620" s="43"/>
      <c r="BX620" s="43"/>
      <c r="BY620" s="43"/>
      <c r="BZ620" s="43"/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3"/>
      <c r="CS620" s="43"/>
      <c r="CT620" s="43"/>
      <c r="CU620" s="43"/>
      <c r="CV620" s="43"/>
      <c r="CW620" s="43"/>
      <c r="CX620" s="43"/>
      <c r="CY620" s="43"/>
      <c r="CZ620" s="43"/>
      <c r="DA620" s="43"/>
      <c r="DB620" s="43"/>
      <c r="DC620" s="43"/>
      <c r="DD620" s="43"/>
      <c r="DE620" s="43"/>
      <c r="DF620" s="43"/>
      <c r="DG620" s="43"/>
      <c r="DH620" s="43"/>
      <c r="DI620" s="43"/>
      <c r="DJ620" s="43"/>
      <c r="DK620" s="43"/>
      <c r="DL620" s="43"/>
      <c r="DM620" s="43"/>
      <c r="DN620" s="43"/>
      <c r="DO620" s="43"/>
      <c r="DP620" s="43"/>
      <c r="DQ620" s="43"/>
      <c r="DR620" s="43"/>
      <c r="DS620" s="43"/>
      <c r="DT620" s="43"/>
      <c r="DU620" s="43"/>
      <c r="DV620" s="43"/>
      <c r="DW620" s="43"/>
      <c r="DX620" s="43"/>
      <c r="DY620" s="43"/>
      <c r="DZ620" s="43"/>
      <c r="EA620" s="43"/>
      <c r="EB620" s="43"/>
      <c r="EC620" s="43"/>
      <c r="ED620" s="43"/>
      <c r="EE620" s="43"/>
      <c r="EF620" s="43"/>
      <c r="EG620" s="43"/>
      <c r="EH620" s="43"/>
      <c r="EI620" s="43"/>
      <c r="EJ620" s="43"/>
      <c r="EK620" s="43"/>
      <c r="EL620" s="43"/>
      <c r="EM620" s="43"/>
      <c r="EN620" s="43"/>
      <c r="EO620" s="43"/>
      <c r="EP620" s="43"/>
      <c r="EQ620" s="43"/>
      <c r="ER620" s="43"/>
      <c r="ES620" s="43"/>
      <c r="ET620" s="43"/>
      <c r="EU620" s="43"/>
      <c r="EV620" s="43"/>
      <c r="EW620" s="43"/>
      <c r="EX620" s="43"/>
      <c r="EY620" s="43"/>
      <c r="EZ620" s="43"/>
      <c r="FA620" s="43"/>
      <c r="FB620" s="43"/>
      <c r="FC620" s="43"/>
      <c r="FD620" s="43"/>
      <c r="FE620" s="43"/>
      <c r="FF620" s="43"/>
      <c r="FG620" s="43"/>
      <c r="FH620" s="43"/>
      <c r="FI620" s="43"/>
      <c r="FJ620" s="43"/>
      <c r="FK620" s="43"/>
      <c r="FL620" s="43"/>
    </row>
    <row r="621" spans="2:16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43"/>
      <c r="AB621" s="43"/>
      <c r="AC621" s="43"/>
      <c r="AD621" s="43"/>
      <c r="AE621" s="43"/>
      <c r="AF621" s="43"/>
      <c r="AG621" s="43"/>
      <c r="AH621" s="43"/>
      <c r="AI621" s="43"/>
      <c r="AJ621" s="43"/>
      <c r="AK621" s="43"/>
      <c r="AL621" s="43"/>
      <c r="AM621" s="43"/>
      <c r="AN621" s="43"/>
      <c r="AO621" s="43"/>
      <c r="AP621" s="43"/>
      <c r="AQ621" s="43"/>
      <c r="AR621" s="43"/>
      <c r="AS621" s="43"/>
      <c r="AT621" s="43"/>
      <c r="AU621" s="43"/>
      <c r="AV621" s="43"/>
      <c r="AW621" s="43"/>
      <c r="AX621" s="43"/>
      <c r="AY621" s="43"/>
      <c r="AZ621" s="43"/>
      <c r="BA621" s="43"/>
      <c r="BB621" s="43"/>
      <c r="BC621" s="43"/>
      <c r="BD621" s="43"/>
      <c r="BE621" s="43"/>
      <c r="BF621" s="43"/>
      <c r="BG621" s="43"/>
      <c r="BH621" s="43"/>
      <c r="BI621" s="43"/>
      <c r="BJ621" s="43"/>
      <c r="BK621" s="43"/>
      <c r="BL621" s="43"/>
      <c r="BM621" s="43"/>
      <c r="BN621" s="43"/>
      <c r="BO621" s="43"/>
      <c r="BP621" s="43"/>
      <c r="BQ621" s="43"/>
      <c r="BR621" s="43"/>
      <c r="BS621" s="43"/>
      <c r="BT621" s="43"/>
      <c r="BU621" s="43"/>
      <c r="BV621" s="43"/>
      <c r="BW621" s="43"/>
      <c r="BX621" s="43"/>
      <c r="BY621" s="43"/>
      <c r="BZ621" s="43"/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3"/>
      <c r="CS621" s="43"/>
      <c r="CT621" s="43"/>
      <c r="CU621" s="43"/>
      <c r="CV621" s="43"/>
      <c r="CW621" s="43"/>
      <c r="CX621" s="43"/>
      <c r="CY621" s="43"/>
      <c r="CZ621" s="43"/>
      <c r="DA621" s="43"/>
      <c r="DB621" s="43"/>
      <c r="DC621" s="43"/>
      <c r="DD621" s="43"/>
      <c r="DE621" s="43"/>
      <c r="DF621" s="43"/>
      <c r="DG621" s="43"/>
      <c r="DH621" s="43"/>
      <c r="DI621" s="43"/>
      <c r="DJ621" s="43"/>
      <c r="DK621" s="43"/>
      <c r="DL621" s="43"/>
      <c r="DM621" s="43"/>
      <c r="DN621" s="43"/>
      <c r="DO621" s="43"/>
      <c r="DP621" s="43"/>
      <c r="DQ621" s="43"/>
      <c r="DR621" s="43"/>
      <c r="DS621" s="43"/>
      <c r="DT621" s="43"/>
      <c r="DU621" s="43"/>
      <c r="DV621" s="43"/>
      <c r="DW621" s="43"/>
      <c r="DX621" s="43"/>
      <c r="DY621" s="43"/>
      <c r="DZ621" s="43"/>
      <c r="EA621" s="43"/>
      <c r="EB621" s="43"/>
      <c r="EC621" s="43"/>
      <c r="ED621" s="43"/>
      <c r="EE621" s="43"/>
      <c r="EF621" s="43"/>
      <c r="EG621" s="43"/>
      <c r="EH621" s="43"/>
      <c r="EI621" s="43"/>
      <c r="EJ621" s="43"/>
      <c r="EK621" s="43"/>
      <c r="EL621" s="43"/>
      <c r="EM621" s="43"/>
      <c r="EN621" s="43"/>
      <c r="EO621" s="43"/>
      <c r="EP621" s="43"/>
      <c r="EQ621" s="43"/>
      <c r="ER621" s="43"/>
      <c r="ES621" s="43"/>
      <c r="ET621" s="43"/>
      <c r="EU621" s="43"/>
      <c r="EV621" s="43"/>
      <c r="EW621" s="43"/>
      <c r="EX621" s="43"/>
      <c r="EY621" s="43"/>
      <c r="EZ621" s="43"/>
      <c r="FA621" s="43"/>
      <c r="FB621" s="43"/>
      <c r="FC621" s="43"/>
      <c r="FD621" s="43"/>
      <c r="FE621" s="43"/>
      <c r="FF621" s="43"/>
      <c r="FG621" s="43"/>
      <c r="FH621" s="43"/>
      <c r="FI621" s="43"/>
      <c r="FJ621" s="43"/>
      <c r="FK621" s="43"/>
      <c r="FL621" s="43"/>
    </row>
    <row r="622" spans="2:16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43"/>
      <c r="AF622" s="43"/>
      <c r="AG622" s="43"/>
      <c r="AH622" s="43"/>
      <c r="AI622" s="43"/>
      <c r="AJ622" s="43"/>
      <c r="AK622" s="43"/>
      <c r="AL622" s="43"/>
      <c r="AM622" s="43"/>
      <c r="AN622" s="43"/>
      <c r="AO622" s="43"/>
      <c r="AP622" s="43"/>
      <c r="AQ622" s="43"/>
      <c r="AR622" s="43"/>
      <c r="AS622" s="43"/>
      <c r="AT622" s="43"/>
      <c r="AU622" s="43"/>
      <c r="AV622" s="43"/>
      <c r="AW622" s="43"/>
      <c r="AX622" s="43"/>
      <c r="AY622" s="43"/>
      <c r="AZ622" s="43"/>
      <c r="BA622" s="43"/>
      <c r="BB622" s="43"/>
      <c r="BC622" s="43"/>
      <c r="BD622" s="43"/>
      <c r="BE622" s="43"/>
      <c r="BF622" s="43"/>
      <c r="BG622" s="43"/>
      <c r="BH622" s="43"/>
      <c r="BI622" s="43"/>
      <c r="BJ622" s="43"/>
      <c r="BK622" s="43"/>
      <c r="BL622" s="43"/>
      <c r="BM622" s="43"/>
      <c r="BN622" s="43"/>
      <c r="BO622" s="43"/>
      <c r="BP622" s="43"/>
      <c r="BQ622" s="43"/>
      <c r="BR622" s="43"/>
      <c r="BS622" s="43"/>
      <c r="BT622" s="43"/>
      <c r="BU622" s="43"/>
      <c r="BV622" s="43"/>
      <c r="BW622" s="43"/>
      <c r="BX622" s="43"/>
      <c r="BY622" s="43"/>
      <c r="BZ622" s="43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3"/>
      <c r="CS622" s="43"/>
      <c r="CT622" s="43"/>
      <c r="CU622" s="43"/>
      <c r="CV622" s="43"/>
      <c r="CW622" s="43"/>
      <c r="CX622" s="43"/>
      <c r="CY622" s="43"/>
      <c r="CZ622" s="43"/>
      <c r="DA622" s="43"/>
      <c r="DB622" s="43"/>
      <c r="DC622" s="43"/>
      <c r="DD622" s="43"/>
      <c r="DE622" s="43"/>
      <c r="DF622" s="43"/>
      <c r="DG622" s="43"/>
      <c r="DH622" s="43"/>
      <c r="DI622" s="43"/>
      <c r="DJ622" s="43"/>
      <c r="DK622" s="43"/>
      <c r="DL622" s="43"/>
      <c r="DM622" s="43"/>
      <c r="DN622" s="43"/>
      <c r="DO622" s="43"/>
      <c r="DP622" s="43"/>
      <c r="DQ622" s="43"/>
      <c r="DR622" s="43"/>
      <c r="DS622" s="43"/>
      <c r="DT622" s="43"/>
      <c r="DU622" s="43"/>
      <c r="DV622" s="43"/>
      <c r="DW622" s="43"/>
      <c r="DX622" s="43"/>
      <c r="DY622" s="43"/>
      <c r="DZ622" s="43"/>
      <c r="EA622" s="43"/>
      <c r="EB622" s="43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43"/>
      <c r="EW622" s="43"/>
      <c r="EX622" s="43"/>
      <c r="EY622" s="43"/>
      <c r="EZ622" s="43"/>
      <c r="FA622" s="43"/>
      <c r="FB622" s="43"/>
      <c r="FC622" s="43"/>
      <c r="FD622" s="43"/>
      <c r="FE622" s="43"/>
      <c r="FF622" s="43"/>
      <c r="FG622" s="43"/>
      <c r="FH622" s="43"/>
      <c r="FI622" s="43"/>
      <c r="FJ622" s="43"/>
      <c r="FK622" s="43"/>
      <c r="FL622" s="43"/>
    </row>
    <row r="623" spans="2:16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  <c r="AA623" s="43"/>
      <c r="AB623" s="43"/>
      <c r="AC623" s="43"/>
      <c r="AD623" s="43"/>
      <c r="AE623" s="43"/>
      <c r="AF623" s="43"/>
      <c r="AG623" s="43"/>
      <c r="AH623" s="43"/>
      <c r="AI623" s="43"/>
      <c r="AJ623" s="43"/>
      <c r="AK623" s="43"/>
      <c r="AL623" s="43"/>
      <c r="AM623" s="43"/>
      <c r="AN623" s="43"/>
      <c r="AO623" s="43"/>
      <c r="AP623" s="43"/>
      <c r="AQ623" s="43"/>
      <c r="AR623" s="43"/>
      <c r="AS623" s="43"/>
      <c r="AT623" s="43"/>
      <c r="AU623" s="43"/>
      <c r="AV623" s="43"/>
      <c r="AW623" s="43"/>
      <c r="AX623" s="43"/>
      <c r="AY623" s="43"/>
      <c r="AZ623" s="43"/>
      <c r="BA623" s="43"/>
      <c r="BB623" s="43"/>
      <c r="BC623" s="43"/>
      <c r="BD623" s="43"/>
      <c r="BE623" s="43"/>
      <c r="BF623" s="43"/>
      <c r="BG623" s="43"/>
      <c r="BH623" s="43"/>
      <c r="BI623" s="43"/>
      <c r="BJ623" s="43"/>
      <c r="BK623" s="43"/>
      <c r="BL623" s="43"/>
      <c r="BM623" s="43"/>
      <c r="BN623" s="43"/>
      <c r="BO623" s="43"/>
      <c r="BP623" s="43"/>
      <c r="BQ623" s="43"/>
      <c r="BR623" s="43"/>
      <c r="BS623" s="43"/>
      <c r="BT623" s="43"/>
      <c r="BU623" s="43"/>
      <c r="BV623" s="43"/>
      <c r="BW623" s="43"/>
      <c r="BX623" s="43"/>
      <c r="BY623" s="43"/>
      <c r="BZ623" s="43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3"/>
      <c r="CS623" s="43"/>
      <c r="CT623" s="43"/>
      <c r="CU623" s="43"/>
      <c r="CV623" s="43"/>
      <c r="CW623" s="43"/>
      <c r="CX623" s="43"/>
      <c r="CY623" s="43"/>
      <c r="CZ623" s="43"/>
      <c r="DA623" s="43"/>
      <c r="DB623" s="43"/>
      <c r="DC623" s="43"/>
      <c r="DD623" s="43"/>
      <c r="DE623" s="43"/>
      <c r="DF623" s="43"/>
      <c r="DG623" s="43"/>
      <c r="DH623" s="43"/>
      <c r="DI623" s="43"/>
      <c r="DJ623" s="43"/>
      <c r="DK623" s="43"/>
      <c r="DL623" s="43"/>
      <c r="DM623" s="43"/>
      <c r="DN623" s="43"/>
      <c r="DO623" s="43"/>
      <c r="DP623" s="43"/>
      <c r="DQ623" s="43"/>
      <c r="DR623" s="43"/>
      <c r="DS623" s="43"/>
      <c r="DT623" s="43"/>
      <c r="DU623" s="43"/>
      <c r="DV623" s="43"/>
      <c r="DW623" s="43"/>
      <c r="DX623" s="43"/>
      <c r="DY623" s="43"/>
      <c r="DZ623" s="43"/>
      <c r="EA623" s="43"/>
      <c r="EB623" s="43"/>
      <c r="EC623" s="43"/>
      <c r="ED623" s="43"/>
      <c r="EE623" s="43"/>
      <c r="EF623" s="43"/>
      <c r="EG623" s="43"/>
      <c r="EH623" s="43"/>
      <c r="EI623" s="43"/>
      <c r="EJ623" s="43"/>
      <c r="EK623" s="43"/>
      <c r="EL623" s="43"/>
      <c r="EM623" s="43"/>
      <c r="EN623" s="43"/>
      <c r="EO623" s="43"/>
      <c r="EP623" s="43"/>
      <c r="EQ623" s="43"/>
      <c r="ER623" s="43"/>
      <c r="ES623" s="43"/>
      <c r="ET623" s="43"/>
      <c r="EU623" s="43"/>
      <c r="EV623" s="43"/>
      <c r="EW623" s="43"/>
      <c r="EX623" s="43"/>
      <c r="EY623" s="43"/>
      <c r="EZ623" s="43"/>
      <c r="FA623" s="43"/>
      <c r="FB623" s="43"/>
      <c r="FC623" s="43"/>
      <c r="FD623" s="43"/>
      <c r="FE623" s="43"/>
      <c r="FF623" s="43"/>
      <c r="FG623" s="43"/>
      <c r="FH623" s="43"/>
      <c r="FI623" s="43"/>
      <c r="FJ623" s="43"/>
      <c r="FK623" s="43"/>
      <c r="FL623" s="43"/>
    </row>
    <row r="624" spans="2:16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  <c r="AA624" s="43"/>
      <c r="AB624" s="43"/>
      <c r="AC624" s="43"/>
      <c r="AD624" s="43"/>
      <c r="AE624" s="43"/>
      <c r="AF624" s="43"/>
      <c r="AG624" s="43"/>
      <c r="AH624" s="43"/>
      <c r="AI624" s="43"/>
      <c r="AJ624" s="43"/>
      <c r="AK624" s="43"/>
      <c r="AL624" s="43"/>
      <c r="AM624" s="43"/>
      <c r="AN624" s="43"/>
      <c r="AO624" s="43"/>
      <c r="AP624" s="43"/>
      <c r="AQ624" s="43"/>
      <c r="AR624" s="43"/>
      <c r="AS624" s="43"/>
      <c r="AT624" s="43"/>
      <c r="AU624" s="43"/>
      <c r="AV624" s="43"/>
      <c r="AW624" s="43"/>
      <c r="AX624" s="43"/>
      <c r="AY624" s="43"/>
      <c r="AZ624" s="43"/>
      <c r="BA624" s="43"/>
      <c r="BB624" s="43"/>
      <c r="BC624" s="43"/>
      <c r="BD624" s="43"/>
      <c r="BE624" s="43"/>
      <c r="BF624" s="43"/>
      <c r="BG624" s="43"/>
      <c r="BH624" s="43"/>
      <c r="BI624" s="43"/>
      <c r="BJ624" s="43"/>
      <c r="BK624" s="43"/>
      <c r="BL624" s="43"/>
      <c r="BM624" s="43"/>
      <c r="BN624" s="43"/>
      <c r="BO624" s="43"/>
      <c r="BP624" s="43"/>
      <c r="BQ624" s="43"/>
      <c r="BR624" s="43"/>
      <c r="BS624" s="43"/>
      <c r="BT624" s="43"/>
      <c r="BU624" s="43"/>
      <c r="BV624" s="43"/>
      <c r="BW624" s="43"/>
      <c r="BX624" s="43"/>
      <c r="BY624" s="43"/>
      <c r="BZ624" s="43"/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3"/>
      <c r="CS624" s="43"/>
      <c r="CT624" s="43"/>
      <c r="CU624" s="43"/>
      <c r="CV624" s="43"/>
      <c r="CW624" s="43"/>
      <c r="CX624" s="43"/>
      <c r="CY624" s="43"/>
      <c r="CZ624" s="43"/>
      <c r="DA624" s="43"/>
      <c r="DB624" s="43"/>
      <c r="DC624" s="43"/>
      <c r="DD624" s="43"/>
      <c r="DE624" s="43"/>
      <c r="DF624" s="43"/>
      <c r="DG624" s="43"/>
      <c r="DH624" s="43"/>
      <c r="DI624" s="43"/>
      <c r="DJ624" s="43"/>
      <c r="DK624" s="43"/>
      <c r="DL624" s="43"/>
      <c r="DM624" s="43"/>
      <c r="DN624" s="43"/>
      <c r="DO624" s="43"/>
      <c r="DP624" s="43"/>
      <c r="DQ624" s="43"/>
      <c r="DR624" s="43"/>
      <c r="DS624" s="43"/>
      <c r="DT624" s="43"/>
      <c r="DU624" s="43"/>
      <c r="DV624" s="43"/>
      <c r="DW624" s="43"/>
      <c r="DX624" s="43"/>
      <c r="DY624" s="43"/>
      <c r="DZ624" s="43"/>
      <c r="EA624" s="43"/>
      <c r="EB624" s="43"/>
      <c r="EC624" s="43"/>
      <c r="ED624" s="43"/>
      <c r="EE624" s="43"/>
      <c r="EF624" s="43"/>
      <c r="EG624" s="43"/>
      <c r="EH624" s="43"/>
      <c r="EI624" s="43"/>
      <c r="EJ624" s="43"/>
      <c r="EK624" s="43"/>
      <c r="EL624" s="43"/>
      <c r="EM624" s="43"/>
      <c r="EN624" s="43"/>
      <c r="EO624" s="43"/>
      <c r="EP624" s="43"/>
      <c r="EQ624" s="43"/>
      <c r="ER624" s="43"/>
      <c r="ES624" s="43"/>
      <c r="ET624" s="43"/>
      <c r="EU624" s="43"/>
      <c r="EV624" s="43"/>
      <c r="EW624" s="43"/>
      <c r="EX624" s="43"/>
      <c r="EY624" s="43"/>
      <c r="EZ624" s="43"/>
      <c r="FA624" s="43"/>
      <c r="FB624" s="43"/>
      <c r="FC624" s="43"/>
      <c r="FD624" s="43"/>
      <c r="FE624" s="43"/>
      <c r="FF624" s="43"/>
      <c r="FG624" s="43"/>
      <c r="FH624" s="43"/>
      <c r="FI624" s="43"/>
      <c r="FJ624" s="43"/>
      <c r="FK624" s="43"/>
      <c r="FL624" s="43"/>
    </row>
    <row r="625" spans="2:16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  <c r="AA625" s="43"/>
      <c r="AB625" s="43"/>
      <c r="AC625" s="43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  <c r="AQ625" s="43"/>
      <c r="AR625" s="43"/>
      <c r="AS625" s="43"/>
      <c r="AT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  <c r="DF625" s="43"/>
      <c r="DG625" s="43"/>
      <c r="DH625" s="43"/>
      <c r="DI625" s="43"/>
      <c r="DJ625" s="43"/>
      <c r="DK625" s="43"/>
      <c r="DL625" s="43"/>
      <c r="DM625" s="43"/>
      <c r="DN625" s="43"/>
      <c r="DO625" s="43"/>
      <c r="DP625" s="43"/>
      <c r="DQ625" s="43"/>
      <c r="DR625" s="43"/>
      <c r="DS625" s="43"/>
      <c r="DT625" s="43"/>
      <c r="DU625" s="43"/>
      <c r="DV625" s="43"/>
      <c r="DW625" s="43"/>
      <c r="DX625" s="43"/>
      <c r="DY625" s="43"/>
      <c r="DZ625" s="43"/>
      <c r="EA625" s="43"/>
      <c r="EB625" s="43"/>
      <c r="EC625" s="43"/>
      <c r="ED625" s="43"/>
      <c r="EE625" s="43"/>
      <c r="EF625" s="43"/>
      <c r="EG625" s="43"/>
      <c r="EH625" s="43"/>
      <c r="EI625" s="43"/>
      <c r="EJ625" s="43"/>
      <c r="EK625" s="43"/>
      <c r="EL625" s="43"/>
      <c r="EM625" s="43"/>
      <c r="EN625" s="43"/>
      <c r="EO625" s="43"/>
      <c r="EP625" s="43"/>
      <c r="EQ625" s="43"/>
      <c r="ER625" s="43"/>
      <c r="ES625" s="43"/>
      <c r="ET625" s="43"/>
      <c r="EU625" s="43"/>
      <c r="EV625" s="43"/>
      <c r="EW625" s="43"/>
      <c r="EX625" s="43"/>
      <c r="EY625" s="43"/>
      <c r="EZ625" s="43"/>
      <c r="FA625" s="43"/>
      <c r="FB625" s="43"/>
      <c r="FC625" s="43"/>
      <c r="FD625" s="43"/>
      <c r="FE625" s="43"/>
      <c r="FF625" s="43"/>
      <c r="FG625" s="43"/>
      <c r="FH625" s="43"/>
      <c r="FI625" s="43"/>
      <c r="FJ625" s="43"/>
      <c r="FK625" s="43"/>
      <c r="FL625" s="43"/>
    </row>
    <row r="626" spans="2:16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  <c r="AA626" s="43"/>
      <c r="AB626" s="43"/>
      <c r="AC626" s="43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  <c r="AQ626" s="43"/>
      <c r="AR626" s="43"/>
      <c r="AS626" s="43"/>
      <c r="AT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  <c r="DF626" s="43"/>
      <c r="DG626" s="43"/>
      <c r="DH626" s="43"/>
      <c r="DI626" s="43"/>
      <c r="DJ626" s="43"/>
      <c r="DK626" s="43"/>
      <c r="DL626" s="43"/>
      <c r="DM626" s="43"/>
      <c r="DN626" s="43"/>
      <c r="DO626" s="43"/>
      <c r="DP626" s="43"/>
      <c r="DQ626" s="43"/>
      <c r="DR626" s="43"/>
      <c r="DS626" s="43"/>
      <c r="DT626" s="43"/>
      <c r="DU626" s="43"/>
      <c r="DV626" s="43"/>
      <c r="DW626" s="43"/>
      <c r="DX626" s="43"/>
      <c r="DY626" s="43"/>
      <c r="DZ626" s="43"/>
      <c r="EA626" s="43"/>
      <c r="EB626" s="43"/>
      <c r="EC626" s="43"/>
      <c r="ED626" s="43"/>
      <c r="EE626" s="43"/>
      <c r="EF626" s="43"/>
      <c r="EG626" s="43"/>
      <c r="EH626" s="43"/>
      <c r="EI626" s="43"/>
      <c r="EJ626" s="43"/>
      <c r="EK626" s="43"/>
      <c r="EL626" s="43"/>
      <c r="EM626" s="43"/>
      <c r="EN626" s="43"/>
      <c r="EO626" s="43"/>
      <c r="EP626" s="43"/>
      <c r="EQ626" s="43"/>
      <c r="ER626" s="43"/>
      <c r="ES626" s="43"/>
      <c r="ET626" s="43"/>
      <c r="EU626" s="43"/>
      <c r="EV626" s="43"/>
      <c r="EW626" s="43"/>
      <c r="EX626" s="43"/>
      <c r="EY626" s="43"/>
      <c r="EZ626" s="43"/>
      <c r="FA626" s="43"/>
      <c r="FB626" s="43"/>
      <c r="FC626" s="43"/>
      <c r="FD626" s="43"/>
      <c r="FE626" s="43"/>
      <c r="FF626" s="43"/>
      <c r="FG626" s="43"/>
      <c r="FH626" s="43"/>
      <c r="FI626" s="43"/>
      <c r="FJ626" s="43"/>
      <c r="FK626" s="43"/>
      <c r="FL626" s="43"/>
    </row>
    <row r="627" spans="2:16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  <c r="AA627" s="43"/>
      <c r="AB627" s="43"/>
      <c r="AC627" s="43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  <c r="AQ627" s="43"/>
      <c r="AR627" s="43"/>
      <c r="AS627" s="43"/>
      <c r="AT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  <c r="DF627" s="43"/>
      <c r="DG627" s="43"/>
      <c r="DH627" s="43"/>
      <c r="DI627" s="43"/>
      <c r="DJ627" s="43"/>
      <c r="DK627" s="43"/>
      <c r="DL627" s="43"/>
      <c r="DM627" s="43"/>
      <c r="DN627" s="43"/>
      <c r="DO627" s="43"/>
      <c r="DP627" s="43"/>
      <c r="DQ627" s="43"/>
      <c r="DR627" s="43"/>
      <c r="DS627" s="43"/>
      <c r="DT627" s="43"/>
      <c r="DU627" s="43"/>
      <c r="DV627" s="43"/>
      <c r="DW627" s="43"/>
      <c r="DX627" s="43"/>
      <c r="DY627" s="43"/>
      <c r="DZ627" s="43"/>
      <c r="EA627" s="43"/>
      <c r="EB627" s="43"/>
      <c r="EC627" s="43"/>
      <c r="ED627" s="43"/>
      <c r="EE627" s="43"/>
      <c r="EF627" s="43"/>
      <c r="EG627" s="43"/>
      <c r="EH627" s="43"/>
      <c r="EI627" s="43"/>
      <c r="EJ627" s="43"/>
      <c r="EK627" s="43"/>
      <c r="EL627" s="43"/>
      <c r="EM627" s="43"/>
      <c r="EN627" s="43"/>
      <c r="EO627" s="43"/>
      <c r="EP627" s="43"/>
      <c r="EQ627" s="43"/>
      <c r="ER627" s="43"/>
      <c r="ES627" s="43"/>
      <c r="ET627" s="43"/>
      <c r="EU627" s="43"/>
      <c r="EV627" s="43"/>
      <c r="EW627" s="43"/>
      <c r="EX627" s="43"/>
      <c r="EY627" s="43"/>
      <c r="EZ627" s="43"/>
      <c r="FA627" s="43"/>
      <c r="FB627" s="43"/>
      <c r="FC627" s="43"/>
      <c r="FD627" s="43"/>
      <c r="FE627" s="43"/>
      <c r="FF627" s="43"/>
      <c r="FG627" s="43"/>
      <c r="FH627" s="43"/>
      <c r="FI627" s="43"/>
      <c r="FJ627" s="43"/>
      <c r="FK627" s="43"/>
      <c r="FL627" s="43"/>
    </row>
    <row r="628" spans="2:16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  <c r="AA628" s="43"/>
      <c r="AB628" s="43"/>
      <c r="AC628" s="43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  <c r="AQ628" s="43"/>
      <c r="AR628" s="43"/>
      <c r="AS628" s="43"/>
      <c r="AT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  <c r="DF628" s="43"/>
      <c r="DG628" s="43"/>
      <c r="DH628" s="43"/>
      <c r="DI628" s="43"/>
      <c r="DJ628" s="43"/>
      <c r="DK628" s="43"/>
      <c r="DL628" s="43"/>
      <c r="DM628" s="43"/>
      <c r="DN628" s="43"/>
      <c r="DO628" s="43"/>
      <c r="DP628" s="43"/>
      <c r="DQ628" s="43"/>
      <c r="DR628" s="43"/>
      <c r="DS628" s="43"/>
      <c r="DT628" s="43"/>
      <c r="DU628" s="43"/>
      <c r="DV628" s="43"/>
      <c r="DW628" s="43"/>
      <c r="DX628" s="43"/>
      <c r="DY628" s="43"/>
      <c r="DZ628" s="43"/>
      <c r="EA628" s="43"/>
      <c r="EB628" s="43"/>
      <c r="EC628" s="43"/>
      <c r="ED628" s="43"/>
      <c r="EE628" s="43"/>
      <c r="EF628" s="43"/>
      <c r="EG628" s="43"/>
      <c r="EH628" s="43"/>
      <c r="EI628" s="43"/>
      <c r="EJ628" s="43"/>
      <c r="EK628" s="43"/>
      <c r="EL628" s="43"/>
      <c r="EM628" s="43"/>
      <c r="EN628" s="43"/>
      <c r="EO628" s="43"/>
      <c r="EP628" s="43"/>
      <c r="EQ628" s="43"/>
      <c r="ER628" s="43"/>
      <c r="ES628" s="43"/>
      <c r="ET628" s="43"/>
      <c r="EU628" s="43"/>
      <c r="EV628" s="43"/>
      <c r="EW628" s="43"/>
      <c r="EX628" s="43"/>
      <c r="EY628" s="43"/>
      <c r="EZ628" s="43"/>
      <c r="FA628" s="43"/>
      <c r="FB628" s="43"/>
      <c r="FC628" s="43"/>
      <c r="FD628" s="43"/>
      <c r="FE628" s="43"/>
      <c r="FF628" s="43"/>
      <c r="FG628" s="43"/>
      <c r="FH628" s="43"/>
      <c r="FI628" s="43"/>
      <c r="FJ628" s="43"/>
      <c r="FK628" s="43"/>
      <c r="FL628" s="43"/>
    </row>
    <row r="629" spans="2:16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  <c r="AA629" s="43"/>
      <c r="AB629" s="43"/>
      <c r="AC629" s="43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  <c r="AQ629" s="43"/>
      <c r="AR629" s="43"/>
      <c r="AS629" s="43"/>
      <c r="AT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  <c r="DF629" s="43"/>
      <c r="DG629" s="43"/>
      <c r="DH629" s="43"/>
      <c r="DI629" s="43"/>
      <c r="DJ629" s="43"/>
      <c r="DK629" s="43"/>
      <c r="DL629" s="43"/>
      <c r="DM629" s="43"/>
      <c r="DN629" s="43"/>
      <c r="DO629" s="43"/>
      <c r="DP629" s="43"/>
      <c r="DQ629" s="43"/>
      <c r="DR629" s="43"/>
      <c r="DS629" s="43"/>
      <c r="DT629" s="43"/>
      <c r="DU629" s="43"/>
      <c r="DV629" s="43"/>
      <c r="DW629" s="43"/>
      <c r="DX629" s="43"/>
      <c r="DY629" s="43"/>
      <c r="DZ629" s="43"/>
      <c r="EA629" s="43"/>
      <c r="EB629" s="43"/>
      <c r="EC629" s="43"/>
      <c r="ED629" s="43"/>
      <c r="EE629" s="43"/>
      <c r="EF629" s="43"/>
      <c r="EG629" s="43"/>
      <c r="EH629" s="43"/>
      <c r="EI629" s="43"/>
      <c r="EJ629" s="43"/>
      <c r="EK629" s="43"/>
      <c r="EL629" s="43"/>
      <c r="EM629" s="43"/>
      <c r="EN629" s="43"/>
      <c r="EO629" s="43"/>
      <c r="EP629" s="43"/>
      <c r="EQ629" s="43"/>
      <c r="ER629" s="43"/>
      <c r="ES629" s="43"/>
      <c r="ET629" s="43"/>
      <c r="EU629" s="43"/>
      <c r="EV629" s="43"/>
      <c r="EW629" s="43"/>
      <c r="EX629" s="43"/>
      <c r="EY629" s="43"/>
      <c r="EZ629" s="43"/>
      <c r="FA629" s="43"/>
      <c r="FB629" s="43"/>
      <c r="FC629" s="43"/>
      <c r="FD629" s="43"/>
      <c r="FE629" s="43"/>
      <c r="FF629" s="43"/>
      <c r="FG629" s="43"/>
      <c r="FH629" s="43"/>
      <c r="FI629" s="43"/>
      <c r="FJ629" s="43"/>
      <c r="FK629" s="43"/>
      <c r="FL629" s="43"/>
    </row>
    <row r="630" spans="2:16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  <c r="AA630" s="43"/>
      <c r="AB630" s="43"/>
      <c r="AC630" s="43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  <c r="AQ630" s="43"/>
      <c r="AR630" s="43"/>
      <c r="AS630" s="43"/>
      <c r="AT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  <c r="DF630" s="43"/>
      <c r="DG630" s="43"/>
      <c r="DH630" s="43"/>
      <c r="DI630" s="43"/>
      <c r="DJ630" s="43"/>
      <c r="DK630" s="43"/>
      <c r="DL630" s="43"/>
      <c r="DM630" s="43"/>
      <c r="DN630" s="43"/>
      <c r="DO630" s="43"/>
      <c r="DP630" s="43"/>
      <c r="DQ630" s="43"/>
      <c r="DR630" s="43"/>
      <c r="DS630" s="43"/>
      <c r="DT630" s="43"/>
      <c r="DU630" s="43"/>
      <c r="DV630" s="43"/>
      <c r="DW630" s="43"/>
      <c r="DX630" s="43"/>
      <c r="DY630" s="43"/>
      <c r="DZ630" s="43"/>
      <c r="EA630" s="43"/>
      <c r="EB630" s="43"/>
      <c r="EC630" s="43"/>
      <c r="ED630" s="43"/>
      <c r="EE630" s="43"/>
      <c r="EF630" s="43"/>
      <c r="EG630" s="43"/>
      <c r="EH630" s="43"/>
      <c r="EI630" s="43"/>
      <c r="EJ630" s="43"/>
      <c r="EK630" s="43"/>
      <c r="EL630" s="43"/>
      <c r="EM630" s="43"/>
      <c r="EN630" s="43"/>
      <c r="EO630" s="43"/>
      <c r="EP630" s="43"/>
      <c r="EQ630" s="43"/>
      <c r="ER630" s="43"/>
      <c r="ES630" s="43"/>
      <c r="ET630" s="43"/>
      <c r="EU630" s="43"/>
      <c r="EV630" s="43"/>
      <c r="EW630" s="43"/>
      <c r="EX630" s="43"/>
      <c r="EY630" s="43"/>
      <c r="EZ630" s="43"/>
      <c r="FA630" s="43"/>
      <c r="FB630" s="43"/>
      <c r="FC630" s="43"/>
      <c r="FD630" s="43"/>
      <c r="FE630" s="43"/>
      <c r="FF630" s="43"/>
      <c r="FG630" s="43"/>
      <c r="FH630" s="43"/>
      <c r="FI630" s="43"/>
      <c r="FJ630" s="43"/>
      <c r="FK630" s="43"/>
      <c r="FL630" s="43"/>
    </row>
    <row r="631" spans="2:16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  <c r="EL631" s="43"/>
      <c r="EM631" s="43"/>
      <c r="EN631" s="43"/>
      <c r="EO631" s="43"/>
      <c r="EP631" s="43"/>
      <c r="EQ631" s="43"/>
      <c r="ER631" s="43"/>
      <c r="ES631" s="43"/>
      <c r="ET631" s="43"/>
      <c r="EU631" s="43"/>
      <c r="EV631" s="43"/>
      <c r="EW631" s="43"/>
      <c r="EX631" s="43"/>
      <c r="EY631" s="43"/>
      <c r="EZ631" s="43"/>
      <c r="FA631" s="43"/>
      <c r="FB631" s="43"/>
      <c r="FC631" s="43"/>
      <c r="FD631" s="43"/>
      <c r="FE631" s="43"/>
      <c r="FF631" s="43"/>
      <c r="FG631" s="43"/>
      <c r="FH631" s="43"/>
      <c r="FI631" s="43"/>
      <c r="FJ631" s="43"/>
      <c r="FK631" s="43"/>
      <c r="FL631" s="43"/>
    </row>
    <row r="632" spans="2:16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  <c r="AA632" s="43"/>
      <c r="AB632" s="43"/>
      <c r="AC632" s="43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  <c r="AQ632" s="43"/>
      <c r="AR632" s="43"/>
      <c r="AS632" s="43"/>
      <c r="AT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  <c r="DF632" s="43"/>
      <c r="DG632" s="43"/>
      <c r="DH632" s="43"/>
      <c r="DI632" s="43"/>
      <c r="DJ632" s="43"/>
      <c r="DK632" s="43"/>
      <c r="DL632" s="43"/>
      <c r="DM632" s="43"/>
      <c r="DN632" s="43"/>
      <c r="DO632" s="43"/>
      <c r="DP632" s="43"/>
      <c r="DQ632" s="43"/>
      <c r="DR632" s="43"/>
      <c r="DS632" s="43"/>
      <c r="DT632" s="43"/>
      <c r="DU632" s="43"/>
      <c r="DV632" s="43"/>
      <c r="DW632" s="43"/>
      <c r="DX632" s="43"/>
      <c r="DY632" s="43"/>
      <c r="DZ632" s="43"/>
      <c r="EA632" s="43"/>
      <c r="EB632" s="43"/>
      <c r="EC632" s="43"/>
      <c r="ED632" s="43"/>
      <c r="EE632" s="43"/>
      <c r="EF632" s="43"/>
      <c r="EG632" s="43"/>
      <c r="EH632" s="43"/>
      <c r="EI632" s="43"/>
      <c r="EJ632" s="43"/>
      <c r="EK632" s="43"/>
      <c r="EL632" s="43"/>
      <c r="EM632" s="43"/>
      <c r="EN632" s="43"/>
      <c r="EO632" s="43"/>
      <c r="EP632" s="43"/>
      <c r="EQ632" s="43"/>
      <c r="ER632" s="43"/>
      <c r="ES632" s="43"/>
      <c r="ET632" s="43"/>
      <c r="EU632" s="43"/>
      <c r="EV632" s="43"/>
      <c r="EW632" s="43"/>
      <c r="EX632" s="43"/>
      <c r="EY632" s="43"/>
      <c r="EZ632" s="43"/>
      <c r="FA632" s="43"/>
      <c r="FB632" s="43"/>
      <c r="FC632" s="43"/>
      <c r="FD632" s="43"/>
      <c r="FE632" s="43"/>
      <c r="FF632" s="43"/>
      <c r="FG632" s="43"/>
      <c r="FH632" s="43"/>
      <c r="FI632" s="43"/>
      <c r="FJ632" s="43"/>
      <c r="FK632" s="43"/>
      <c r="FL632" s="43"/>
    </row>
    <row r="633" spans="2:16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  <c r="AA633" s="43"/>
      <c r="AB633" s="43"/>
      <c r="AC633" s="43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  <c r="AQ633" s="43"/>
      <c r="AR633" s="43"/>
      <c r="AS633" s="43"/>
      <c r="AT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  <c r="DF633" s="43"/>
      <c r="DG633" s="43"/>
      <c r="DH633" s="43"/>
      <c r="DI633" s="43"/>
      <c r="DJ633" s="43"/>
      <c r="DK633" s="43"/>
      <c r="DL633" s="43"/>
      <c r="DM633" s="43"/>
      <c r="DN633" s="43"/>
      <c r="DO633" s="43"/>
      <c r="DP633" s="43"/>
      <c r="DQ633" s="43"/>
      <c r="DR633" s="43"/>
      <c r="DS633" s="43"/>
      <c r="DT633" s="43"/>
      <c r="DU633" s="43"/>
      <c r="DV633" s="43"/>
      <c r="DW633" s="43"/>
      <c r="DX633" s="43"/>
      <c r="DY633" s="43"/>
      <c r="DZ633" s="43"/>
      <c r="EA633" s="43"/>
      <c r="EB633" s="43"/>
      <c r="EC633" s="43"/>
      <c r="ED633" s="43"/>
      <c r="EE633" s="43"/>
      <c r="EF633" s="43"/>
      <c r="EG633" s="43"/>
      <c r="EH633" s="43"/>
      <c r="EI633" s="43"/>
      <c r="EJ633" s="43"/>
      <c r="EK633" s="43"/>
      <c r="EL633" s="43"/>
      <c r="EM633" s="43"/>
      <c r="EN633" s="43"/>
      <c r="EO633" s="43"/>
      <c r="EP633" s="43"/>
      <c r="EQ633" s="43"/>
      <c r="ER633" s="43"/>
      <c r="ES633" s="43"/>
      <c r="ET633" s="43"/>
      <c r="EU633" s="43"/>
      <c r="EV633" s="43"/>
      <c r="EW633" s="43"/>
      <c r="EX633" s="43"/>
      <c r="EY633" s="43"/>
      <c r="EZ633" s="43"/>
      <c r="FA633" s="43"/>
      <c r="FB633" s="43"/>
      <c r="FC633" s="43"/>
      <c r="FD633" s="43"/>
      <c r="FE633" s="43"/>
      <c r="FF633" s="43"/>
      <c r="FG633" s="43"/>
      <c r="FH633" s="43"/>
      <c r="FI633" s="43"/>
      <c r="FJ633" s="43"/>
      <c r="FK633" s="43"/>
      <c r="FL633" s="43"/>
    </row>
    <row r="634" spans="2:16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  <c r="AA634" s="43"/>
      <c r="AB634" s="43"/>
      <c r="AC634" s="43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  <c r="AQ634" s="43"/>
      <c r="AR634" s="43"/>
      <c r="AS634" s="43"/>
      <c r="AT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  <c r="DF634" s="43"/>
      <c r="DG634" s="43"/>
      <c r="DH634" s="43"/>
      <c r="DI634" s="43"/>
      <c r="DJ634" s="43"/>
      <c r="DK634" s="43"/>
      <c r="DL634" s="43"/>
      <c r="DM634" s="43"/>
      <c r="DN634" s="43"/>
      <c r="DO634" s="43"/>
      <c r="DP634" s="43"/>
      <c r="DQ634" s="43"/>
      <c r="DR634" s="43"/>
      <c r="DS634" s="43"/>
      <c r="DT634" s="43"/>
      <c r="DU634" s="43"/>
      <c r="DV634" s="43"/>
      <c r="DW634" s="43"/>
      <c r="DX634" s="43"/>
      <c r="DY634" s="43"/>
      <c r="DZ634" s="43"/>
      <c r="EA634" s="43"/>
      <c r="EB634" s="43"/>
      <c r="EC634" s="43"/>
      <c r="ED634" s="43"/>
      <c r="EE634" s="43"/>
      <c r="EF634" s="43"/>
      <c r="EG634" s="43"/>
      <c r="EH634" s="43"/>
      <c r="EI634" s="43"/>
      <c r="EJ634" s="43"/>
      <c r="EK634" s="43"/>
      <c r="EL634" s="43"/>
      <c r="EM634" s="43"/>
      <c r="EN634" s="43"/>
      <c r="EO634" s="43"/>
      <c r="EP634" s="43"/>
      <c r="EQ634" s="43"/>
      <c r="ER634" s="43"/>
      <c r="ES634" s="43"/>
      <c r="ET634" s="43"/>
      <c r="EU634" s="43"/>
      <c r="EV634" s="43"/>
      <c r="EW634" s="43"/>
      <c r="EX634" s="43"/>
      <c r="EY634" s="43"/>
      <c r="EZ634" s="43"/>
      <c r="FA634" s="43"/>
      <c r="FB634" s="43"/>
      <c r="FC634" s="43"/>
      <c r="FD634" s="43"/>
      <c r="FE634" s="43"/>
      <c r="FF634" s="43"/>
      <c r="FG634" s="43"/>
      <c r="FH634" s="43"/>
      <c r="FI634" s="43"/>
      <c r="FJ634" s="43"/>
      <c r="FK634" s="43"/>
      <c r="FL634" s="43"/>
    </row>
    <row r="635" spans="2:16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  <c r="AA635" s="43"/>
      <c r="AB635" s="43"/>
      <c r="AC635" s="43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  <c r="AQ635" s="43"/>
      <c r="AR635" s="43"/>
      <c r="AS635" s="43"/>
      <c r="AT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  <c r="DF635" s="43"/>
      <c r="DG635" s="43"/>
      <c r="DH635" s="43"/>
      <c r="DI635" s="43"/>
      <c r="DJ635" s="43"/>
      <c r="DK635" s="43"/>
      <c r="DL635" s="43"/>
      <c r="DM635" s="43"/>
      <c r="DN635" s="43"/>
      <c r="DO635" s="43"/>
      <c r="DP635" s="43"/>
      <c r="DQ635" s="43"/>
      <c r="DR635" s="43"/>
      <c r="DS635" s="43"/>
      <c r="DT635" s="43"/>
      <c r="DU635" s="43"/>
      <c r="DV635" s="43"/>
      <c r="DW635" s="43"/>
      <c r="DX635" s="43"/>
      <c r="DY635" s="43"/>
      <c r="DZ635" s="43"/>
      <c r="EA635" s="43"/>
      <c r="EB635" s="43"/>
      <c r="EC635" s="43"/>
      <c r="ED635" s="43"/>
      <c r="EE635" s="43"/>
      <c r="EF635" s="43"/>
      <c r="EG635" s="43"/>
      <c r="EH635" s="43"/>
      <c r="EI635" s="43"/>
      <c r="EJ635" s="43"/>
      <c r="EK635" s="43"/>
      <c r="EL635" s="43"/>
      <c r="EM635" s="43"/>
      <c r="EN635" s="43"/>
      <c r="EO635" s="43"/>
      <c r="EP635" s="43"/>
      <c r="EQ635" s="43"/>
      <c r="ER635" s="43"/>
      <c r="ES635" s="43"/>
      <c r="ET635" s="43"/>
      <c r="EU635" s="43"/>
      <c r="EV635" s="43"/>
      <c r="EW635" s="43"/>
      <c r="EX635" s="43"/>
      <c r="EY635" s="43"/>
      <c r="EZ635" s="43"/>
      <c r="FA635" s="43"/>
      <c r="FB635" s="43"/>
      <c r="FC635" s="43"/>
      <c r="FD635" s="43"/>
      <c r="FE635" s="43"/>
      <c r="FF635" s="43"/>
      <c r="FG635" s="43"/>
      <c r="FH635" s="43"/>
      <c r="FI635" s="43"/>
      <c r="FJ635" s="43"/>
      <c r="FK635" s="43"/>
      <c r="FL635" s="43"/>
    </row>
    <row r="636" spans="2:16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  <c r="AA636" s="43"/>
      <c r="AB636" s="43"/>
      <c r="AC636" s="43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  <c r="AQ636" s="43"/>
      <c r="AR636" s="43"/>
      <c r="AS636" s="43"/>
      <c r="AT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  <c r="DF636" s="43"/>
      <c r="DG636" s="43"/>
      <c r="DH636" s="43"/>
      <c r="DI636" s="43"/>
      <c r="DJ636" s="43"/>
      <c r="DK636" s="43"/>
      <c r="DL636" s="43"/>
      <c r="DM636" s="43"/>
      <c r="DN636" s="43"/>
      <c r="DO636" s="43"/>
      <c r="DP636" s="43"/>
      <c r="DQ636" s="43"/>
      <c r="DR636" s="43"/>
      <c r="DS636" s="43"/>
      <c r="DT636" s="43"/>
      <c r="DU636" s="43"/>
      <c r="DV636" s="43"/>
      <c r="DW636" s="43"/>
      <c r="DX636" s="43"/>
      <c r="DY636" s="43"/>
      <c r="DZ636" s="43"/>
      <c r="EA636" s="43"/>
      <c r="EB636" s="43"/>
      <c r="EC636" s="43"/>
      <c r="ED636" s="43"/>
      <c r="EE636" s="43"/>
      <c r="EF636" s="43"/>
      <c r="EG636" s="43"/>
      <c r="EH636" s="43"/>
      <c r="EI636" s="43"/>
      <c r="EJ636" s="43"/>
      <c r="EK636" s="43"/>
      <c r="EL636" s="43"/>
      <c r="EM636" s="43"/>
      <c r="EN636" s="43"/>
      <c r="EO636" s="43"/>
      <c r="EP636" s="43"/>
      <c r="EQ636" s="43"/>
      <c r="ER636" s="43"/>
      <c r="ES636" s="43"/>
      <c r="ET636" s="43"/>
      <c r="EU636" s="43"/>
      <c r="EV636" s="43"/>
      <c r="EW636" s="43"/>
      <c r="EX636" s="43"/>
      <c r="EY636" s="43"/>
      <c r="EZ636" s="43"/>
      <c r="FA636" s="43"/>
      <c r="FB636" s="43"/>
      <c r="FC636" s="43"/>
      <c r="FD636" s="43"/>
      <c r="FE636" s="43"/>
      <c r="FF636" s="43"/>
      <c r="FG636" s="43"/>
      <c r="FH636" s="43"/>
      <c r="FI636" s="43"/>
      <c r="FJ636" s="43"/>
      <c r="FK636" s="43"/>
      <c r="FL636" s="43"/>
    </row>
    <row r="637" spans="2:16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  <c r="AA637" s="43"/>
      <c r="AB637" s="43"/>
      <c r="AC637" s="43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  <c r="AQ637" s="43"/>
      <c r="AR637" s="43"/>
      <c r="AS637" s="43"/>
      <c r="AT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  <c r="DF637" s="43"/>
      <c r="DG637" s="43"/>
      <c r="DH637" s="43"/>
      <c r="DI637" s="43"/>
      <c r="DJ637" s="43"/>
      <c r="DK637" s="43"/>
      <c r="DL637" s="43"/>
      <c r="DM637" s="43"/>
      <c r="DN637" s="43"/>
      <c r="DO637" s="43"/>
      <c r="DP637" s="43"/>
      <c r="DQ637" s="43"/>
      <c r="DR637" s="43"/>
      <c r="DS637" s="43"/>
      <c r="DT637" s="43"/>
      <c r="DU637" s="43"/>
      <c r="DV637" s="43"/>
      <c r="DW637" s="43"/>
      <c r="DX637" s="43"/>
      <c r="DY637" s="43"/>
      <c r="DZ637" s="43"/>
      <c r="EA637" s="43"/>
      <c r="EB637" s="43"/>
      <c r="EC637" s="43"/>
      <c r="ED637" s="43"/>
      <c r="EE637" s="43"/>
      <c r="EF637" s="43"/>
      <c r="EG637" s="43"/>
      <c r="EH637" s="43"/>
      <c r="EI637" s="43"/>
      <c r="EJ637" s="43"/>
      <c r="EK637" s="43"/>
      <c r="EL637" s="43"/>
      <c r="EM637" s="43"/>
      <c r="EN637" s="43"/>
      <c r="EO637" s="43"/>
      <c r="EP637" s="43"/>
      <c r="EQ637" s="43"/>
      <c r="ER637" s="43"/>
      <c r="ES637" s="43"/>
      <c r="ET637" s="43"/>
      <c r="EU637" s="43"/>
      <c r="EV637" s="43"/>
      <c r="EW637" s="43"/>
      <c r="EX637" s="43"/>
      <c r="EY637" s="43"/>
      <c r="EZ637" s="43"/>
      <c r="FA637" s="43"/>
      <c r="FB637" s="43"/>
      <c r="FC637" s="43"/>
      <c r="FD637" s="43"/>
      <c r="FE637" s="43"/>
      <c r="FF637" s="43"/>
      <c r="FG637" s="43"/>
      <c r="FH637" s="43"/>
      <c r="FI637" s="43"/>
      <c r="FJ637" s="43"/>
      <c r="FK637" s="43"/>
      <c r="FL637" s="43"/>
    </row>
    <row r="638" spans="2:16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  <c r="AA638" s="43"/>
      <c r="AB638" s="43"/>
      <c r="AC638" s="43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  <c r="AQ638" s="43"/>
      <c r="AR638" s="43"/>
      <c r="AS638" s="43"/>
      <c r="AT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  <c r="DF638" s="43"/>
      <c r="DG638" s="43"/>
      <c r="DH638" s="43"/>
      <c r="DI638" s="43"/>
      <c r="DJ638" s="43"/>
      <c r="DK638" s="43"/>
      <c r="DL638" s="43"/>
      <c r="DM638" s="43"/>
      <c r="DN638" s="43"/>
      <c r="DO638" s="43"/>
      <c r="DP638" s="43"/>
      <c r="DQ638" s="43"/>
      <c r="DR638" s="43"/>
      <c r="DS638" s="43"/>
      <c r="DT638" s="43"/>
      <c r="DU638" s="43"/>
      <c r="DV638" s="43"/>
      <c r="DW638" s="43"/>
      <c r="DX638" s="43"/>
      <c r="DY638" s="43"/>
      <c r="DZ638" s="43"/>
      <c r="EA638" s="43"/>
      <c r="EB638" s="43"/>
      <c r="EC638" s="43"/>
      <c r="ED638" s="43"/>
      <c r="EE638" s="43"/>
      <c r="EF638" s="43"/>
      <c r="EG638" s="43"/>
      <c r="EH638" s="43"/>
      <c r="EI638" s="43"/>
      <c r="EJ638" s="43"/>
      <c r="EK638" s="43"/>
      <c r="EL638" s="43"/>
      <c r="EM638" s="43"/>
      <c r="EN638" s="43"/>
      <c r="EO638" s="43"/>
      <c r="EP638" s="43"/>
      <c r="EQ638" s="43"/>
      <c r="ER638" s="43"/>
      <c r="ES638" s="43"/>
      <c r="ET638" s="43"/>
      <c r="EU638" s="43"/>
      <c r="EV638" s="43"/>
      <c r="EW638" s="43"/>
      <c r="EX638" s="43"/>
      <c r="EY638" s="43"/>
      <c r="EZ638" s="43"/>
      <c r="FA638" s="43"/>
      <c r="FB638" s="43"/>
      <c r="FC638" s="43"/>
      <c r="FD638" s="43"/>
      <c r="FE638" s="43"/>
      <c r="FF638" s="43"/>
      <c r="FG638" s="43"/>
      <c r="FH638" s="43"/>
      <c r="FI638" s="43"/>
      <c r="FJ638" s="43"/>
      <c r="FK638" s="43"/>
      <c r="FL638" s="43"/>
    </row>
    <row r="639" spans="2:16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  <c r="AA639" s="43"/>
      <c r="AB639" s="43"/>
      <c r="AC639" s="43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  <c r="AQ639" s="43"/>
      <c r="AR639" s="43"/>
      <c r="AS639" s="43"/>
      <c r="AT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  <c r="DF639" s="43"/>
      <c r="DG639" s="43"/>
      <c r="DH639" s="43"/>
      <c r="DI639" s="43"/>
      <c r="DJ639" s="43"/>
      <c r="DK639" s="43"/>
      <c r="DL639" s="43"/>
      <c r="DM639" s="43"/>
      <c r="DN639" s="43"/>
      <c r="DO639" s="43"/>
      <c r="DP639" s="43"/>
      <c r="DQ639" s="43"/>
      <c r="DR639" s="43"/>
      <c r="DS639" s="43"/>
      <c r="DT639" s="43"/>
      <c r="DU639" s="43"/>
      <c r="DV639" s="43"/>
      <c r="DW639" s="43"/>
      <c r="DX639" s="43"/>
      <c r="DY639" s="43"/>
      <c r="DZ639" s="43"/>
      <c r="EA639" s="43"/>
      <c r="EB639" s="43"/>
      <c r="EC639" s="43"/>
      <c r="ED639" s="43"/>
      <c r="EE639" s="43"/>
      <c r="EF639" s="43"/>
      <c r="EG639" s="43"/>
      <c r="EH639" s="43"/>
      <c r="EI639" s="43"/>
      <c r="EJ639" s="43"/>
      <c r="EK639" s="43"/>
      <c r="EL639" s="43"/>
      <c r="EM639" s="43"/>
      <c r="EN639" s="43"/>
      <c r="EO639" s="43"/>
      <c r="EP639" s="43"/>
      <c r="EQ639" s="43"/>
      <c r="ER639" s="43"/>
      <c r="ES639" s="43"/>
      <c r="ET639" s="43"/>
      <c r="EU639" s="43"/>
      <c r="EV639" s="43"/>
      <c r="EW639" s="43"/>
      <c r="EX639" s="43"/>
      <c r="EY639" s="43"/>
      <c r="EZ639" s="43"/>
      <c r="FA639" s="43"/>
      <c r="FB639" s="43"/>
      <c r="FC639" s="43"/>
      <c r="FD639" s="43"/>
      <c r="FE639" s="43"/>
      <c r="FF639" s="43"/>
      <c r="FG639" s="43"/>
      <c r="FH639" s="43"/>
      <c r="FI639" s="43"/>
      <c r="FJ639" s="43"/>
      <c r="FK639" s="43"/>
      <c r="FL639" s="43"/>
    </row>
    <row r="640" spans="2:16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  <c r="AA640" s="43"/>
      <c r="AB640" s="43"/>
      <c r="AC640" s="43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  <c r="AQ640" s="43"/>
      <c r="AR640" s="43"/>
      <c r="AS640" s="43"/>
      <c r="AT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  <c r="DF640" s="43"/>
      <c r="DG640" s="43"/>
      <c r="DH640" s="43"/>
      <c r="DI640" s="43"/>
      <c r="DJ640" s="43"/>
      <c r="DK640" s="43"/>
      <c r="DL640" s="43"/>
      <c r="DM640" s="43"/>
      <c r="DN640" s="43"/>
      <c r="DO640" s="43"/>
      <c r="DP640" s="43"/>
      <c r="DQ640" s="43"/>
      <c r="DR640" s="43"/>
      <c r="DS640" s="43"/>
      <c r="DT640" s="43"/>
      <c r="DU640" s="43"/>
      <c r="DV640" s="43"/>
      <c r="DW640" s="43"/>
      <c r="DX640" s="43"/>
      <c r="DY640" s="43"/>
      <c r="DZ640" s="43"/>
      <c r="EA640" s="43"/>
      <c r="EB640" s="43"/>
      <c r="EC640" s="43"/>
      <c r="ED640" s="43"/>
      <c r="EE640" s="43"/>
      <c r="EF640" s="43"/>
      <c r="EG640" s="43"/>
      <c r="EH640" s="43"/>
      <c r="EI640" s="43"/>
      <c r="EJ640" s="43"/>
      <c r="EK640" s="43"/>
      <c r="EL640" s="43"/>
      <c r="EM640" s="43"/>
      <c r="EN640" s="43"/>
      <c r="EO640" s="43"/>
      <c r="EP640" s="43"/>
      <c r="EQ640" s="43"/>
      <c r="ER640" s="43"/>
      <c r="ES640" s="43"/>
      <c r="ET640" s="43"/>
      <c r="EU640" s="43"/>
      <c r="EV640" s="43"/>
      <c r="EW640" s="43"/>
      <c r="EX640" s="43"/>
      <c r="EY640" s="43"/>
      <c r="EZ640" s="43"/>
      <c r="FA640" s="43"/>
      <c r="FB640" s="43"/>
      <c r="FC640" s="43"/>
      <c r="FD640" s="43"/>
      <c r="FE640" s="43"/>
      <c r="FF640" s="43"/>
      <c r="FG640" s="43"/>
      <c r="FH640" s="43"/>
      <c r="FI640" s="43"/>
      <c r="FJ640" s="43"/>
      <c r="FK640" s="43"/>
      <c r="FL640" s="43"/>
    </row>
    <row r="641" spans="2:16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  <c r="AA641" s="43"/>
      <c r="AB641" s="43"/>
      <c r="AC641" s="43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  <c r="AQ641" s="43"/>
      <c r="AR641" s="43"/>
      <c r="AS641" s="43"/>
      <c r="AT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  <c r="DF641" s="43"/>
      <c r="DG641" s="43"/>
      <c r="DH641" s="43"/>
      <c r="DI641" s="43"/>
      <c r="DJ641" s="43"/>
      <c r="DK641" s="43"/>
      <c r="DL641" s="43"/>
      <c r="DM641" s="43"/>
      <c r="DN641" s="43"/>
      <c r="DO641" s="43"/>
      <c r="DP641" s="43"/>
      <c r="DQ641" s="43"/>
      <c r="DR641" s="43"/>
      <c r="DS641" s="43"/>
      <c r="DT641" s="43"/>
      <c r="DU641" s="43"/>
      <c r="DV641" s="43"/>
      <c r="DW641" s="43"/>
      <c r="DX641" s="43"/>
      <c r="DY641" s="43"/>
      <c r="DZ641" s="43"/>
      <c r="EA641" s="43"/>
      <c r="EB641" s="43"/>
      <c r="EC641" s="43"/>
      <c r="ED641" s="43"/>
      <c r="EE641" s="43"/>
      <c r="EF641" s="43"/>
      <c r="EG641" s="43"/>
      <c r="EH641" s="43"/>
      <c r="EI641" s="43"/>
      <c r="EJ641" s="43"/>
      <c r="EK641" s="43"/>
      <c r="EL641" s="43"/>
      <c r="EM641" s="43"/>
      <c r="EN641" s="43"/>
      <c r="EO641" s="43"/>
      <c r="EP641" s="43"/>
      <c r="EQ641" s="43"/>
      <c r="ER641" s="43"/>
      <c r="ES641" s="43"/>
      <c r="ET641" s="43"/>
      <c r="EU641" s="43"/>
      <c r="EV641" s="43"/>
      <c r="EW641" s="43"/>
      <c r="EX641" s="43"/>
      <c r="EY641" s="43"/>
      <c r="EZ641" s="43"/>
      <c r="FA641" s="43"/>
      <c r="FB641" s="43"/>
      <c r="FC641" s="43"/>
      <c r="FD641" s="43"/>
      <c r="FE641" s="43"/>
      <c r="FF641" s="43"/>
      <c r="FG641" s="43"/>
      <c r="FH641" s="43"/>
      <c r="FI641" s="43"/>
      <c r="FJ641" s="43"/>
      <c r="FK641" s="43"/>
      <c r="FL641" s="43"/>
    </row>
    <row r="642" spans="2:16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  <c r="AA642" s="43"/>
      <c r="AB642" s="43"/>
      <c r="AC642" s="43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  <c r="AQ642" s="43"/>
      <c r="AR642" s="43"/>
      <c r="AS642" s="43"/>
      <c r="AT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  <c r="DF642" s="43"/>
      <c r="DG642" s="43"/>
      <c r="DH642" s="43"/>
      <c r="DI642" s="43"/>
      <c r="DJ642" s="43"/>
      <c r="DK642" s="43"/>
      <c r="DL642" s="43"/>
      <c r="DM642" s="43"/>
      <c r="DN642" s="43"/>
      <c r="DO642" s="43"/>
      <c r="DP642" s="43"/>
      <c r="DQ642" s="43"/>
      <c r="DR642" s="43"/>
      <c r="DS642" s="43"/>
      <c r="DT642" s="43"/>
      <c r="DU642" s="43"/>
      <c r="DV642" s="43"/>
      <c r="DW642" s="43"/>
      <c r="DX642" s="43"/>
      <c r="DY642" s="43"/>
      <c r="DZ642" s="43"/>
      <c r="EA642" s="43"/>
      <c r="EB642" s="43"/>
      <c r="EC642" s="43"/>
      <c r="ED642" s="43"/>
      <c r="EE642" s="43"/>
      <c r="EF642" s="43"/>
      <c r="EG642" s="43"/>
      <c r="EH642" s="43"/>
      <c r="EI642" s="43"/>
      <c r="EJ642" s="43"/>
      <c r="EK642" s="43"/>
      <c r="EL642" s="43"/>
      <c r="EM642" s="43"/>
      <c r="EN642" s="43"/>
      <c r="EO642" s="43"/>
      <c r="EP642" s="43"/>
      <c r="EQ642" s="43"/>
      <c r="ER642" s="43"/>
      <c r="ES642" s="43"/>
      <c r="ET642" s="43"/>
      <c r="EU642" s="43"/>
      <c r="EV642" s="43"/>
      <c r="EW642" s="43"/>
      <c r="EX642" s="43"/>
      <c r="EY642" s="43"/>
      <c r="EZ642" s="43"/>
      <c r="FA642" s="43"/>
      <c r="FB642" s="43"/>
      <c r="FC642" s="43"/>
      <c r="FD642" s="43"/>
      <c r="FE642" s="43"/>
      <c r="FF642" s="43"/>
      <c r="FG642" s="43"/>
      <c r="FH642" s="43"/>
      <c r="FI642" s="43"/>
      <c r="FJ642" s="43"/>
      <c r="FK642" s="43"/>
      <c r="FL642" s="43"/>
    </row>
    <row r="643" spans="2:16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  <c r="AA643" s="43"/>
      <c r="AB643" s="43"/>
      <c r="AC643" s="43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  <c r="AQ643" s="43"/>
      <c r="AR643" s="43"/>
      <c r="AS643" s="43"/>
      <c r="AT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  <c r="DF643" s="43"/>
      <c r="DG643" s="43"/>
      <c r="DH643" s="43"/>
      <c r="DI643" s="43"/>
      <c r="DJ643" s="43"/>
      <c r="DK643" s="43"/>
      <c r="DL643" s="43"/>
      <c r="DM643" s="43"/>
      <c r="DN643" s="43"/>
      <c r="DO643" s="43"/>
      <c r="DP643" s="43"/>
      <c r="DQ643" s="43"/>
      <c r="DR643" s="43"/>
      <c r="DS643" s="43"/>
      <c r="DT643" s="43"/>
      <c r="DU643" s="43"/>
      <c r="DV643" s="43"/>
      <c r="DW643" s="43"/>
      <c r="DX643" s="43"/>
      <c r="DY643" s="43"/>
      <c r="DZ643" s="43"/>
      <c r="EA643" s="43"/>
      <c r="EB643" s="43"/>
      <c r="EC643" s="43"/>
      <c r="ED643" s="43"/>
      <c r="EE643" s="43"/>
      <c r="EF643" s="43"/>
      <c r="EG643" s="43"/>
      <c r="EH643" s="43"/>
      <c r="EI643" s="43"/>
      <c r="EJ643" s="43"/>
      <c r="EK643" s="43"/>
      <c r="EL643" s="43"/>
      <c r="EM643" s="43"/>
      <c r="EN643" s="43"/>
      <c r="EO643" s="43"/>
      <c r="EP643" s="43"/>
      <c r="EQ643" s="43"/>
      <c r="ER643" s="43"/>
      <c r="ES643" s="43"/>
      <c r="ET643" s="43"/>
      <c r="EU643" s="43"/>
      <c r="EV643" s="43"/>
      <c r="EW643" s="43"/>
      <c r="EX643" s="43"/>
      <c r="EY643" s="43"/>
      <c r="EZ643" s="43"/>
      <c r="FA643" s="43"/>
      <c r="FB643" s="43"/>
      <c r="FC643" s="43"/>
      <c r="FD643" s="43"/>
      <c r="FE643" s="43"/>
      <c r="FF643" s="43"/>
      <c r="FG643" s="43"/>
      <c r="FH643" s="43"/>
      <c r="FI643" s="43"/>
      <c r="FJ643" s="43"/>
      <c r="FK643" s="43"/>
      <c r="FL643" s="43"/>
    </row>
    <row r="644" spans="2:16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  <c r="AA644" s="43"/>
      <c r="AB644" s="43"/>
      <c r="AC644" s="43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  <c r="AQ644" s="43"/>
      <c r="AR644" s="43"/>
      <c r="AS644" s="43"/>
      <c r="AT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  <c r="DF644" s="43"/>
      <c r="DG644" s="43"/>
      <c r="DH644" s="43"/>
      <c r="DI644" s="43"/>
      <c r="DJ644" s="43"/>
      <c r="DK644" s="43"/>
      <c r="DL644" s="43"/>
      <c r="DM644" s="43"/>
      <c r="DN644" s="43"/>
      <c r="DO644" s="43"/>
      <c r="DP644" s="43"/>
      <c r="DQ644" s="43"/>
      <c r="DR644" s="43"/>
      <c r="DS644" s="43"/>
      <c r="DT644" s="43"/>
      <c r="DU644" s="43"/>
      <c r="DV644" s="43"/>
      <c r="DW644" s="43"/>
      <c r="DX644" s="43"/>
      <c r="DY644" s="43"/>
      <c r="DZ644" s="43"/>
      <c r="EA644" s="43"/>
      <c r="EB644" s="43"/>
      <c r="EC644" s="43"/>
      <c r="ED644" s="43"/>
      <c r="EE644" s="43"/>
      <c r="EF644" s="43"/>
      <c r="EG644" s="43"/>
      <c r="EH644" s="43"/>
      <c r="EI644" s="43"/>
      <c r="EJ644" s="43"/>
      <c r="EK644" s="43"/>
      <c r="EL644" s="43"/>
      <c r="EM644" s="43"/>
      <c r="EN644" s="43"/>
      <c r="EO644" s="43"/>
      <c r="EP644" s="43"/>
      <c r="EQ644" s="43"/>
      <c r="ER644" s="43"/>
      <c r="ES644" s="43"/>
      <c r="ET644" s="43"/>
      <c r="EU644" s="43"/>
      <c r="EV644" s="43"/>
      <c r="EW644" s="43"/>
      <c r="EX644" s="43"/>
      <c r="EY644" s="43"/>
      <c r="EZ644" s="43"/>
      <c r="FA644" s="43"/>
      <c r="FB644" s="43"/>
      <c r="FC644" s="43"/>
      <c r="FD644" s="43"/>
      <c r="FE644" s="43"/>
      <c r="FF644" s="43"/>
      <c r="FG644" s="43"/>
      <c r="FH644" s="43"/>
      <c r="FI644" s="43"/>
      <c r="FJ644" s="43"/>
      <c r="FK644" s="43"/>
      <c r="FL644" s="43"/>
    </row>
    <row r="645" spans="2:16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  <c r="AA645" s="43"/>
      <c r="AB645" s="43"/>
      <c r="AC645" s="43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  <c r="AQ645" s="43"/>
      <c r="AR645" s="43"/>
      <c r="AS645" s="43"/>
      <c r="AT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  <c r="DF645" s="43"/>
      <c r="DG645" s="43"/>
      <c r="DH645" s="43"/>
      <c r="DI645" s="43"/>
      <c r="DJ645" s="43"/>
      <c r="DK645" s="43"/>
      <c r="DL645" s="43"/>
      <c r="DM645" s="43"/>
      <c r="DN645" s="43"/>
      <c r="DO645" s="43"/>
      <c r="DP645" s="43"/>
      <c r="DQ645" s="43"/>
      <c r="DR645" s="43"/>
      <c r="DS645" s="43"/>
      <c r="DT645" s="43"/>
      <c r="DU645" s="43"/>
      <c r="DV645" s="43"/>
      <c r="DW645" s="43"/>
      <c r="DX645" s="43"/>
      <c r="DY645" s="43"/>
      <c r="DZ645" s="43"/>
      <c r="EA645" s="43"/>
      <c r="EB645" s="43"/>
      <c r="EC645" s="43"/>
      <c r="ED645" s="43"/>
      <c r="EE645" s="43"/>
      <c r="EF645" s="43"/>
      <c r="EG645" s="43"/>
      <c r="EH645" s="43"/>
      <c r="EI645" s="43"/>
      <c r="EJ645" s="43"/>
      <c r="EK645" s="43"/>
      <c r="EL645" s="43"/>
      <c r="EM645" s="43"/>
      <c r="EN645" s="43"/>
      <c r="EO645" s="43"/>
      <c r="EP645" s="43"/>
      <c r="EQ645" s="43"/>
      <c r="ER645" s="43"/>
      <c r="ES645" s="43"/>
      <c r="ET645" s="43"/>
      <c r="EU645" s="43"/>
      <c r="EV645" s="43"/>
      <c r="EW645" s="43"/>
      <c r="EX645" s="43"/>
      <c r="EY645" s="43"/>
      <c r="EZ645" s="43"/>
      <c r="FA645" s="43"/>
      <c r="FB645" s="43"/>
      <c r="FC645" s="43"/>
      <c r="FD645" s="43"/>
      <c r="FE645" s="43"/>
      <c r="FF645" s="43"/>
      <c r="FG645" s="43"/>
      <c r="FH645" s="43"/>
      <c r="FI645" s="43"/>
      <c r="FJ645" s="43"/>
      <c r="FK645" s="43"/>
      <c r="FL645" s="43"/>
    </row>
    <row r="646" spans="2:16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  <c r="AA646" s="43"/>
      <c r="AB646" s="43"/>
      <c r="AC646" s="43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  <c r="AQ646" s="43"/>
      <c r="AR646" s="43"/>
      <c r="AS646" s="43"/>
      <c r="AT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  <c r="DF646" s="43"/>
      <c r="DG646" s="43"/>
      <c r="DH646" s="43"/>
      <c r="DI646" s="43"/>
      <c r="DJ646" s="43"/>
      <c r="DK646" s="43"/>
      <c r="DL646" s="43"/>
      <c r="DM646" s="43"/>
      <c r="DN646" s="43"/>
      <c r="DO646" s="43"/>
      <c r="DP646" s="43"/>
      <c r="DQ646" s="43"/>
      <c r="DR646" s="43"/>
      <c r="DS646" s="43"/>
      <c r="DT646" s="43"/>
      <c r="DU646" s="43"/>
      <c r="DV646" s="43"/>
      <c r="DW646" s="43"/>
      <c r="DX646" s="43"/>
      <c r="DY646" s="43"/>
      <c r="DZ646" s="43"/>
      <c r="EA646" s="43"/>
      <c r="EB646" s="43"/>
      <c r="EC646" s="43"/>
      <c r="ED646" s="43"/>
      <c r="EE646" s="43"/>
      <c r="EF646" s="43"/>
      <c r="EG646" s="43"/>
      <c r="EH646" s="43"/>
      <c r="EI646" s="43"/>
      <c r="EJ646" s="43"/>
      <c r="EK646" s="43"/>
      <c r="EL646" s="43"/>
      <c r="EM646" s="43"/>
      <c r="EN646" s="43"/>
      <c r="EO646" s="43"/>
      <c r="EP646" s="43"/>
      <c r="EQ646" s="43"/>
      <c r="ER646" s="43"/>
      <c r="ES646" s="43"/>
      <c r="ET646" s="43"/>
      <c r="EU646" s="43"/>
      <c r="EV646" s="43"/>
      <c r="EW646" s="43"/>
      <c r="EX646" s="43"/>
      <c r="EY646" s="43"/>
      <c r="EZ646" s="43"/>
      <c r="FA646" s="43"/>
      <c r="FB646" s="43"/>
      <c r="FC646" s="43"/>
      <c r="FD646" s="43"/>
      <c r="FE646" s="43"/>
      <c r="FF646" s="43"/>
      <c r="FG646" s="43"/>
      <c r="FH646" s="43"/>
      <c r="FI646" s="43"/>
      <c r="FJ646" s="43"/>
      <c r="FK646" s="43"/>
      <c r="FL646" s="43"/>
    </row>
    <row r="647" spans="2:16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  <c r="EL647" s="43"/>
      <c r="EM647" s="43"/>
      <c r="EN647" s="43"/>
      <c r="EO647" s="43"/>
      <c r="EP647" s="43"/>
      <c r="EQ647" s="43"/>
      <c r="ER647" s="43"/>
      <c r="ES647" s="43"/>
      <c r="ET647" s="43"/>
      <c r="EU647" s="43"/>
      <c r="EV647" s="43"/>
      <c r="EW647" s="43"/>
      <c r="EX647" s="43"/>
      <c r="EY647" s="43"/>
      <c r="EZ647" s="43"/>
      <c r="FA647" s="43"/>
      <c r="FB647" s="43"/>
      <c r="FC647" s="43"/>
      <c r="FD647" s="43"/>
      <c r="FE647" s="43"/>
      <c r="FF647" s="43"/>
      <c r="FG647" s="43"/>
      <c r="FH647" s="43"/>
      <c r="FI647" s="43"/>
      <c r="FJ647" s="43"/>
      <c r="FK647" s="43"/>
      <c r="FL647" s="43"/>
    </row>
    <row r="648" spans="2:16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  <c r="AA648" s="43"/>
      <c r="AB648" s="43"/>
      <c r="AC648" s="43"/>
      <c r="AD648" s="43"/>
      <c r="AE648" s="43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  <c r="AQ648" s="43"/>
      <c r="AR648" s="43"/>
      <c r="AS648" s="43"/>
      <c r="AT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  <c r="DF648" s="43"/>
      <c r="DG648" s="43"/>
      <c r="DH648" s="43"/>
      <c r="DI648" s="43"/>
      <c r="DJ648" s="43"/>
      <c r="DK648" s="43"/>
      <c r="DL648" s="43"/>
      <c r="DM648" s="43"/>
      <c r="DN648" s="43"/>
      <c r="DO648" s="43"/>
      <c r="DP648" s="43"/>
      <c r="DQ648" s="43"/>
      <c r="DR648" s="43"/>
      <c r="DS648" s="43"/>
      <c r="DT648" s="43"/>
      <c r="DU648" s="43"/>
      <c r="DV648" s="43"/>
      <c r="DW648" s="43"/>
      <c r="DX648" s="43"/>
      <c r="DY648" s="43"/>
      <c r="DZ648" s="43"/>
      <c r="EA648" s="43"/>
      <c r="EB648" s="43"/>
      <c r="EC648" s="43"/>
      <c r="ED648" s="43"/>
      <c r="EE648" s="43"/>
      <c r="EF648" s="43"/>
      <c r="EG648" s="43"/>
      <c r="EH648" s="43"/>
      <c r="EI648" s="43"/>
      <c r="EJ648" s="43"/>
      <c r="EK648" s="43"/>
      <c r="EL648" s="43"/>
      <c r="EM648" s="43"/>
      <c r="EN648" s="43"/>
      <c r="EO648" s="43"/>
      <c r="EP648" s="43"/>
      <c r="EQ648" s="43"/>
      <c r="ER648" s="43"/>
      <c r="ES648" s="43"/>
      <c r="ET648" s="43"/>
      <c r="EU648" s="43"/>
      <c r="EV648" s="43"/>
      <c r="EW648" s="43"/>
      <c r="EX648" s="43"/>
      <c r="EY648" s="43"/>
      <c r="EZ648" s="43"/>
      <c r="FA648" s="43"/>
      <c r="FB648" s="43"/>
      <c r="FC648" s="43"/>
      <c r="FD648" s="43"/>
      <c r="FE648" s="43"/>
      <c r="FF648" s="43"/>
      <c r="FG648" s="43"/>
      <c r="FH648" s="43"/>
      <c r="FI648" s="43"/>
      <c r="FJ648" s="43"/>
      <c r="FK648" s="43"/>
      <c r="FL648" s="43"/>
    </row>
    <row r="649" spans="2:16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  <c r="AA649" s="43"/>
      <c r="AB649" s="43"/>
      <c r="AC649" s="43"/>
      <c r="AD649" s="43"/>
      <c r="AE649" s="43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  <c r="AQ649" s="43"/>
      <c r="AR649" s="43"/>
      <c r="AS649" s="43"/>
      <c r="AT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  <c r="DF649" s="43"/>
      <c r="DG649" s="43"/>
      <c r="DH649" s="43"/>
      <c r="DI649" s="43"/>
      <c r="DJ649" s="43"/>
      <c r="DK649" s="43"/>
      <c r="DL649" s="43"/>
      <c r="DM649" s="43"/>
      <c r="DN649" s="43"/>
      <c r="DO649" s="43"/>
      <c r="DP649" s="43"/>
      <c r="DQ649" s="43"/>
      <c r="DR649" s="43"/>
      <c r="DS649" s="43"/>
      <c r="DT649" s="43"/>
      <c r="DU649" s="43"/>
      <c r="DV649" s="43"/>
      <c r="DW649" s="43"/>
      <c r="DX649" s="43"/>
      <c r="DY649" s="43"/>
      <c r="DZ649" s="43"/>
      <c r="EA649" s="43"/>
      <c r="EB649" s="43"/>
      <c r="EC649" s="43"/>
      <c r="ED649" s="43"/>
      <c r="EE649" s="43"/>
      <c r="EF649" s="43"/>
      <c r="EG649" s="43"/>
      <c r="EH649" s="43"/>
      <c r="EI649" s="43"/>
      <c r="EJ649" s="43"/>
      <c r="EK649" s="43"/>
      <c r="EL649" s="43"/>
      <c r="EM649" s="43"/>
      <c r="EN649" s="43"/>
      <c r="EO649" s="43"/>
      <c r="EP649" s="43"/>
      <c r="EQ649" s="43"/>
      <c r="ER649" s="43"/>
      <c r="ES649" s="43"/>
      <c r="ET649" s="43"/>
      <c r="EU649" s="43"/>
      <c r="EV649" s="43"/>
      <c r="EW649" s="43"/>
      <c r="EX649" s="43"/>
      <c r="EY649" s="43"/>
      <c r="EZ649" s="43"/>
      <c r="FA649" s="43"/>
      <c r="FB649" s="43"/>
      <c r="FC649" s="43"/>
      <c r="FD649" s="43"/>
      <c r="FE649" s="43"/>
      <c r="FF649" s="43"/>
      <c r="FG649" s="43"/>
      <c r="FH649" s="43"/>
      <c r="FI649" s="43"/>
      <c r="FJ649" s="43"/>
      <c r="FK649" s="43"/>
      <c r="FL649" s="43"/>
    </row>
    <row r="650" spans="2:16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  <c r="AA650" s="43"/>
      <c r="AB650" s="43"/>
      <c r="AC650" s="43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  <c r="AQ650" s="43"/>
      <c r="AR650" s="43"/>
      <c r="AS650" s="43"/>
      <c r="AT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  <c r="DF650" s="43"/>
      <c r="DG650" s="43"/>
      <c r="DH650" s="43"/>
      <c r="DI650" s="43"/>
      <c r="DJ650" s="43"/>
      <c r="DK650" s="43"/>
      <c r="DL650" s="43"/>
      <c r="DM650" s="43"/>
      <c r="DN650" s="43"/>
      <c r="DO650" s="43"/>
      <c r="DP650" s="43"/>
      <c r="DQ650" s="43"/>
      <c r="DR650" s="43"/>
      <c r="DS650" s="43"/>
      <c r="DT650" s="43"/>
      <c r="DU650" s="43"/>
      <c r="DV650" s="43"/>
      <c r="DW650" s="43"/>
      <c r="DX650" s="43"/>
      <c r="DY650" s="43"/>
      <c r="DZ650" s="43"/>
      <c r="EA650" s="43"/>
      <c r="EB650" s="43"/>
      <c r="EC650" s="43"/>
      <c r="ED650" s="43"/>
      <c r="EE650" s="43"/>
      <c r="EF650" s="43"/>
      <c r="EG650" s="43"/>
      <c r="EH650" s="43"/>
      <c r="EI650" s="43"/>
      <c r="EJ650" s="43"/>
      <c r="EK650" s="43"/>
      <c r="EL650" s="43"/>
      <c r="EM650" s="43"/>
      <c r="EN650" s="43"/>
      <c r="EO650" s="43"/>
      <c r="EP650" s="43"/>
      <c r="EQ650" s="43"/>
      <c r="ER650" s="43"/>
      <c r="ES650" s="43"/>
      <c r="ET650" s="43"/>
      <c r="EU650" s="43"/>
      <c r="EV650" s="43"/>
      <c r="EW650" s="43"/>
      <c r="EX650" s="43"/>
      <c r="EY650" s="43"/>
      <c r="EZ650" s="43"/>
      <c r="FA650" s="43"/>
      <c r="FB650" s="43"/>
      <c r="FC650" s="43"/>
      <c r="FD650" s="43"/>
      <c r="FE650" s="43"/>
      <c r="FF650" s="43"/>
      <c r="FG650" s="43"/>
      <c r="FH650" s="43"/>
      <c r="FI650" s="43"/>
      <c r="FJ650" s="43"/>
      <c r="FK650" s="43"/>
      <c r="FL650" s="43"/>
    </row>
    <row r="651" spans="2:16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  <c r="AA651" s="43"/>
      <c r="AB651" s="43"/>
      <c r="AC651" s="43"/>
      <c r="AD651" s="43"/>
      <c r="AE651" s="43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  <c r="AQ651" s="43"/>
      <c r="AR651" s="43"/>
      <c r="AS651" s="43"/>
      <c r="AT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  <c r="DF651" s="43"/>
      <c r="DG651" s="43"/>
      <c r="DH651" s="43"/>
      <c r="DI651" s="43"/>
      <c r="DJ651" s="43"/>
      <c r="DK651" s="43"/>
      <c r="DL651" s="43"/>
      <c r="DM651" s="43"/>
      <c r="DN651" s="43"/>
      <c r="DO651" s="43"/>
      <c r="DP651" s="43"/>
      <c r="DQ651" s="43"/>
      <c r="DR651" s="43"/>
      <c r="DS651" s="43"/>
      <c r="DT651" s="43"/>
      <c r="DU651" s="43"/>
      <c r="DV651" s="43"/>
      <c r="DW651" s="43"/>
      <c r="DX651" s="43"/>
      <c r="DY651" s="43"/>
      <c r="DZ651" s="43"/>
      <c r="EA651" s="43"/>
      <c r="EB651" s="43"/>
      <c r="EC651" s="43"/>
      <c r="ED651" s="43"/>
      <c r="EE651" s="43"/>
      <c r="EF651" s="43"/>
      <c r="EG651" s="43"/>
      <c r="EH651" s="43"/>
      <c r="EI651" s="43"/>
      <c r="EJ651" s="43"/>
      <c r="EK651" s="43"/>
      <c r="EL651" s="43"/>
      <c r="EM651" s="43"/>
      <c r="EN651" s="43"/>
      <c r="EO651" s="43"/>
      <c r="EP651" s="43"/>
      <c r="EQ651" s="43"/>
      <c r="ER651" s="43"/>
      <c r="ES651" s="43"/>
      <c r="ET651" s="43"/>
      <c r="EU651" s="43"/>
      <c r="EV651" s="43"/>
      <c r="EW651" s="43"/>
      <c r="EX651" s="43"/>
      <c r="EY651" s="43"/>
      <c r="EZ651" s="43"/>
      <c r="FA651" s="43"/>
      <c r="FB651" s="43"/>
      <c r="FC651" s="43"/>
      <c r="FD651" s="43"/>
      <c r="FE651" s="43"/>
      <c r="FF651" s="43"/>
      <c r="FG651" s="43"/>
      <c r="FH651" s="43"/>
      <c r="FI651" s="43"/>
      <c r="FJ651" s="43"/>
      <c r="FK651" s="43"/>
      <c r="FL651" s="43"/>
    </row>
    <row r="652" spans="2:16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  <c r="AA652" s="43"/>
      <c r="AB652" s="43"/>
      <c r="AC652" s="43"/>
      <c r="AD652" s="43"/>
      <c r="AE652" s="43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  <c r="AQ652" s="43"/>
      <c r="AR652" s="43"/>
      <c r="AS652" s="43"/>
      <c r="AT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  <c r="DF652" s="43"/>
      <c r="DG652" s="43"/>
      <c r="DH652" s="43"/>
      <c r="DI652" s="43"/>
      <c r="DJ652" s="43"/>
      <c r="DK652" s="43"/>
      <c r="DL652" s="43"/>
      <c r="DM652" s="43"/>
      <c r="DN652" s="43"/>
      <c r="DO652" s="43"/>
      <c r="DP652" s="43"/>
      <c r="DQ652" s="43"/>
      <c r="DR652" s="43"/>
      <c r="DS652" s="43"/>
      <c r="DT652" s="43"/>
      <c r="DU652" s="43"/>
      <c r="DV652" s="43"/>
      <c r="DW652" s="43"/>
      <c r="DX652" s="43"/>
      <c r="DY652" s="43"/>
      <c r="DZ652" s="43"/>
      <c r="EA652" s="43"/>
      <c r="EB652" s="43"/>
      <c r="EC652" s="43"/>
      <c r="ED652" s="43"/>
      <c r="EE652" s="43"/>
      <c r="EF652" s="43"/>
      <c r="EG652" s="43"/>
      <c r="EH652" s="43"/>
      <c r="EI652" s="43"/>
      <c r="EJ652" s="43"/>
      <c r="EK652" s="43"/>
      <c r="EL652" s="43"/>
      <c r="EM652" s="43"/>
      <c r="EN652" s="43"/>
      <c r="EO652" s="43"/>
      <c r="EP652" s="43"/>
      <c r="EQ652" s="43"/>
      <c r="ER652" s="43"/>
      <c r="ES652" s="43"/>
      <c r="ET652" s="43"/>
      <c r="EU652" s="43"/>
      <c r="EV652" s="43"/>
      <c r="EW652" s="43"/>
      <c r="EX652" s="43"/>
      <c r="EY652" s="43"/>
      <c r="EZ652" s="43"/>
      <c r="FA652" s="43"/>
      <c r="FB652" s="43"/>
      <c r="FC652" s="43"/>
      <c r="FD652" s="43"/>
      <c r="FE652" s="43"/>
      <c r="FF652" s="43"/>
      <c r="FG652" s="43"/>
      <c r="FH652" s="43"/>
      <c r="FI652" s="43"/>
      <c r="FJ652" s="43"/>
      <c r="FK652" s="43"/>
      <c r="FL652" s="43"/>
    </row>
    <row r="653" spans="2:16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  <c r="AA653" s="43"/>
      <c r="AB653" s="43"/>
      <c r="AC653" s="43"/>
      <c r="AD653" s="43"/>
      <c r="AE653" s="43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  <c r="AQ653" s="43"/>
      <c r="AR653" s="43"/>
      <c r="AS653" s="43"/>
      <c r="AT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  <c r="DF653" s="43"/>
      <c r="DG653" s="43"/>
      <c r="DH653" s="43"/>
      <c r="DI653" s="43"/>
      <c r="DJ653" s="43"/>
      <c r="DK653" s="43"/>
      <c r="DL653" s="43"/>
      <c r="DM653" s="43"/>
      <c r="DN653" s="43"/>
      <c r="DO653" s="43"/>
      <c r="DP653" s="43"/>
      <c r="DQ653" s="43"/>
      <c r="DR653" s="43"/>
      <c r="DS653" s="43"/>
      <c r="DT653" s="43"/>
      <c r="DU653" s="43"/>
      <c r="DV653" s="43"/>
      <c r="DW653" s="43"/>
      <c r="DX653" s="43"/>
      <c r="DY653" s="43"/>
      <c r="DZ653" s="43"/>
      <c r="EA653" s="43"/>
      <c r="EB653" s="43"/>
      <c r="EC653" s="43"/>
      <c r="ED653" s="43"/>
      <c r="EE653" s="43"/>
      <c r="EF653" s="43"/>
      <c r="EG653" s="43"/>
      <c r="EH653" s="43"/>
      <c r="EI653" s="43"/>
      <c r="EJ653" s="43"/>
      <c r="EK653" s="43"/>
      <c r="EL653" s="43"/>
      <c r="EM653" s="43"/>
      <c r="EN653" s="43"/>
      <c r="EO653" s="43"/>
      <c r="EP653" s="43"/>
      <c r="EQ653" s="43"/>
      <c r="ER653" s="43"/>
      <c r="ES653" s="43"/>
      <c r="ET653" s="43"/>
      <c r="EU653" s="43"/>
      <c r="EV653" s="43"/>
      <c r="EW653" s="43"/>
      <c r="EX653" s="43"/>
      <c r="EY653" s="43"/>
      <c r="EZ653" s="43"/>
      <c r="FA653" s="43"/>
      <c r="FB653" s="43"/>
      <c r="FC653" s="43"/>
      <c r="FD653" s="43"/>
      <c r="FE653" s="43"/>
      <c r="FF653" s="43"/>
      <c r="FG653" s="43"/>
      <c r="FH653" s="43"/>
      <c r="FI653" s="43"/>
      <c r="FJ653" s="43"/>
      <c r="FK653" s="43"/>
      <c r="FL653" s="43"/>
    </row>
    <row r="654" spans="2:16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  <c r="AA654" s="43"/>
      <c r="AB654" s="43"/>
      <c r="AC654" s="43"/>
      <c r="AD654" s="43"/>
      <c r="AE654" s="43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  <c r="AQ654" s="43"/>
      <c r="AR654" s="43"/>
      <c r="AS654" s="43"/>
      <c r="AT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3"/>
      <c r="CS654" s="43"/>
      <c r="CT654" s="43"/>
      <c r="CU654" s="43"/>
      <c r="CV654" s="43"/>
      <c r="CW654" s="43"/>
      <c r="CX654" s="43"/>
      <c r="CY654" s="43"/>
      <c r="CZ654" s="43"/>
      <c r="DA654" s="43"/>
      <c r="DB654" s="43"/>
      <c r="DC654" s="43"/>
      <c r="DD654" s="43"/>
      <c r="DE654" s="43"/>
      <c r="DF654" s="43"/>
      <c r="DG654" s="43"/>
      <c r="DH654" s="43"/>
      <c r="DI654" s="43"/>
      <c r="DJ654" s="43"/>
      <c r="DK654" s="43"/>
      <c r="DL654" s="43"/>
      <c r="DM654" s="43"/>
      <c r="DN654" s="43"/>
      <c r="DO654" s="43"/>
      <c r="DP654" s="43"/>
      <c r="DQ654" s="43"/>
      <c r="DR654" s="43"/>
      <c r="DS654" s="43"/>
      <c r="DT654" s="43"/>
      <c r="DU654" s="43"/>
      <c r="DV654" s="43"/>
      <c r="DW654" s="43"/>
      <c r="DX654" s="43"/>
      <c r="DY654" s="43"/>
      <c r="DZ654" s="43"/>
      <c r="EA654" s="43"/>
      <c r="EB654" s="43"/>
      <c r="EC654" s="43"/>
      <c r="ED654" s="43"/>
      <c r="EE654" s="43"/>
      <c r="EF654" s="43"/>
      <c r="EG654" s="43"/>
      <c r="EH654" s="43"/>
      <c r="EI654" s="43"/>
      <c r="EJ654" s="43"/>
      <c r="EK654" s="43"/>
      <c r="EL654" s="43"/>
      <c r="EM654" s="43"/>
      <c r="EN654" s="43"/>
      <c r="EO654" s="43"/>
      <c r="EP654" s="43"/>
      <c r="EQ654" s="43"/>
      <c r="ER654" s="43"/>
      <c r="ES654" s="43"/>
      <c r="ET654" s="43"/>
      <c r="EU654" s="43"/>
      <c r="EV654" s="43"/>
      <c r="EW654" s="43"/>
      <c r="EX654" s="43"/>
      <c r="EY654" s="43"/>
      <c r="EZ654" s="43"/>
      <c r="FA654" s="43"/>
      <c r="FB654" s="43"/>
      <c r="FC654" s="43"/>
      <c r="FD654" s="43"/>
      <c r="FE654" s="43"/>
      <c r="FF654" s="43"/>
      <c r="FG654" s="43"/>
      <c r="FH654" s="43"/>
      <c r="FI654" s="43"/>
      <c r="FJ654" s="43"/>
      <c r="FK654" s="43"/>
      <c r="FL654" s="43"/>
    </row>
    <row r="655" spans="2:16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  <c r="AA655" s="43"/>
      <c r="AB655" s="43"/>
      <c r="AC655" s="43"/>
      <c r="AD655" s="43"/>
      <c r="AE655" s="43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  <c r="AQ655" s="43"/>
      <c r="AR655" s="43"/>
      <c r="AS655" s="43"/>
      <c r="AT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3"/>
      <c r="CS655" s="43"/>
      <c r="CT655" s="43"/>
      <c r="CU655" s="43"/>
      <c r="CV655" s="43"/>
      <c r="CW655" s="43"/>
      <c r="CX655" s="43"/>
      <c r="CY655" s="43"/>
      <c r="CZ655" s="43"/>
      <c r="DA655" s="43"/>
      <c r="DB655" s="43"/>
      <c r="DC655" s="43"/>
      <c r="DD655" s="43"/>
      <c r="DE655" s="43"/>
      <c r="DF655" s="43"/>
      <c r="DG655" s="43"/>
      <c r="DH655" s="43"/>
      <c r="DI655" s="43"/>
      <c r="DJ655" s="43"/>
      <c r="DK655" s="43"/>
      <c r="DL655" s="43"/>
      <c r="DM655" s="43"/>
      <c r="DN655" s="43"/>
      <c r="DO655" s="43"/>
      <c r="DP655" s="43"/>
      <c r="DQ655" s="43"/>
      <c r="DR655" s="43"/>
      <c r="DS655" s="43"/>
      <c r="DT655" s="43"/>
      <c r="DU655" s="43"/>
      <c r="DV655" s="43"/>
      <c r="DW655" s="43"/>
      <c r="DX655" s="43"/>
      <c r="DY655" s="43"/>
      <c r="DZ655" s="43"/>
      <c r="EA655" s="43"/>
      <c r="EB655" s="43"/>
      <c r="EC655" s="43"/>
      <c r="ED655" s="43"/>
      <c r="EE655" s="43"/>
      <c r="EF655" s="43"/>
      <c r="EG655" s="43"/>
      <c r="EH655" s="43"/>
      <c r="EI655" s="43"/>
      <c r="EJ655" s="43"/>
      <c r="EK655" s="43"/>
      <c r="EL655" s="43"/>
      <c r="EM655" s="43"/>
      <c r="EN655" s="43"/>
      <c r="EO655" s="43"/>
      <c r="EP655" s="43"/>
      <c r="EQ655" s="43"/>
      <c r="ER655" s="43"/>
      <c r="ES655" s="43"/>
      <c r="ET655" s="43"/>
      <c r="EU655" s="43"/>
      <c r="EV655" s="43"/>
      <c r="EW655" s="43"/>
      <c r="EX655" s="43"/>
      <c r="EY655" s="43"/>
      <c r="EZ655" s="43"/>
      <c r="FA655" s="43"/>
      <c r="FB655" s="43"/>
      <c r="FC655" s="43"/>
      <c r="FD655" s="43"/>
      <c r="FE655" s="43"/>
      <c r="FF655" s="43"/>
      <c r="FG655" s="43"/>
      <c r="FH655" s="43"/>
      <c r="FI655" s="43"/>
      <c r="FJ655" s="43"/>
      <c r="FK655" s="43"/>
      <c r="FL655" s="43"/>
    </row>
    <row r="656" spans="2:16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  <c r="AA656" s="43"/>
      <c r="AB656" s="43"/>
      <c r="AC656" s="43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3"/>
      <c r="CS656" s="43"/>
      <c r="CT656" s="43"/>
      <c r="CU656" s="43"/>
      <c r="CV656" s="43"/>
      <c r="CW656" s="43"/>
      <c r="CX656" s="43"/>
      <c r="CY656" s="43"/>
      <c r="CZ656" s="43"/>
      <c r="DA656" s="43"/>
      <c r="DB656" s="43"/>
      <c r="DC656" s="43"/>
      <c r="DD656" s="43"/>
      <c r="DE656" s="43"/>
      <c r="DF656" s="43"/>
      <c r="DG656" s="43"/>
      <c r="DH656" s="43"/>
      <c r="DI656" s="43"/>
      <c r="DJ656" s="43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  <c r="EL656" s="43"/>
      <c r="EM656" s="43"/>
      <c r="EN656" s="43"/>
      <c r="EO656" s="43"/>
      <c r="EP656" s="43"/>
      <c r="EQ656" s="43"/>
      <c r="ER656" s="43"/>
      <c r="ES656" s="43"/>
      <c r="ET656" s="43"/>
      <c r="EU656" s="43"/>
      <c r="EV656" s="43"/>
      <c r="EW656" s="43"/>
      <c r="EX656" s="43"/>
      <c r="EY656" s="43"/>
      <c r="EZ656" s="43"/>
      <c r="FA656" s="43"/>
      <c r="FB656" s="43"/>
      <c r="FC656" s="43"/>
      <c r="FD656" s="43"/>
      <c r="FE656" s="43"/>
      <c r="FF656" s="43"/>
      <c r="FG656" s="43"/>
      <c r="FH656" s="43"/>
      <c r="FI656" s="43"/>
      <c r="FJ656" s="43"/>
      <c r="FK656" s="43"/>
      <c r="FL656" s="43"/>
    </row>
    <row r="657" spans="2:16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  <c r="AA657" s="43"/>
      <c r="AB657" s="43"/>
      <c r="AC657" s="43"/>
      <c r="AD657" s="43"/>
      <c r="AE657" s="43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  <c r="AQ657" s="43"/>
      <c r="AR657" s="43"/>
      <c r="AS657" s="43"/>
      <c r="AT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3"/>
      <c r="CS657" s="43"/>
      <c r="CT657" s="43"/>
      <c r="CU657" s="43"/>
      <c r="CV657" s="43"/>
      <c r="CW657" s="43"/>
      <c r="CX657" s="43"/>
      <c r="CY657" s="43"/>
      <c r="CZ657" s="43"/>
      <c r="DA657" s="43"/>
      <c r="DB657" s="43"/>
      <c r="DC657" s="43"/>
      <c r="DD657" s="43"/>
      <c r="DE657" s="43"/>
      <c r="DF657" s="43"/>
      <c r="DG657" s="43"/>
      <c r="DH657" s="43"/>
      <c r="DI657" s="43"/>
      <c r="DJ657" s="43"/>
      <c r="DK657" s="43"/>
      <c r="DL657" s="43"/>
      <c r="DM657" s="43"/>
      <c r="DN657" s="43"/>
      <c r="DO657" s="43"/>
      <c r="DP657" s="43"/>
      <c r="DQ657" s="43"/>
      <c r="DR657" s="43"/>
      <c r="DS657" s="43"/>
      <c r="DT657" s="43"/>
      <c r="DU657" s="43"/>
      <c r="DV657" s="43"/>
      <c r="DW657" s="43"/>
      <c r="DX657" s="43"/>
      <c r="DY657" s="43"/>
      <c r="DZ657" s="43"/>
      <c r="EA657" s="43"/>
      <c r="EB657" s="43"/>
      <c r="EC657" s="43"/>
      <c r="ED657" s="43"/>
      <c r="EE657" s="43"/>
      <c r="EF657" s="43"/>
      <c r="EG657" s="43"/>
      <c r="EH657" s="43"/>
      <c r="EI657" s="43"/>
      <c r="EJ657" s="43"/>
      <c r="EK657" s="43"/>
      <c r="EL657" s="43"/>
      <c r="EM657" s="43"/>
      <c r="EN657" s="43"/>
      <c r="EO657" s="43"/>
      <c r="EP657" s="43"/>
      <c r="EQ657" s="43"/>
      <c r="ER657" s="43"/>
      <c r="ES657" s="43"/>
      <c r="ET657" s="43"/>
      <c r="EU657" s="43"/>
      <c r="EV657" s="43"/>
      <c r="EW657" s="43"/>
      <c r="EX657" s="43"/>
      <c r="EY657" s="43"/>
      <c r="EZ657" s="43"/>
      <c r="FA657" s="43"/>
      <c r="FB657" s="43"/>
      <c r="FC657" s="43"/>
      <c r="FD657" s="43"/>
      <c r="FE657" s="43"/>
      <c r="FF657" s="43"/>
      <c r="FG657" s="43"/>
      <c r="FH657" s="43"/>
      <c r="FI657" s="43"/>
      <c r="FJ657" s="43"/>
      <c r="FK657" s="43"/>
      <c r="FL657" s="43"/>
    </row>
    <row r="658" spans="2:16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  <c r="AA658" s="43"/>
      <c r="AB658" s="43"/>
      <c r="AC658" s="43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  <c r="EL658" s="43"/>
      <c r="EM658" s="43"/>
      <c r="EN658" s="43"/>
      <c r="EO658" s="43"/>
      <c r="EP658" s="43"/>
      <c r="EQ658" s="43"/>
      <c r="ER658" s="43"/>
      <c r="ES658" s="43"/>
      <c r="ET658" s="43"/>
      <c r="EU658" s="43"/>
      <c r="EV658" s="43"/>
      <c r="EW658" s="43"/>
      <c r="EX658" s="43"/>
      <c r="EY658" s="43"/>
      <c r="EZ658" s="43"/>
      <c r="FA658" s="43"/>
      <c r="FB658" s="43"/>
      <c r="FC658" s="43"/>
      <c r="FD658" s="43"/>
      <c r="FE658" s="43"/>
      <c r="FF658" s="43"/>
      <c r="FG658" s="43"/>
      <c r="FH658" s="43"/>
      <c r="FI658" s="43"/>
      <c r="FJ658" s="43"/>
      <c r="FK658" s="43"/>
      <c r="FL658" s="43"/>
    </row>
    <row r="659" spans="2:16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  <c r="AA659" s="43"/>
      <c r="AB659" s="43"/>
      <c r="AC659" s="43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  <c r="AQ659" s="43"/>
      <c r="AR659" s="43"/>
      <c r="AS659" s="43"/>
      <c r="AT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3"/>
      <c r="CS659" s="43"/>
      <c r="CT659" s="43"/>
      <c r="CU659" s="43"/>
      <c r="CV659" s="43"/>
      <c r="CW659" s="43"/>
      <c r="CX659" s="43"/>
      <c r="CY659" s="43"/>
      <c r="CZ659" s="43"/>
      <c r="DA659" s="43"/>
      <c r="DB659" s="43"/>
      <c r="DC659" s="43"/>
      <c r="DD659" s="43"/>
      <c r="DE659" s="43"/>
      <c r="DF659" s="43"/>
      <c r="DG659" s="43"/>
      <c r="DH659" s="43"/>
      <c r="DI659" s="43"/>
      <c r="DJ659" s="43"/>
      <c r="DK659" s="43"/>
      <c r="DL659" s="43"/>
      <c r="DM659" s="43"/>
      <c r="DN659" s="43"/>
      <c r="DO659" s="43"/>
      <c r="DP659" s="43"/>
      <c r="DQ659" s="43"/>
      <c r="DR659" s="43"/>
      <c r="DS659" s="43"/>
      <c r="DT659" s="43"/>
      <c r="DU659" s="43"/>
      <c r="DV659" s="43"/>
      <c r="DW659" s="43"/>
      <c r="DX659" s="43"/>
      <c r="DY659" s="43"/>
      <c r="DZ659" s="43"/>
      <c r="EA659" s="43"/>
      <c r="EB659" s="43"/>
      <c r="EC659" s="43"/>
      <c r="ED659" s="43"/>
      <c r="EE659" s="43"/>
      <c r="EF659" s="43"/>
      <c r="EG659" s="43"/>
      <c r="EH659" s="43"/>
      <c r="EI659" s="43"/>
      <c r="EJ659" s="43"/>
      <c r="EK659" s="43"/>
      <c r="EL659" s="43"/>
      <c r="EM659" s="43"/>
      <c r="EN659" s="43"/>
      <c r="EO659" s="43"/>
      <c r="EP659" s="43"/>
      <c r="EQ659" s="43"/>
      <c r="ER659" s="43"/>
      <c r="ES659" s="43"/>
      <c r="ET659" s="43"/>
      <c r="EU659" s="43"/>
      <c r="EV659" s="43"/>
      <c r="EW659" s="43"/>
      <c r="EX659" s="43"/>
      <c r="EY659" s="43"/>
      <c r="EZ659" s="43"/>
      <c r="FA659" s="43"/>
      <c r="FB659" s="43"/>
      <c r="FC659" s="43"/>
      <c r="FD659" s="43"/>
      <c r="FE659" s="43"/>
      <c r="FF659" s="43"/>
      <c r="FG659" s="43"/>
      <c r="FH659" s="43"/>
      <c r="FI659" s="43"/>
      <c r="FJ659" s="43"/>
      <c r="FK659" s="43"/>
      <c r="FL659" s="43"/>
    </row>
    <row r="660" spans="2:16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  <c r="AA660" s="43"/>
      <c r="AB660" s="43"/>
      <c r="AC660" s="43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  <c r="AQ660" s="43"/>
      <c r="AR660" s="43"/>
      <c r="AS660" s="43"/>
      <c r="AT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3"/>
      <c r="CS660" s="43"/>
      <c r="CT660" s="43"/>
      <c r="CU660" s="43"/>
      <c r="CV660" s="43"/>
      <c r="CW660" s="43"/>
      <c r="CX660" s="43"/>
      <c r="CY660" s="43"/>
      <c r="CZ660" s="43"/>
      <c r="DA660" s="43"/>
      <c r="DB660" s="43"/>
      <c r="DC660" s="43"/>
      <c r="DD660" s="43"/>
      <c r="DE660" s="43"/>
      <c r="DF660" s="43"/>
      <c r="DG660" s="43"/>
      <c r="DH660" s="43"/>
      <c r="DI660" s="43"/>
      <c r="DJ660" s="43"/>
      <c r="DK660" s="43"/>
      <c r="DL660" s="43"/>
      <c r="DM660" s="43"/>
      <c r="DN660" s="43"/>
      <c r="DO660" s="43"/>
      <c r="DP660" s="43"/>
      <c r="DQ660" s="43"/>
      <c r="DR660" s="43"/>
      <c r="DS660" s="43"/>
      <c r="DT660" s="43"/>
      <c r="DU660" s="43"/>
      <c r="DV660" s="43"/>
      <c r="DW660" s="43"/>
      <c r="DX660" s="43"/>
      <c r="DY660" s="43"/>
      <c r="DZ660" s="43"/>
      <c r="EA660" s="43"/>
      <c r="EB660" s="43"/>
      <c r="EC660" s="43"/>
      <c r="ED660" s="43"/>
      <c r="EE660" s="43"/>
      <c r="EF660" s="43"/>
      <c r="EG660" s="43"/>
      <c r="EH660" s="43"/>
      <c r="EI660" s="43"/>
      <c r="EJ660" s="43"/>
      <c r="EK660" s="43"/>
      <c r="EL660" s="43"/>
      <c r="EM660" s="43"/>
      <c r="EN660" s="43"/>
      <c r="EO660" s="43"/>
      <c r="EP660" s="43"/>
      <c r="EQ660" s="43"/>
      <c r="ER660" s="43"/>
      <c r="ES660" s="43"/>
      <c r="ET660" s="43"/>
      <c r="EU660" s="43"/>
      <c r="EV660" s="43"/>
      <c r="EW660" s="43"/>
      <c r="EX660" s="43"/>
      <c r="EY660" s="43"/>
      <c r="EZ660" s="43"/>
      <c r="FA660" s="43"/>
      <c r="FB660" s="43"/>
      <c r="FC660" s="43"/>
      <c r="FD660" s="43"/>
      <c r="FE660" s="43"/>
      <c r="FF660" s="43"/>
      <c r="FG660" s="43"/>
      <c r="FH660" s="43"/>
      <c r="FI660" s="43"/>
      <c r="FJ660" s="43"/>
      <c r="FK660" s="43"/>
      <c r="FL660" s="43"/>
    </row>
    <row r="661" spans="2:16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  <c r="AA661" s="43"/>
      <c r="AB661" s="43"/>
      <c r="AC661" s="43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  <c r="EL661" s="43"/>
      <c r="EM661" s="43"/>
      <c r="EN661" s="43"/>
      <c r="EO661" s="43"/>
      <c r="EP661" s="43"/>
      <c r="EQ661" s="43"/>
      <c r="ER661" s="43"/>
      <c r="ES661" s="43"/>
      <c r="ET661" s="43"/>
      <c r="EU661" s="43"/>
      <c r="EV661" s="43"/>
      <c r="EW661" s="43"/>
      <c r="EX661" s="43"/>
      <c r="EY661" s="43"/>
      <c r="EZ661" s="43"/>
      <c r="FA661" s="43"/>
      <c r="FB661" s="43"/>
      <c r="FC661" s="43"/>
      <c r="FD661" s="43"/>
      <c r="FE661" s="43"/>
      <c r="FF661" s="43"/>
      <c r="FG661" s="43"/>
      <c r="FH661" s="43"/>
      <c r="FI661" s="43"/>
      <c r="FJ661" s="43"/>
      <c r="FK661" s="43"/>
      <c r="FL661" s="43"/>
    </row>
    <row r="662" spans="2:16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  <c r="AA662" s="43"/>
      <c r="AB662" s="43"/>
      <c r="AC662" s="43"/>
      <c r="AD662" s="43"/>
      <c r="AE662" s="43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  <c r="AQ662" s="43"/>
      <c r="AR662" s="43"/>
      <c r="AS662" s="43"/>
      <c r="AT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3"/>
      <c r="CS662" s="43"/>
      <c r="CT662" s="43"/>
      <c r="CU662" s="43"/>
      <c r="CV662" s="43"/>
      <c r="CW662" s="43"/>
      <c r="CX662" s="43"/>
      <c r="CY662" s="43"/>
      <c r="CZ662" s="43"/>
      <c r="DA662" s="43"/>
      <c r="DB662" s="43"/>
      <c r="DC662" s="43"/>
      <c r="DD662" s="43"/>
      <c r="DE662" s="43"/>
      <c r="DF662" s="43"/>
      <c r="DG662" s="43"/>
      <c r="DH662" s="43"/>
      <c r="DI662" s="43"/>
      <c r="DJ662" s="43"/>
      <c r="DK662" s="43"/>
      <c r="DL662" s="43"/>
      <c r="DM662" s="43"/>
      <c r="DN662" s="43"/>
      <c r="DO662" s="43"/>
      <c r="DP662" s="43"/>
      <c r="DQ662" s="43"/>
      <c r="DR662" s="43"/>
      <c r="DS662" s="43"/>
      <c r="DT662" s="43"/>
      <c r="DU662" s="43"/>
      <c r="DV662" s="43"/>
      <c r="DW662" s="43"/>
      <c r="DX662" s="43"/>
      <c r="DY662" s="43"/>
      <c r="DZ662" s="43"/>
      <c r="EA662" s="43"/>
      <c r="EB662" s="43"/>
      <c r="EC662" s="43"/>
      <c r="ED662" s="43"/>
      <c r="EE662" s="43"/>
      <c r="EF662" s="43"/>
      <c r="EG662" s="43"/>
      <c r="EH662" s="43"/>
      <c r="EI662" s="43"/>
      <c r="EJ662" s="43"/>
      <c r="EK662" s="43"/>
      <c r="EL662" s="43"/>
      <c r="EM662" s="43"/>
      <c r="EN662" s="43"/>
      <c r="EO662" s="43"/>
      <c r="EP662" s="43"/>
      <c r="EQ662" s="43"/>
      <c r="ER662" s="43"/>
      <c r="ES662" s="43"/>
      <c r="ET662" s="43"/>
      <c r="EU662" s="43"/>
      <c r="EV662" s="43"/>
      <c r="EW662" s="43"/>
      <c r="EX662" s="43"/>
      <c r="EY662" s="43"/>
      <c r="EZ662" s="43"/>
      <c r="FA662" s="43"/>
      <c r="FB662" s="43"/>
      <c r="FC662" s="43"/>
      <c r="FD662" s="43"/>
      <c r="FE662" s="43"/>
      <c r="FF662" s="43"/>
      <c r="FG662" s="43"/>
      <c r="FH662" s="43"/>
      <c r="FI662" s="43"/>
      <c r="FJ662" s="43"/>
      <c r="FK662" s="43"/>
      <c r="FL662" s="43"/>
    </row>
    <row r="663" spans="2:16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  <c r="AA663" s="43"/>
      <c r="AB663" s="43"/>
      <c r="AC663" s="43"/>
      <c r="AD663" s="43"/>
      <c r="AE663" s="43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  <c r="AQ663" s="43"/>
      <c r="AR663" s="43"/>
      <c r="AS663" s="43"/>
      <c r="AT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3"/>
      <c r="CS663" s="43"/>
      <c r="CT663" s="43"/>
      <c r="CU663" s="43"/>
      <c r="CV663" s="43"/>
      <c r="CW663" s="43"/>
      <c r="CX663" s="43"/>
      <c r="CY663" s="43"/>
      <c r="CZ663" s="43"/>
      <c r="DA663" s="43"/>
      <c r="DB663" s="43"/>
      <c r="DC663" s="43"/>
      <c r="DD663" s="43"/>
      <c r="DE663" s="43"/>
      <c r="DF663" s="43"/>
      <c r="DG663" s="43"/>
      <c r="DH663" s="43"/>
      <c r="DI663" s="43"/>
      <c r="DJ663" s="43"/>
      <c r="DK663" s="43"/>
      <c r="DL663" s="43"/>
      <c r="DM663" s="43"/>
      <c r="DN663" s="43"/>
      <c r="DO663" s="43"/>
      <c r="DP663" s="43"/>
      <c r="DQ663" s="43"/>
      <c r="DR663" s="43"/>
      <c r="DS663" s="43"/>
      <c r="DT663" s="43"/>
      <c r="DU663" s="43"/>
      <c r="DV663" s="43"/>
      <c r="DW663" s="43"/>
      <c r="DX663" s="43"/>
      <c r="DY663" s="43"/>
      <c r="DZ663" s="43"/>
      <c r="EA663" s="43"/>
      <c r="EB663" s="43"/>
      <c r="EC663" s="43"/>
      <c r="ED663" s="43"/>
      <c r="EE663" s="43"/>
      <c r="EF663" s="43"/>
      <c r="EG663" s="43"/>
      <c r="EH663" s="43"/>
      <c r="EI663" s="43"/>
      <c r="EJ663" s="43"/>
      <c r="EK663" s="43"/>
      <c r="EL663" s="43"/>
      <c r="EM663" s="43"/>
      <c r="EN663" s="43"/>
      <c r="EO663" s="43"/>
      <c r="EP663" s="43"/>
      <c r="EQ663" s="43"/>
      <c r="ER663" s="43"/>
      <c r="ES663" s="43"/>
      <c r="ET663" s="43"/>
      <c r="EU663" s="43"/>
      <c r="EV663" s="43"/>
      <c r="EW663" s="43"/>
      <c r="EX663" s="43"/>
      <c r="EY663" s="43"/>
      <c r="EZ663" s="43"/>
      <c r="FA663" s="43"/>
      <c r="FB663" s="43"/>
      <c r="FC663" s="43"/>
      <c r="FD663" s="43"/>
      <c r="FE663" s="43"/>
      <c r="FF663" s="43"/>
      <c r="FG663" s="43"/>
      <c r="FH663" s="43"/>
      <c r="FI663" s="43"/>
      <c r="FJ663" s="43"/>
      <c r="FK663" s="43"/>
      <c r="FL663" s="43"/>
    </row>
    <row r="664" spans="2:16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  <c r="AA664" s="43"/>
      <c r="AB664" s="43"/>
      <c r="AC664" s="43"/>
      <c r="AD664" s="43"/>
      <c r="AE664" s="43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  <c r="AQ664" s="43"/>
      <c r="AR664" s="43"/>
      <c r="AS664" s="43"/>
      <c r="AT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  <c r="DF664" s="43"/>
      <c r="DG664" s="43"/>
      <c r="DH664" s="43"/>
      <c r="DI664" s="43"/>
      <c r="DJ664" s="43"/>
      <c r="DK664" s="43"/>
      <c r="DL664" s="43"/>
      <c r="DM664" s="43"/>
      <c r="DN664" s="43"/>
      <c r="DO664" s="43"/>
      <c r="DP664" s="43"/>
      <c r="DQ664" s="43"/>
      <c r="DR664" s="43"/>
      <c r="DS664" s="43"/>
      <c r="DT664" s="43"/>
      <c r="DU664" s="43"/>
      <c r="DV664" s="43"/>
      <c r="DW664" s="43"/>
      <c r="DX664" s="43"/>
      <c r="DY664" s="43"/>
      <c r="DZ664" s="43"/>
      <c r="EA664" s="43"/>
      <c r="EB664" s="43"/>
      <c r="EC664" s="43"/>
      <c r="ED664" s="43"/>
      <c r="EE664" s="43"/>
      <c r="EF664" s="43"/>
      <c r="EG664" s="43"/>
      <c r="EH664" s="43"/>
      <c r="EI664" s="43"/>
      <c r="EJ664" s="43"/>
      <c r="EK664" s="43"/>
      <c r="EL664" s="43"/>
      <c r="EM664" s="43"/>
      <c r="EN664" s="43"/>
      <c r="EO664" s="43"/>
      <c r="EP664" s="43"/>
      <c r="EQ664" s="43"/>
      <c r="ER664" s="43"/>
      <c r="ES664" s="43"/>
      <c r="ET664" s="43"/>
      <c r="EU664" s="43"/>
      <c r="EV664" s="43"/>
      <c r="EW664" s="43"/>
      <c r="EX664" s="43"/>
      <c r="EY664" s="43"/>
      <c r="EZ664" s="43"/>
      <c r="FA664" s="43"/>
      <c r="FB664" s="43"/>
      <c r="FC664" s="43"/>
      <c r="FD664" s="43"/>
      <c r="FE664" s="43"/>
      <c r="FF664" s="43"/>
      <c r="FG664" s="43"/>
      <c r="FH664" s="43"/>
      <c r="FI664" s="43"/>
      <c r="FJ664" s="43"/>
      <c r="FK664" s="43"/>
      <c r="FL664" s="43"/>
    </row>
    <row r="665" spans="2:16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  <c r="AA665" s="43"/>
      <c r="AB665" s="43"/>
      <c r="AC665" s="43"/>
      <c r="AD665" s="43"/>
      <c r="AE665" s="43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  <c r="AQ665" s="43"/>
      <c r="AR665" s="43"/>
      <c r="AS665" s="43"/>
      <c r="AT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  <c r="DF665" s="43"/>
      <c r="DG665" s="43"/>
      <c r="DH665" s="43"/>
      <c r="DI665" s="43"/>
      <c r="DJ665" s="43"/>
      <c r="DK665" s="43"/>
      <c r="DL665" s="43"/>
      <c r="DM665" s="43"/>
      <c r="DN665" s="43"/>
      <c r="DO665" s="43"/>
      <c r="DP665" s="43"/>
      <c r="DQ665" s="43"/>
      <c r="DR665" s="43"/>
      <c r="DS665" s="43"/>
      <c r="DT665" s="43"/>
      <c r="DU665" s="43"/>
      <c r="DV665" s="43"/>
      <c r="DW665" s="43"/>
      <c r="DX665" s="43"/>
      <c r="DY665" s="43"/>
      <c r="DZ665" s="43"/>
      <c r="EA665" s="43"/>
      <c r="EB665" s="43"/>
      <c r="EC665" s="43"/>
      <c r="ED665" s="43"/>
      <c r="EE665" s="43"/>
      <c r="EF665" s="43"/>
      <c r="EG665" s="43"/>
      <c r="EH665" s="43"/>
      <c r="EI665" s="43"/>
      <c r="EJ665" s="43"/>
      <c r="EK665" s="43"/>
      <c r="EL665" s="43"/>
      <c r="EM665" s="43"/>
      <c r="EN665" s="43"/>
      <c r="EO665" s="43"/>
      <c r="EP665" s="43"/>
      <c r="EQ665" s="43"/>
      <c r="ER665" s="43"/>
      <c r="ES665" s="43"/>
      <c r="ET665" s="43"/>
      <c r="EU665" s="43"/>
      <c r="EV665" s="43"/>
      <c r="EW665" s="43"/>
      <c r="EX665" s="43"/>
      <c r="EY665" s="43"/>
      <c r="EZ665" s="43"/>
      <c r="FA665" s="43"/>
      <c r="FB665" s="43"/>
      <c r="FC665" s="43"/>
      <c r="FD665" s="43"/>
      <c r="FE665" s="43"/>
      <c r="FF665" s="43"/>
      <c r="FG665" s="43"/>
      <c r="FH665" s="43"/>
      <c r="FI665" s="43"/>
      <c r="FJ665" s="43"/>
      <c r="FK665" s="43"/>
      <c r="FL665" s="43"/>
    </row>
    <row r="666" spans="2:16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  <c r="AA666" s="43"/>
      <c r="AB666" s="43"/>
      <c r="AC666" s="43"/>
      <c r="AD666" s="43"/>
      <c r="AE666" s="43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  <c r="AQ666" s="43"/>
      <c r="AR666" s="43"/>
      <c r="AS666" s="43"/>
      <c r="AT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  <c r="DF666" s="43"/>
      <c r="DG666" s="43"/>
      <c r="DH666" s="43"/>
      <c r="DI666" s="43"/>
      <c r="DJ666" s="43"/>
      <c r="DK666" s="43"/>
      <c r="DL666" s="43"/>
      <c r="DM666" s="43"/>
      <c r="DN666" s="43"/>
      <c r="DO666" s="43"/>
      <c r="DP666" s="43"/>
      <c r="DQ666" s="43"/>
      <c r="DR666" s="43"/>
      <c r="DS666" s="43"/>
      <c r="DT666" s="43"/>
      <c r="DU666" s="43"/>
      <c r="DV666" s="43"/>
      <c r="DW666" s="43"/>
      <c r="DX666" s="43"/>
      <c r="DY666" s="43"/>
      <c r="DZ666" s="43"/>
      <c r="EA666" s="43"/>
      <c r="EB666" s="43"/>
      <c r="EC666" s="43"/>
      <c r="ED666" s="43"/>
      <c r="EE666" s="43"/>
      <c r="EF666" s="43"/>
      <c r="EG666" s="43"/>
      <c r="EH666" s="43"/>
      <c r="EI666" s="43"/>
      <c r="EJ666" s="43"/>
      <c r="EK666" s="43"/>
      <c r="EL666" s="43"/>
      <c r="EM666" s="43"/>
      <c r="EN666" s="43"/>
      <c r="EO666" s="43"/>
      <c r="EP666" s="43"/>
      <c r="EQ666" s="43"/>
      <c r="ER666" s="43"/>
      <c r="ES666" s="43"/>
      <c r="ET666" s="43"/>
      <c r="EU666" s="43"/>
      <c r="EV666" s="43"/>
      <c r="EW666" s="43"/>
      <c r="EX666" s="43"/>
      <c r="EY666" s="43"/>
      <c r="EZ666" s="43"/>
      <c r="FA666" s="43"/>
      <c r="FB666" s="43"/>
      <c r="FC666" s="43"/>
      <c r="FD666" s="43"/>
      <c r="FE666" s="43"/>
      <c r="FF666" s="43"/>
      <c r="FG666" s="43"/>
      <c r="FH666" s="43"/>
      <c r="FI666" s="43"/>
      <c r="FJ666" s="43"/>
      <c r="FK666" s="43"/>
      <c r="FL666" s="43"/>
    </row>
    <row r="667" spans="2:16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  <c r="AA667" s="43"/>
      <c r="AB667" s="43"/>
      <c r="AC667" s="43"/>
      <c r="AD667" s="43"/>
      <c r="AE667" s="43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  <c r="AQ667" s="43"/>
      <c r="AR667" s="43"/>
      <c r="AS667" s="43"/>
      <c r="AT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  <c r="DF667" s="43"/>
      <c r="DG667" s="43"/>
      <c r="DH667" s="43"/>
      <c r="DI667" s="43"/>
      <c r="DJ667" s="43"/>
      <c r="DK667" s="43"/>
      <c r="DL667" s="43"/>
      <c r="DM667" s="43"/>
      <c r="DN667" s="43"/>
      <c r="DO667" s="43"/>
      <c r="DP667" s="43"/>
      <c r="DQ667" s="43"/>
      <c r="DR667" s="43"/>
      <c r="DS667" s="43"/>
      <c r="DT667" s="43"/>
      <c r="DU667" s="43"/>
      <c r="DV667" s="43"/>
      <c r="DW667" s="43"/>
      <c r="DX667" s="43"/>
      <c r="DY667" s="43"/>
      <c r="DZ667" s="43"/>
      <c r="EA667" s="43"/>
      <c r="EB667" s="43"/>
      <c r="EC667" s="43"/>
      <c r="ED667" s="43"/>
      <c r="EE667" s="43"/>
      <c r="EF667" s="43"/>
      <c r="EG667" s="43"/>
      <c r="EH667" s="43"/>
      <c r="EI667" s="43"/>
      <c r="EJ667" s="43"/>
      <c r="EK667" s="43"/>
      <c r="EL667" s="43"/>
      <c r="EM667" s="43"/>
      <c r="EN667" s="43"/>
      <c r="EO667" s="43"/>
      <c r="EP667" s="43"/>
      <c r="EQ667" s="43"/>
      <c r="ER667" s="43"/>
      <c r="ES667" s="43"/>
      <c r="ET667" s="43"/>
      <c r="EU667" s="43"/>
      <c r="EV667" s="43"/>
      <c r="EW667" s="43"/>
      <c r="EX667" s="43"/>
      <c r="EY667" s="43"/>
      <c r="EZ667" s="43"/>
      <c r="FA667" s="43"/>
      <c r="FB667" s="43"/>
      <c r="FC667" s="43"/>
      <c r="FD667" s="43"/>
      <c r="FE667" s="43"/>
      <c r="FF667" s="43"/>
      <c r="FG667" s="43"/>
      <c r="FH667" s="43"/>
      <c r="FI667" s="43"/>
      <c r="FJ667" s="43"/>
      <c r="FK667" s="43"/>
      <c r="FL667" s="43"/>
    </row>
    <row r="668" spans="2:16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  <c r="AA668" s="43"/>
      <c r="AB668" s="43"/>
      <c r="AC668" s="43"/>
      <c r="AD668" s="43"/>
      <c r="AE668" s="43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  <c r="AQ668" s="43"/>
      <c r="AR668" s="43"/>
      <c r="AS668" s="43"/>
      <c r="AT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  <c r="DF668" s="43"/>
      <c r="DG668" s="43"/>
      <c r="DH668" s="43"/>
      <c r="DI668" s="43"/>
      <c r="DJ668" s="43"/>
      <c r="DK668" s="43"/>
      <c r="DL668" s="43"/>
      <c r="DM668" s="43"/>
      <c r="DN668" s="43"/>
      <c r="DO668" s="43"/>
      <c r="DP668" s="43"/>
      <c r="DQ668" s="43"/>
      <c r="DR668" s="43"/>
      <c r="DS668" s="43"/>
      <c r="DT668" s="43"/>
      <c r="DU668" s="43"/>
      <c r="DV668" s="43"/>
      <c r="DW668" s="43"/>
      <c r="DX668" s="43"/>
      <c r="DY668" s="43"/>
      <c r="DZ668" s="43"/>
      <c r="EA668" s="43"/>
      <c r="EB668" s="43"/>
      <c r="EC668" s="43"/>
      <c r="ED668" s="43"/>
      <c r="EE668" s="43"/>
      <c r="EF668" s="43"/>
      <c r="EG668" s="43"/>
      <c r="EH668" s="43"/>
      <c r="EI668" s="43"/>
      <c r="EJ668" s="43"/>
      <c r="EK668" s="43"/>
      <c r="EL668" s="43"/>
      <c r="EM668" s="43"/>
      <c r="EN668" s="43"/>
      <c r="EO668" s="43"/>
      <c r="EP668" s="43"/>
      <c r="EQ668" s="43"/>
      <c r="ER668" s="43"/>
      <c r="ES668" s="43"/>
      <c r="ET668" s="43"/>
      <c r="EU668" s="43"/>
      <c r="EV668" s="43"/>
      <c r="EW668" s="43"/>
      <c r="EX668" s="43"/>
      <c r="EY668" s="43"/>
      <c r="EZ668" s="43"/>
      <c r="FA668" s="43"/>
      <c r="FB668" s="43"/>
      <c r="FC668" s="43"/>
      <c r="FD668" s="43"/>
      <c r="FE668" s="43"/>
      <c r="FF668" s="43"/>
      <c r="FG668" s="43"/>
      <c r="FH668" s="43"/>
      <c r="FI668" s="43"/>
      <c r="FJ668" s="43"/>
      <c r="FK668" s="43"/>
      <c r="FL668" s="43"/>
    </row>
    <row r="669" spans="2:16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  <c r="AA669" s="43"/>
      <c r="AB669" s="43"/>
      <c r="AC669" s="43"/>
      <c r="AD669" s="43"/>
      <c r="AE669" s="43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  <c r="AQ669" s="43"/>
      <c r="AR669" s="43"/>
      <c r="AS669" s="43"/>
      <c r="AT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  <c r="DF669" s="43"/>
      <c r="DG669" s="43"/>
      <c r="DH669" s="43"/>
      <c r="DI669" s="43"/>
      <c r="DJ669" s="43"/>
      <c r="DK669" s="43"/>
      <c r="DL669" s="43"/>
      <c r="DM669" s="43"/>
      <c r="DN669" s="43"/>
      <c r="DO669" s="43"/>
      <c r="DP669" s="43"/>
      <c r="DQ669" s="43"/>
      <c r="DR669" s="43"/>
      <c r="DS669" s="43"/>
      <c r="DT669" s="43"/>
      <c r="DU669" s="43"/>
      <c r="DV669" s="43"/>
      <c r="DW669" s="43"/>
      <c r="DX669" s="43"/>
      <c r="DY669" s="43"/>
      <c r="DZ669" s="43"/>
      <c r="EA669" s="43"/>
      <c r="EB669" s="43"/>
      <c r="EC669" s="43"/>
      <c r="ED669" s="43"/>
      <c r="EE669" s="43"/>
      <c r="EF669" s="43"/>
      <c r="EG669" s="43"/>
      <c r="EH669" s="43"/>
      <c r="EI669" s="43"/>
      <c r="EJ669" s="43"/>
      <c r="EK669" s="43"/>
      <c r="EL669" s="43"/>
      <c r="EM669" s="43"/>
      <c r="EN669" s="43"/>
      <c r="EO669" s="43"/>
      <c r="EP669" s="43"/>
      <c r="EQ669" s="43"/>
      <c r="ER669" s="43"/>
      <c r="ES669" s="43"/>
      <c r="ET669" s="43"/>
      <c r="EU669" s="43"/>
      <c r="EV669" s="43"/>
      <c r="EW669" s="43"/>
      <c r="EX669" s="43"/>
      <c r="EY669" s="43"/>
      <c r="EZ669" s="43"/>
      <c r="FA669" s="43"/>
      <c r="FB669" s="43"/>
      <c r="FC669" s="43"/>
      <c r="FD669" s="43"/>
      <c r="FE669" s="43"/>
      <c r="FF669" s="43"/>
      <c r="FG669" s="43"/>
      <c r="FH669" s="43"/>
      <c r="FI669" s="43"/>
      <c r="FJ669" s="43"/>
      <c r="FK669" s="43"/>
      <c r="FL669" s="43"/>
    </row>
    <row r="670" spans="2:16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  <c r="AA670" s="43"/>
      <c r="AB670" s="43"/>
      <c r="AC670" s="43"/>
      <c r="AD670" s="43"/>
      <c r="AE670" s="43"/>
      <c r="AF670" s="43"/>
      <c r="AG670" s="43"/>
      <c r="AH670" s="43"/>
      <c r="AI670" s="43"/>
      <c r="AJ670" s="43"/>
      <c r="AK670" s="43"/>
      <c r="AL670" s="43"/>
      <c r="AM670" s="43"/>
      <c r="AN670" s="43"/>
      <c r="AO670" s="43"/>
      <c r="AP670" s="43"/>
      <c r="AQ670" s="43"/>
      <c r="AR670" s="43"/>
      <c r="AS670" s="43"/>
      <c r="AT670" s="43"/>
      <c r="AU670" s="43"/>
      <c r="AV670" s="43"/>
      <c r="AW670" s="43"/>
      <c r="AX670" s="43"/>
      <c r="AY670" s="43"/>
      <c r="AZ670" s="43"/>
      <c r="BA670" s="43"/>
      <c r="BB670" s="43"/>
      <c r="BC670" s="43"/>
      <c r="BD670" s="43"/>
      <c r="BE670" s="43"/>
      <c r="BF670" s="43"/>
      <c r="BG670" s="43"/>
      <c r="BH670" s="43"/>
      <c r="BI670" s="43"/>
      <c r="BJ670" s="43"/>
      <c r="BK670" s="43"/>
      <c r="BL670" s="43"/>
      <c r="BM670" s="43"/>
      <c r="BN670" s="43"/>
      <c r="BO670" s="43"/>
      <c r="BP670" s="43"/>
      <c r="BQ670" s="43"/>
      <c r="BR670" s="43"/>
      <c r="BS670" s="43"/>
      <c r="BT670" s="43"/>
      <c r="BU670" s="43"/>
      <c r="BV670" s="43"/>
      <c r="BW670" s="43"/>
      <c r="BX670" s="43"/>
      <c r="BY670" s="43"/>
      <c r="BZ670" s="43"/>
      <c r="CA670" s="43"/>
      <c r="CB670" s="43"/>
      <c r="CC670" s="43"/>
      <c r="CD670" s="43"/>
      <c r="CE670" s="43"/>
      <c r="CF670" s="43"/>
      <c r="CG670" s="43"/>
      <c r="CH670" s="43"/>
      <c r="CI670" s="43"/>
      <c r="CJ670" s="43"/>
      <c r="CK670" s="43"/>
      <c r="CL670" s="43"/>
      <c r="CM670" s="43"/>
      <c r="CN670" s="43"/>
      <c r="CO670" s="43"/>
      <c r="CP670" s="43"/>
      <c r="CQ670" s="43"/>
      <c r="CR670" s="43"/>
      <c r="CS670" s="43"/>
      <c r="CT670" s="43"/>
      <c r="CU670" s="43"/>
      <c r="CV670" s="43"/>
      <c r="CW670" s="43"/>
      <c r="CX670" s="43"/>
      <c r="CY670" s="43"/>
      <c r="CZ670" s="43"/>
      <c r="DA670" s="43"/>
      <c r="DB670" s="43"/>
      <c r="DC670" s="43"/>
      <c r="DD670" s="43"/>
      <c r="DE670" s="43"/>
      <c r="DF670" s="43"/>
      <c r="DG670" s="43"/>
      <c r="DH670" s="43"/>
      <c r="DI670" s="43"/>
      <c r="DJ670" s="43"/>
      <c r="DK670" s="43"/>
      <c r="DL670" s="43"/>
      <c r="DM670" s="43"/>
      <c r="DN670" s="43"/>
      <c r="DO670" s="43"/>
      <c r="DP670" s="43"/>
      <c r="DQ670" s="43"/>
      <c r="DR670" s="43"/>
      <c r="DS670" s="43"/>
      <c r="DT670" s="43"/>
      <c r="DU670" s="43"/>
      <c r="DV670" s="43"/>
      <c r="DW670" s="43"/>
      <c r="DX670" s="43"/>
      <c r="DY670" s="43"/>
      <c r="DZ670" s="43"/>
      <c r="EA670" s="43"/>
      <c r="EB670" s="43"/>
      <c r="EC670" s="43"/>
      <c r="ED670" s="43"/>
      <c r="EE670" s="43"/>
      <c r="EF670" s="43"/>
      <c r="EG670" s="43"/>
      <c r="EH670" s="43"/>
      <c r="EI670" s="43"/>
      <c r="EJ670" s="43"/>
      <c r="EK670" s="43"/>
      <c r="EL670" s="43"/>
      <c r="EM670" s="43"/>
      <c r="EN670" s="43"/>
      <c r="EO670" s="43"/>
      <c r="EP670" s="43"/>
      <c r="EQ670" s="43"/>
      <c r="ER670" s="43"/>
      <c r="ES670" s="43"/>
      <c r="ET670" s="43"/>
      <c r="EU670" s="43"/>
      <c r="EV670" s="43"/>
      <c r="EW670" s="43"/>
      <c r="EX670" s="43"/>
      <c r="EY670" s="43"/>
      <c r="EZ670" s="43"/>
      <c r="FA670" s="43"/>
      <c r="FB670" s="43"/>
      <c r="FC670" s="43"/>
      <c r="FD670" s="43"/>
      <c r="FE670" s="43"/>
      <c r="FF670" s="43"/>
      <c r="FG670" s="43"/>
      <c r="FH670" s="43"/>
      <c r="FI670" s="43"/>
      <c r="FJ670" s="43"/>
      <c r="FK670" s="43"/>
      <c r="FL670" s="43"/>
    </row>
    <row r="671" spans="2:16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  <c r="AA671" s="43"/>
      <c r="AB671" s="43"/>
      <c r="AC671" s="43"/>
      <c r="AD671" s="43"/>
      <c r="AE671" s="43"/>
      <c r="AF671" s="43"/>
      <c r="AG671" s="43"/>
      <c r="AH671" s="43"/>
      <c r="AI671" s="43"/>
      <c r="AJ671" s="43"/>
      <c r="AK671" s="43"/>
      <c r="AL671" s="43"/>
      <c r="AM671" s="43"/>
      <c r="AN671" s="43"/>
      <c r="AO671" s="43"/>
      <c r="AP671" s="43"/>
      <c r="AQ671" s="43"/>
      <c r="AR671" s="43"/>
      <c r="AS671" s="43"/>
      <c r="AT671" s="43"/>
      <c r="AU671" s="43"/>
      <c r="AV671" s="43"/>
      <c r="AW671" s="43"/>
      <c r="AX671" s="43"/>
      <c r="AY671" s="43"/>
      <c r="AZ671" s="43"/>
      <c r="BA671" s="43"/>
      <c r="BB671" s="43"/>
      <c r="BC671" s="43"/>
      <c r="BD671" s="43"/>
      <c r="BE671" s="43"/>
      <c r="BF671" s="43"/>
      <c r="BG671" s="43"/>
      <c r="BH671" s="43"/>
      <c r="BI671" s="43"/>
      <c r="BJ671" s="43"/>
      <c r="BK671" s="43"/>
      <c r="BL671" s="43"/>
      <c r="BM671" s="43"/>
      <c r="BN671" s="43"/>
      <c r="BO671" s="43"/>
      <c r="BP671" s="43"/>
      <c r="BQ671" s="43"/>
      <c r="BR671" s="43"/>
      <c r="BS671" s="43"/>
      <c r="BT671" s="43"/>
      <c r="BU671" s="43"/>
      <c r="BV671" s="43"/>
      <c r="BW671" s="43"/>
      <c r="BX671" s="43"/>
      <c r="BY671" s="43"/>
      <c r="BZ671" s="43"/>
      <c r="CA671" s="43"/>
      <c r="CB671" s="43"/>
      <c r="CC671" s="43"/>
      <c r="CD671" s="43"/>
      <c r="CE671" s="43"/>
      <c r="CF671" s="43"/>
      <c r="CG671" s="43"/>
      <c r="CH671" s="43"/>
      <c r="CI671" s="43"/>
      <c r="CJ671" s="43"/>
      <c r="CK671" s="43"/>
      <c r="CL671" s="43"/>
      <c r="CM671" s="43"/>
      <c r="CN671" s="43"/>
      <c r="CO671" s="43"/>
      <c r="CP671" s="43"/>
      <c r="CQ671" s="43"/>
      <c r="CR671" s="43"/>
      <c r="CS671" s="43"/>
      <c r="CT671" s="43"/>
      <c r="CU671" s="43"/>
      <c r="CV671" s="43"/>
      <c r="CW671" s="43"/>
      <c r="CX671" s="43"/>
      <c r="CY671" s="43"/>
      <c r="CZ671" s="43"/>
      <c r="DA671" s="43"/>
      <c r="DB671" s="43"/>
      <c r="DC671" s="43"/>
      <c r="DD671" s="43"/>
      <c r="DE671" s="43"/>
      <c r="DF671" s="43"/>
      <c r="DG671" s="43"/>
      <c r="DH671" s="43"/>
      <c r="DI671" s="43"/>
      <c r="DJ671" s="43"/>
      <c r="DK671" s="43"/>
      <c r="DL671" s="43"/>
      <c r="DM671" s="43"/>
      <c r="DN671" s="43"/>
      <c r="DO671" s="43"/>
      <c r="DP671" s="43"/>
      <c r="DQ671" s="43"/>
      <c r="DR671" s="43"/>
      <c r="DS671" s="43"/>
      <c r="DT671" s="43"/>
      <c r="DU671" s="43"/>
      <c r="DV671" s="43"/>
      <c r="DW671" s="43"/>
      <c r="DX671" s="43"/>
      <c r="DY671" s="43"/>
      <c r="DZ671" s="43"/>
      <c r="EA671" s="43"/>
      <c r="EB671" s="43"/>
      <c r="EC671" s="43"/>
      <c r="ED671" s="43"/>
      <c r="EE671" s="43"/>
      <c r="EF671" s="43"/>
      <c r="EG671" s="43"/>
      <c r="EH671" s="43"/>
      <c r="EI671" s="43"/>
      <c r="EJ671" s="43"/>
      <c r="EK671" s="43"/>
      <c r="EL671" s="43"/>
      <c r="EM671" s="43"/>
      <c r="EN671" s="43"/>
      <c r="EO671" s="43"/>
      <c r="EP671" s="43"/>
      <c r="EQ671" s="43"/>
      <c r="ER671" s="43"/>
      <c r="ES671" s="43"/>
      <c r="ET671" s="43"/>
      <c r="EU671" s="43"/>
      <c r="EV671" s="43"/>
      <c r="EW671" s="43"/>
      <c r="EX671" s="43"/>
      <c r="EY671" s="43"/>
      <c r="EZ671" s="43"/>
      <c r="FA671" s="43"/>
      <c r="FB671" s="43"/>
      <c r="FC671" s="43"/>
      <c r="FD671" s="43"/>
      <c r="FE671" s="43"/>
      <c r="FF671" s="43"/>
      <c r="FG671" s="43"/>
      <c r="FH671" s="43"/>
      <c r="FI671" s="43"/>
      <c r="FJ671" s="43"/>
      <c r="FK671" s="43"/>
      <c r="FL671" s="43"/>
    </row>
    <row r="672" spans="2:16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  <c r="AA672" s="43"/>
      <c r="AB672" s="43"/>
      <c r="AC672" s="43"/>
      <c r="AD672" s="43"/>
      <c r="AE672" s="43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  <c r="AQ672" s="43"/>
      <c r="AR672" s="43"/>
      <c r="AS672" s="43"/>
      <c r="AT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  <c r="DF672" s="43"/>
      <c r="DG672" s="43"/>
      <c r="DH672" s="43"/>
      <c r="DI672" s="43"/>
      <c r="DJ672" s="43"/>
      <c r="DK672" s="43"/>
      <c r="DL672" s="43"/>
      <c r="DM672" s="43"/>
      <c r="DN672" s="43"/>
      <c r="DO672" s="43"/>
      <c r="DP672" s="43"/>
      <c r="DQ672" s="43"/>
      <c r="DR672" s="43"/>
      <c r="DS672" s="43"/>
      <c r="DT672" s="43"/>
      <c r="DU672" s="43"/>
      <c r="DV672" s="43"/>
      <c r="DW672" s="43"/>
      <c r="DX672" s="43"/>
      <c r="DY672" s="43"/>
      <c r="DZ672" s="43"/>
      <c r="EA672" s="43"/>
      <c r="EB672" s="43"/>
      <c r="EC672" s="43"/>
      <c r="ED672" s="43"/>
      <c r="EE672" s="43"/>
      <c r="EF672" s="43"/>
      <c r="EG672" s="43"/>
      <c r="EH672" s="43"/>
      <c r="EI672" s="43"/>
      <c r="EJ672" s="43"/>
      <c r="EK672" s="43"/>
      <c r="EL672" s="43"/>
      <c r="EM672" s="43"/>
      <c r="EN672" s="43"/>
      <c r="EO672" s="43"/>
      <c r="EP672" s="43"/>
      <c r="EQ672" s="43"/>
      <c r="ER672" s="43"/>
      <c r="ES672" s="43"/>
      <c r="ET672" s="43"/>
      <c r="EU672" s="43"/>
      <c r="EV672" s="43"/>
      <c r="EW672" s="43"/>
      <c r="EX672" s="43"/>
      <c r="EY672" s="43"/>
      <c r="EZ672" s="43"/>
      <c r="FA672" s="43"/>
      <c r="FB672" s="43"/>
      <c r="FC672" s="43"/>
      <c r="FD672" s="43"/>
      <c r="FE672" s="43"/>
      <c r="FF672" s="43"/>
      <c r="FG672" s="43"/>
      <c r="FH672" s="43"/>
      <c r="FI672" s="43"/>
      <c r="FJ672" s="43"/>
      <c r="FK672" s="43"/>
      <c r="FL672" s="43"/>
    </row>
    <row r="673" spans="2:16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  <c r="AA673" s="43"/>
      <c r="AB673" s="43"/>
      <c r="AC673" s="43"/>
      <c r="AD673" s="43"/>
      <c r="AE673" s="43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  <c r="AQ673" s="43"/>
      <c r="AR673" s="43"/>
      <c r="AS673" s="43"/>
      <c r="AT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  <c r="DF673" s="43"/>
      <c r="DG673" s="43"/>
      <c r="DH673" s="43"/>
      <c r="DI673" s="43"/>
      <c r="DJ673" s="43"/>
      <c r="DK673" s="43"/>
      <c r="DL673" s="43"/>
      <c r="DM673" s="43"/>
      <c r="DN673" s="43"/>
      <c r="DO673" s="43"/>
      <c r="DP673" s="43"/>
      <c r="DQ673" s="43"/>
      <c r="DR673" s="43"/>
      <c r="DS673" s="43"/>
      <c r="DT673" s="43"/>
      <c r="DU673" s="43"/>
      <c r="DV673" s="43"/>
      <c r="DW673" s="43"/>
      <c r="DX673" s="43"/>
      <c r="DY673" s="43"/>
      <c r="DZ673" s="43"/>
      <c r="EA673" s="43"/>
      <c r="EB673" s="43"/>
      <c r="EC673" s="43"/>
      <c r="ED673" s="43"/>
      <c r="EE673" s="43"/>
      <c r="EF673" s="43"/>
      <c r="EG673" s="43"/>
      <c r="EH673" s="43"/>
      <c r="EI673" s="43"/>
      <c r="EJ673" s="43"/>
      <c r="EK673" s="43"/>
      <c r="EL673" s="43"/>
      <c r="EM673" s="43"/>
      <c r="EN673" s="43"/>
      <c r="EO673" s="43"/>
      <c r="EP673" s="43"/>
      <c r="EQ673" s="43"/>
      <c r="ER673" s="43"/>
      <c r="ES673" s="43"/>
      <c r="ET673" s="43"/>
      <c r="EU673" s="43"/>
      <c r="EV673" s="43"/>
      <c r="EW673" s="43"/>
      <c r="EX673" s="43"/>
      <c r="EY673" s="43"/>
      <c r="EZ673" s="43"/>
      <c r="FA673" s="43"/>
      <c r="FB673" s="43"/>
      <c r="FC673" s="43"/>
      <c r="FD673" s="43"/>
      <c r="FE673" s="43"/>
      <c r="FF673" s="43"/>
      <c r="FG673" s="43"/>
      <c r="FH673" s="43"/>
      <c r="FI673" s="43"/>
      <c r="FJ673" s="43"/>
      <c r="FK673" s="43"/>
      <c r="FL673" s="43"/>
    </row>
    <row r="674" spans="2:16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  <c r="AA674" s="43"/>
      <c r="AB674" s="43"/>
      <c r="AC674" s="43"/>
      <c r="AD674" s="43"/>
      <c r="AE674" s="43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  <c r="AQ674" s="43"/>
      <c r="AR674" s="43"/>
      <c r="AS674" s="43"/>
      <c r="AT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  <c r="EL674" s="43"/>
      <c r="EM674" s="43"/>
      <c r="EN674" s="43"/>
      <c r="EO674" s="43"/>
      <c r="EP674" s="43"/>
      <c r="EQ674" s="43"/>
      <c r="ER674" s="43"/>
      <c r="ES674" s="43"/>
      <c r="ET674" s="43"/>
      <c r="EU674" s="43"/>
      <c r="EV674" s="43"/>
      <c r="EW674" s="43"/>
      <c r="EX674" s="43"/>
      <c r="EY674" s="43"/>
      <c r="EZ674" s="43"/>
      <c r="FA674" s="43"/>
      <c r="FB674" s="43"/>
      <c r="FC674" s="43"/>
      <c r="FD674" s="43"/>
      <c r="FE674" s="43"/>
      <c r="FF674" s="43"/>
      <c r="FG674" s="43"/>
      <c r="FH674" s="43"/>
      <c r="FI674" s="43"/>
      <c r="FJ674" s="43"/>
      <c r="FK674" s="43"/>
      <c r="FL674" s="43"/>
    </row>
    <row r="675" spans="2:16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  <c r="AA675" s="43"/>
      <c r="AB675" s="43"/>
      <c r="AC675" s="43"/>
      <c r="AD675" s="43"/>
      <c r="AE675" s="43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  <c r="AQ675" s="43"/>
      <c r="AR675" s="43"/>
      <c r="AS675" s="43"/>
      <c r="AT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  <c r="EL675" s="43"/>
      <c r="EM675" s="43"/>
      <c r="EN675" s="43"/>
      <c r="EO675" s="43"/>
      <c r="EP675" s="43"/>
      <c r="EQ675" s="43"/>
      <c r="ER675" s="43"/>
      <c r="ES675" s="43"/>
      <c r="ET675" s="43"/>
      <c r="EU675" s="43"/>
      <c r="EV675" s="43"/>
      <c r="EW675" s="43"/>
      <c r="EX675" s="43"/>
      <c r="EY675" s="43"/>
      <c r="EZ675" s="43"/>
      <c r="FA675" s="43"/>
      <c r="FB675" s="43"/>
      <c r="FC675" s="43"/>
      <c r="FD675" s="43"/>
      <c r="FE675" s="43"/>
      <c r="FF675" s="43"/>
      <c r="FG675" s="43"/>
      <c r="FH675" s="43"/>
      <c r="FI675" s="43"/>
      <c r="FJ675" s="43"/>
      <c r="FK675" s="43"/>
      <c r="FL675" s="43"/>
    </row>
    <row r="676" spans="2:16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  <c r="AA676" s="43"/>
      <c r="AB676" s="43"/>
      <c r="AC676" s="43"/>
      <c r="AD676" s="43"/>
      <c r="AE676" s="43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  <c r="AQ676" s="43"/>
      <c r="AR676" s="43"/>
      <c r="AS676" s="43"/>
      <c r="AT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  <c r="EL676" s="43"/>
      <c r="EM676" s="43"/>
      <c r="EN676" s="43"/>
      <c r="EO676" s="43"/>
      <c r="EP676" s="43"/>
      <c r="EQ676" s="43"/>
      <c r="ER676" s="43"/>
      <c r="ES676" s="43"/>
      <c r="ET676" s="43"/>
      <c r="EU676" s="43"/>
      <c r="EV676" s="43"/>
      <c r="EW676" s="43"/>
      <c r="EX676" s="43"/>
      <c r="EY676" s="43"/>
      <c r="EZ676" s="43"/>
      <c r="FA676" s="43"/>
      <c r="FB676" s="43"/>
      <c r="FC676" s="43"/>
      <c r="FD676" s="43"/>
      <c r="FE676" s="43"/>
      <c r="FF676" s="43"/>
      <c r="FG676" s="43"/>
      <c r="FH676" s="43"/>
      <c r="FI676" s="43"/>
      <c r="FJ676" s="43"/>
      <c r="FK676" s="43"/>
      <c r="FL676" s="43"/>
    </row>
    <row r="677" spans="2:16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  <c r="AA677" s="43"/>
      <c r="AB677" s="43"/>
      <c r="AC677" s="43"/>
      <c r="AD677" s="43"/>
      <c r="AE677" s="43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  <c r="AQ677" s="43"/>
      <c r="AR677" s="43"/>
      <c r="AS677" s="43"/>
      <c r="AT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  <c r="EL677" s="43"/>
      <c r="EM677" s="43"/>
      <c r="EN677" s="43"/>
      <c r="EO677" s="43"/>
      <c r="EP677" s="43"/>
      <c r="EQ677" s="43"/>
      <c r="ER677" s="43"/>
      <c r="ES677" s="43"/>
      <c r="ET677" s="43"/>
      <c r="EU677" s="43"/>
      <c r="EV677" s="43"/>
      <c r="EW677" s="43"/>
      <c r="EX677" s="43"/>
      <c r="EY677" s="43"/>
      <c r="EZ677" s="43"/>
      <c r="FA677" s="43"/>
      <c r="FB677" s="43"/>
      <c r="FC677" s="43"/>
      <c r="FD677" s="43"/>
      <c r="FE677" s="43"/>
      <c r="FF677" s="43"/>
      <c r="FG677" s="43"/>
      <c r="FH677" s="43"/>
      <c r="FI677" s="43"/>
      <c r="FJ677" s="43"/>
      <c r="FK677" s="43"/>
      <c r="FL677" s="43"/>
    </row>
    <row r="678" spans="2:16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  <c r="AA678" s="43"/>
      <c r="AB678" s="43"/>
      <c r="AC678" s="43"/>
      <c r="AD678" s="43"/>
      <c r="AE678" s="43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  <c r="AQ678" s="43"/>
      <c r="AR678" s="43"/>
      <c r="AS678" s="43"/>
      <c r="AT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  <c r="EL678" s="43"/>
      <c r="EM678" s="43"/>
      <c r="EN678" s="43"/>
      <c r="EO678" s="43"/>
      <c r="EP678" s="43"/>
      <c r="EQ678" s="43"/>
      <c r="ER678" s="43"/>
      <c r="ES678" s="43"/>
      <c r="ET678" s="43"/>
      <c r="EU678" s="43"/>
      <c r="EV678" s="43"/>
      <c r="EW678" s="43"/>
      <c r="EX678" s="43"/>
      <c r="EY678" s="43"/>
      <c r="EZ678" s="43"/>
      <c r="FA678" s="43"/>
      <c r="FB678" s="43"/>
      <c r="FC678" s="43"/>
      <c r="FD678" s="43"/>
      <c r="FE678" s="43"/>
      <c r="FF678" s="43"/>
      <c r="FG678" s="43"/>
      <c r="FH678" s="43"/>
      <c r="FI678" s="43"/>
      <c r="FJ678" s="43"/>
      <c r="FK678" s="43"/>
      <c r="FL678" s="43"/>
    </row>
    <row r="679" spans="2:16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  <c r="AA679" s="43"/>
      <c r="AB679" s="43"/>
      <c r="AC679" s="43"/>
      <c r="AD679" s="43"/>
      <c r="AE679" s="43"/>
      <c r="AF679" s="43"/>
      <c r="AG679" s="43"/>
      <c r="AH679" s="43"/>
      <c r="AI679" s="43"/>
      <c r="AJ679" s="43"/>
      <c r="AK679" s="43"/>
      <c r="AL679" s="43"/>
      <c r="AM679" s="43"/>
      <c r="AN679" s="43"/>
      <c r="AO679" s="43"/>
      <c r="AP679" s="43"/>
      <c r="AQ679" s="43"/>
      <c r="AR679" s="43"/>
      <c r="AS679" s="43"/>
      <c r="AT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  <c r="DF679" s="43"/>
      <c r="DG679" s="43"/>
      <c r="DH679" s="43"/>
      <c r="DI679" s="43"/>
      <c r="DJ679" s="43"/>
      <c r="DK679" s="43"/>
      <c r="DL679" s="43"/>
      <c r="DM679" s="43"/>
      <c r="DN679" s="43"/>
      <c r="DO679" s="43"/>
      <c r="DP679" s="43"/>
      <c r="DQ679" s="43"/>
      <c r="DR679" s="43"/>
      <c r="DS679" s="43"/>
      <c r="DT679" s="43"/>
      <c r="DU679" s="43"/>
      <c r="DV679" s="43"/>
      <c r="DW679" s="43"/>
      <c r="DX679" s="43"/>
      <c r="DY679" s="43"/>
      <c r="DZ679" s="43"/>
      <c r="EA679" s="43"/>
      <c r="EB679" s="43"/>
      <c r="EC679" s="43"/>
      <c r="ED679" s="43"/>
      <c r="EE679" s="43"/>
      <c r="EF679" s="43"/>
      <c r="EG679" s="43"/>
      <c r="EH679" s="43"/>
      <c r="EI679" s="43"/>
      <c r="EJ679" s="43"/>
      <c r="EK679" s="43"/>
      <c r="EL679" s="43"/>
      <c r="EM679" s="43"/>
      <c r="EN679" s="43"/>
      <c r="EO679" s="43"/>
      <c r="EP679" s="43"/>
      <c r="EQ679" s="43"/>
      <c r="ER679" s="43"/>
      <c r="ES679" s="43"/>
      <c r="ET679" s="43"/>
      <c r="EU679" s="43"/>
      <c r="EV679" s="43"/>
      <c r="EW679" s="43"/>
      <c r="EX679" s="43"/>
      <c r="EY679" s="43"/>
      <c r="EZ679" s="43"/>
      <c r="FA679" s="43"/>
      <c r="FB679" s="43"/>
      <c r="FC679" s="43"/>
      <c r="FD679" s="43"/>
      <c r="FE679" s="43"/>
      <c r="FF679" s="43"/>
      <c r="FG679" s="43"/>
      <c r="FH679" s="43"/>
      <c r="FI679" s="43"/>
      <c r="FJ679" s="43"/>
      <c r="FK679" s="43"/>
      <c r="FL679" s="43"/>
    </row>
    <row r="680" spans="2:16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  <c r="AA680" s="43"/>
      <c r="AB680" s="43"/>
      <c r="AC680" s="43"/>
      <c r="AD680" s="43"/>
      <c r="AE680" s="43"/>
      <c r="AF680" s="43"/>
      <c r="AG680" s="43"/>
      <c r="AH680" s="43"/>
      <c r="AI680" s="43"/>
      <c r="AJ680" s="43"/>
      <c r="AK680" s="43"/>
      <c r="AL680" s="43"/>
      <c r="AM680" s="43"/>
      <c r="AN680" s="43"/>
      <c r="AO680" s="43"/>
      <c r="AP680" s="43"/>
      <c r="AQ680" s="43"/>
      <c r="AR680" s="43"/>
      <c r="AS680" s="43"/>
      <c r="AT680" s="43"/>
      <c r="AU680" s="43"/>
      <c r="AV680" s="43"/>
      <c r="AW680" s="43"/>
      <c r="AX680" s="43"/>
      <c r="AY680" s="43"/>
      <c r="AZ680" s="43"/>
      <c r="BA680" s="43"/>
      <c r="BB680" s="43"/>
      <c r="BC680" s="43"/>
      <c r="BD680" s="43"/>
      <c r="BE680" s="43"/>
      <c r="BF680" s="43"/>
      <c r="BG680" s="43"/>
      <c r="BH680" s="43"/>
      <c r="BI680" s="43"/>
      <c r="BJ680" s="43"/>
      <c r="BK680" s="43"/>
      <c r="BL680" s="43"/>
      <c r="BM680" s="43"/>
      <c r="BN680" s="43"/>
      <c r="BO680" s="43"/>
      <c r="BP680" s="43"/>
      <c r="BQ680" s="43"/>
      <c r="BR680" s="43"/>
      <c r="BS680" s="43"/>
      <c r="BT680" s="43"/>
      <c r="BU680" s="43"/>
      <c r="BV680" s="43"/>
      <c r="BW680" s="43"/>
      <c r="BX680" s="43"/>
      <c r="BY680" s="43"/>
      <c r="BZ680" s="43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3"/>
      <c r="CS680" s="43"/>
      <c r="CT680" s="43"/>
      <c r="CU680" s="43"/>
      <c r="CV680" s="43"/>
      <c r="CW680" s="43"/>
      <c r="CX680" s="43"/>
      <c r="CY680" s="43"/>
      <c r="CZ680" s="43"/>
      <c r="DA680" s="43"/>
      <c r="DB680" s="43"/>
      <c r="DC680" s="43"/>
      <c r="DD680" s="43"/>
      <c r="DE680" s="43"/>
      <c r="DF680" s="43"/>
      <c r="DG680" s="43"/>
      <c r="DH680" s="43"/>
      <c r="DI680" s="43"/>
      <c r="DJ680" s="43"/>
      <c r="DK680" s="43"/>
      <c r="DL680" s="43"/>
      <c r="DM680" s="43"/>
      <c r="DN680" s="43"/>
      <c r="DO680" s="43"/>
      <c r="DP680" s="43"/>
      <c r="DQ680" s="43"/>
      <c r="DR680" s="43"/>
      <c r="DS680" s="43"/>
      <c r="DT680" s="43"/>
      <c r="DU680" s="43"/>
      <c r="DV680" s="43"/>
      <c r="DW680" s="43"/>
      <c r="DX680" s="43"/>
      <c r="DY680" s="43"/>
      <c r="DZ680" s="43"/>
      <c r="EA680" s="43"/>
      <c r="EB680" s="43"/>
      <c r="EC680" s="43"/>
      <c r="ED680" s="43"/>
      <c r="EE680" s="43"/>
      <c r="EF680" s="43"/>
      <c r="EG680" s="43"/>
      <c r="EH680" s="43"/>
      <c r="EI680" s="43"/>
      <c r="EJ680" s="43"/>
      <c r="EK680" s="43"/>
      <c r="EL680" s="43"/>
      <c r="EM680" s="43"/>
      <c r="EN680" s="43"/>
      <c r="EO680" s="43"/>
      <c r="EP680" s="43"/>
      <c r="EQ680" s="43"/>
      <c r="ER680" s="43"/>
      <c r="ES680" s="43"/>
      <c r="ET680" s="43"/>
      <c r="EU680" s="43"/>
      <c r="EV680" s="43"/>
      <c r="EW680" s="43"/>
      <c r="EX680" s="43"/>
      <c r="EY680" s="43"/>
      <c r="EZ680" s="43"/>
      <c r="FA680" s="43"/>
      <c r="FB680" s="43"/>
      <c r="FC680" s="43"/>
      <c r="FD680" s="43"/>
      <c r="FE680" s="43"/>
      <c r="FF680" s="43"/>
      <c r="FG680" s="43"/>
      <c r="FH680" s="43"/>
      <c r="FI680" s="43"/>
      <c r="FJ680" s="43"/>
      <c r="FK680" s="43"/>
      <c r="FL680" s="43"/>
    </row>
    <row r="681" spans="2:16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  <c r="AA681" s="43"/>
      <c r="AB681" s="43"/>
      <c r="AC681" s="43"/>
      <c r="AD681" s="43"/>
      <c r="AE681" s="43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  <c r="AQ681" s="43"/>
      <c r="AR681" s="43"/>
      <c r="AS681" s="43"/>
      <c r="AT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  <c r="DF681" s="43"/>
      <c r="DG681" s="43"/>
      <c r="DH681" s="43"/>
      <c r="DI681" s="43"/>
      <c r="DJ681" s="43"/>
      <c r="DK681" s="43"/>
      <c r="DL681" s="43"/>
      <c r="DM681" s="43"/>
      <c r="DN681" s="43"/>
      <c r="DO681" s="43"/>
      <c r="DP681" s="43"/>
      <c r="DQ681" s="43"/>
      <c r="DR681" s="43"/>
      <c r="DS681" s="43"/>
      <c r="DT681" s="43"/>
      <c r="DU681" s="43"/>
      <c r="DV681" s="43"/>
      <c r="DW681" s="43"/>
      <c r="DX681" s="43"/>
      <c r="DY681" s="43"/>
      <c r="DZ681" s="43"/>
      <c r="EA681" s="43"/>
      <c r="EB681" s="43"/>
      <c r="EC681" s="43"/>
      <c r="ED681" s="43"/>
      <c r="EE681" s="43"/>
      <c r="EF681" s="43"/>
      <c r="EG681" s="43"/>
      <c r="EH681" s="43"/>
      <c r="EI681" s="43"/>
      <c r="EJ681" s="43"/>
      <c r="EK681" s="43"/>
      <c r="EL681" s="43"/>
      <c r="EM681" s="43"/>
      <c r="EN681" s="43"/>
      <c r="EO681" s="43"/>
      <c r="EP681" s="43"/>
      <c r="EQ681" s="43"/>
      <c r="ER681" s="43"/>
      <c r="ES681" s="43"/>
      <c r="ET681" s="43"/>
      <c r="EU681" s="43"/>
      <c r="EV681" s="43"/>
      <c r="EW681" s="43"/>
      <c r="EX681" s="43"/>
      <c r="EY681" s="43"/>
      <c r="EZ681" s="43"/>
      <c r="FA681" s="43"/>
      <c r="FB681" s="43"/>
      <c r="FC681" s="43"/>
      <c r="FD681" s="43"/>
      <c r="FE681" s="43"/>
      <c r="FF681" s="43"/>
      <c r="FG681" s="43"/>
      <c r="FH681" s="43"/>
      <c r="FI681" s="43"/>
      <c r="FJ681" s="43"/>
      <c r="FK681" s="43"/>
      <c r="FL681" s="43"/>
    </row>
    <row r="682" spans="2:16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  <c r="AA682" s="43"/>
      <c r="AB682" s="43"/>
      <c r="AC682" s="43"/>
      <c r="AD682" s="43"/>
      <c r="AE682" s="43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  <c r="AQ682" s="43"/>
      <c r="AR682" s="43"/>
      <c r="AS682" s="43"/>
      <c r="AT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  <c r="DF682" s="43"/>
      <c r="DG682" s="43"/>
      <c r="DH682" s="43"/>
      <c r="DI682" s="43"/>
      <c r="DJ682" s="43"/>
      <c r="DK682" s="43"/>
      <c r="DL682" s="43"/>
      <c r="DM682" s="43"/>
      <c r="DN682" s="43"/>
      <c r="DO682" s="43"/>
      <c r="DP682" s="43"/>
      <c r="DQ682" s="43"/>
      <c r="DR682" s="43"/>
      <c r="DS682" s="43"/>
      <c r="DT682" s="43"/>
      <c r="DU682" s="43"/>
      <c r="DV682" s="43"/>
      <c r="DW682" s="43"/>
      <c r="DX682" s="43"/>
      <c r="DY682" s="43"/>
      <c r="DZ682" s="43"/>
      <c r="EA682" s="43"/>
      <c r="EB682" s="43"/>
      <c r="EC682" s="43"/>
      <c r="ED682" s="43"/>
      <c r="EE682" s="43"/>
      <c r="EF682" s="43"/>
      <c r="EG682" s="43"/>
      <c r="EH682" s="43"/>
      <c r="EI682" s="43"/>
      <c r="EJ682" s="43"/>
      <c r="EK682" s="43"/>
      <c r="EL682" s="43"/>
      <c r="EM682" s="43"/>
      <c r="EN682" s="43"/>
      <c r="EO682" s="43"/>
      <c r="EP682" s="43"/>
      <c r="EQ682" s="43"/>
      <c r="ER682" s="43"/>
      <c r="ES682" s="43"/>
      <c r="ET682" s="43"/>
      <c r="EU682" s="43"/>
      <c r="EV682" s="43"/>
      <c r="EW682" s="43"/>
      <c r="EX682" s="43"/>
      <c r="EY682" s="43"/>
      <c r="EZ682" s="43"/>
      <c r="FA682" s="43"/>
      <c r="FB682" s="43"/>
      <c r="FC682" s="43"/>
      <c r="FD682" s="43"/>
      <c r="FE682" s="43"/>
      <c r="FF682" s="43"/>
      <c r="FG682" s="43"/>
      <c r="FH682" s="43"/>
      <c r="FI682" s="43"/>
      <c r="FJ682" s="43"/>
      <c r="FK682" s="43"/>
      <c r="FL682" s="43"/>
    </row>
    <row r="683" spans="2:16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  <c r="AA683" s="43"/>
      <c r="AB683" s="43"/>
      <c r="AC683" s="43"/>
      <c r="AD683" s="43"/>
      <c r="AE683" s="43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  <c r="AQ683" s="43"/>
      <c r="AR683" s="43"/>
      <c r="AS683" s="43"/>
      <c r="AT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  <c r="DF683" s="43"/>
      <c r="DG683" s="43"/>
      <c r="DH683" s="43"/>
      <c r="DI683" s="43"/>
      <c r="DJ683" s="43"/>
      <c r="DK683" s="43"/>
      <c r="DL683" s="43"/>
      <c r="DM683" s="43"/>
      <c r="DN683" s="43"/>
      <c r="DO683" s="43"/>
      <c r="DP683" s="43"/>
      <c r="DQ683" s="43"/>
      <c r="DR683" s="43"/>
      <c r="DS683" s="43"/>
      <c r="DT683" s="43"/>
      <c r="DU683" s="43"/>
      <c r="DV683" s="43"/>
      <c r="DW683" s="43"/>
      <c r="DX683" s="43"/>
      <c r="DY683" s="43"/>
      <c r="DZ683" s="43"/>
      <c r="EA683" s="43"/>
      <c r="EB683" s="43"/>
      <c r="EC683" s="43"/>
      <c r="ED683" s="43"/>
      <c r="EE683" s="43"/>
      <c r="EF683" s="43"/>
      <c r="EG683" s="43"/>
      <c r="EH683" s="43"/>
      <c r="EI683" s="43"/>
      <c r="EJ683" s="43"/>
      <c r="EK683" s="43"/>
      <c r="EL683" s="43"/>
      <c r="EM683" s="43"/>
      <c r="EN683" s="43"/>
      <c r="EO683" s="43"/>
      <c r="EP683" s="43"/>
      <c r="EQ683" s="43"/>
      <c r="ER683" s="43"/>
      <c r="ES683" s="43"/>
      <c r="ET683" s="43"/>
      <c r="EU683" s="43"/>
      <c r="EV683" s="43"/>
      <c r="EW683" s="43"/>
      <c r="EX683" s="43"/>
      <c r="EY683" s="43"/>
      <c r="EZ683" s="43"/>
      <c r="FA683" s="43"/>
      <c r="FB683" s="43"/>
      <c r="FC683" s="43"/>
      <c r="FD683" s="43"/>
      <c r="FE683" s="43"/>
      <c r="FF683" s="43"/>
      <c r="FG683" s="43"/>
      <c r="FH683" s="43"/>
      <c r="FI683" s="43"/>
      <c r="FJ683" s="43"/>
      <c r="FK683" s="43"/>
      <c r="FL683" s="43"/>
    </row>
    <row r="684" spans="2:16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  <c r="AA684" s="43"/>
      <c r="AB684" s="43"/>
      <c r="AC684" s="43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  <c r="AQ684" s="43"/>
      <c r="AR684" s="43"/>
      <c r="AS684" s="43"/>
      <c r="AT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  <c r="DF684" s="43"/>
      <c r="DG684" s="43"/>
      <c r="DH684" s="43"/>
      <c r="DI684" s="43"/>
      <c r="DJ684" s="43"/>
      <c r="DK684" s="43"/>
      <c r="DL684" s="43"/>
      <c r="DM684" s="43"/>
      <c r="DN684" s="43"/>
      <c r="DO684" s="43"/>
      <c r="DP684" s="43"/>
      <c r="DQ684" s="43"/>
      <c r="DR684" s="43"/>
      <c r="DS684" s="43"/>
      <c r="DT684" s="43"/>
      <c r="DU684" s="43"/>
      <c r="DV684" s="43"/>
      <c r="DW684" s="43"/>
      <c r="DX684" s="43"/>
      <c r="DY684" s="43"/>
      <c r="DZ684" s="43"/>
      <c r="EA684" s="43"/>
      <c r="EB684" s="43"/>
      <c r="EC684" s="43"/>
      <c r="ED684" s="43"/>
      <c r="EE684" s="43"/>
      <c r="EF684" s="43"/>
      <c r="EG684" s="43"/>
      <c r="EH684" s="43"/>
      <c r="EI684" s="43"/>
      <c r="EJ684" s="43"/>
      <c r="EK684" s="43"/>
      <c r="EL684" s="43"/>
      <c r="EM684" s="43"/>
      <c r="EN684" s="43"/>
      <c r="EO684" s="43"/>
      <c r="EP684" s="43"/>
      <c r="EQ684" s="43"/>
      <c r="ER684" s="43"/>
      <c r="ES684" s="43"/>
      <c r="ET684" s="43"/>
      <c r="EU684" s="43"/>
      <c r="EV684" s="43"/>
      <c r="EW684" s="43"/>
      <c r="EX684" s="43"/>
      <c r="EY684" s="43"/>
      <c r="EZ684" s="43"/>
      <c r="FA684" s="43"/>
      <c r="FB684" s="43"/>
      <c r="FC684" s="43"/>
      <c r="FD684" s="43"/>
      <c r="FE684" s="43"/>
      <c r="FF684" s="43"/>
      <c r="FG684" s="43"/>
      <c r="FH684" s="43"/>
      <c r="FI684" s="43"/>
      <c r="FJ684" s="43"/>
      <c r="FK684" s="43"/>
      <c r="FL684" s="43"/>
    </row>
  </sheetData>
  <mergeCells count="61">
    <mergeCell ref="B76:C76"/>
    <mergeCell ref="B100:U100"/>
    <mergeCell ref="S71:S72"/>
    <mergeCell ref="T71:T72"/>
    <mergeCell ref="B73:C73"/>
    <mergeCell ref="B74:C74"/>
    <mergeCell ref="B75:C75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  <mergeCell ref="E71:E72"/>
    <mergeCell ref="F71:F72"/>
    <mergeCell ref="G71:G72"/>
    <mergeCell ref="H71:H72"/>
    <mergeCell ref="I71:I7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T8:T9"/>
    <mergeCell ref="U8:U9"/>
    <mergeCell ref="B11:C11"/>
    <mergeCell ref="B12:C12"/>
    <mergeCell ref="B13:C13"/>
    <mergeCell ref="M8:M9"/>
    <mergeCell ref="N8:N9"/>
    <mergeCell ref="Q8:Q9"/>
    <mergeCell ref="R8:R9"/>
    <mergeCell ref="S8:S9"/>
    <mergeCell ref="I8:I9"/>
    <mergeCell ref="J8:J9"/>
    <mergeCell ref="B10:C10"/>
    <mergeCell ref="K8:K9"/>
    <mergeCell ref="L8:L9"/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</mergeCells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B1:Q168"/>
  <sheetViews>
    <sheetView showGridLines="0" view="pageBreakPreview" topLeftCell="A70" zoomScale="65" zoomScaleNormal="75" zoomScaleSheetLayoutView="65" workbookViewId="0">
      <selection activeCell="J88" sqref="J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5" width="15.7265625" style="9" customWidth="1"/>
    <col min="16" max="16384" width="9.1796875" style="9"/>
  </cols>
  <sheetData>
    <row r="1" spans="2:17" ht="26.25" customHeight="1" x14ac:dyDescent="0.35">
      <c r="B1" s="1182" t="s">
        <v>10</v>
      </c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43"/>
      <c r="Q1" s="43"/>
    </row>
    <row r="2" spans="2:17" s="20" customFormat="1" ht="4" customHeight="1" x14ac:dyDescent="0.35">
      <c r="B2" s="1318"/>
      <c r="C2" s="1318"/>
      <c r="D2" s="1318"/>
      <c r="E2" s="1318"/>
      <c r="F2" s="1318"/>
      <c r="G2" s="1318"/>
      <c r="H2" s="1318"/>
      <c r="I2" s="1318"/>
      <c r="J2" s="1318"/>
      <c r="K2" s="1318"/>
      <c r="L2" s="1318"/>
      <c r="M2" s="1318"/>
      <c r="N2" s="1318"/>
      <c r="O2" s="1318"/>
      <c r="P2" s="152"/>
      <c r="Q2" s="152"/>
    </row>
    <row r="3" spans="2:17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152"/>
      <c r="O3" s="152"/>
      <c r="P3" s="43"/>
      <c r="Q3" s="43"/>
    </row>
    <row r="4" spans="2:1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23" t="s">
        <v>0</v>
      </c>
    </row>
    <row r="5" spans="2:17" ht="18" customHeight="1" x14ac:dyDescent="0.4">
      <c r="B5" s="39" t="s">
        <v>594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116"/>
      <c r="P5" s="43"/>
      <c r="Q5" s="43"/>
    </row>
    <row r="6" spans="2:17" ht="18" customHeight="1" x14ac:dyDescent="0.35">
      <c r="B6" s="80" t="s">
        <v>393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2:17" ht="28" customHeight="1" x14ac:dyDescent="0.35">
      <c r="B7" s="1587"/>
      <c r="C7" s="2048"/>
      <c r="D7" s="1781" t="s">
        <v>595</v>
      </c>
      <c r="E7" s="1781"/>
      <c r="F7" s="1781"/>
      <c r="G7" s="1781" t="s">
        <v>524</v>
      </c>
      <c r="H7" s="1781"/>
      <c r="I7" s="1781"/>
      <c r="J7" s="1781" t="s">
        <v>596</v>
      </c>
      <c r="K7" s="1781"/>
      <c r="L7" s="1781"/>
      <c r="M7" s="1704" t="s">
        <v>597</v>
      </c>
      <c r="N7" s="1704"/>
      <c r="O7" s="1518"/>
      <c r="P7" s="43"/>
      <c r="Q7" s="43"/>
    </row>
    <row r="8" spans="2:17" ht="28" customHeight="1" x14ac:dyDescent="0.35">
      <c r="B8" s="2049"/>
      <c r="C8" s="1810"/>
      <c r="D8" s="1213"/>
      <c r="E8" s="1213"/>
      <c r="F8" s="1213"/>
      <c r="G8" s="1213"/>
      <c r="H8" s="1213"/>
      <c r="I8" s="1213"/>
      <c r="J8" s="1213"/>
      <c r="K8" s="1213"/>
      <c r="L8" s="1213"/>
      <c r="M8" s="1215"/>
      <c r="N8" s="1215"/>
      <c r="O8" s="2058"/>
      <c r="P8" s="43"/>
      <c r="Q8" s="43"/>
    </row>
    <row r="9" spans="2:17" ht="20.149999999999999" customHeight="1" x14ac:dyDescent="0.35">
      <c r="B9" s="2049"/>
      <c r="C9" s="1810"/>
      <c r="D9" s="1213" t="s">
        <v>0</v>
      </c>
      <c r="E9" s="1213" t="s">
        <v>59</v>
      </c>
      <c r="F9" s="1213" t="s">
        <v>573</v>
      </c>
      <c r="G9" s="1213" t="s">
        <v>0</v>
      </c>
      <c r="H9" s="1213" t="s">
        <v>59</v>
      </c>
      <c r="I9" s="1213" t="s">
        <v>573</v>
      </c>
      <c r="J9" s="1213" t="s">
        <v>0</v>
      </c>
      <c r="K9" s="1213" t="s">
        <v>59</v>
      </c>
      <c r="L9" s="1213" t="s">
        <v>573</v>
      </c>
      <c r="M9" s="1215" t="s">
        <v>0</v>
      </c>
      <c r="N9" s="1215" t="s">
        <v>59</v>
      </c>
      <c r="O9" s="2058" t="s">
        <v>573</v>
      </c>
      <c r="P9" s="43"/>
      <c r="Q9" s="43"/>
    </row>
    <row r="10" spans="2:17" ht="20.149999999999999" customHeight="1" x14ac:dyDescent="0.35">
      <c r="B10" s="1585"/>
      <c r="C10" s="1904"/>
      <c r="D10" s="1819"/>
      <c r="E10" s="1819"/>
      <c r="F10" s="1819"/>
      <c r="G10" s="1819"/>
      <c r="H10" s="1819"/>
      <c r="I10" s="1819"/>
      <c r="J10" s="1819"/>
      <c r="K10" s="1819"/>
      <c r="L10" s="1819"/>
      <c r="M10" s="1924"/>
      <c r="N10" s="1924"/>
      <c r="O10" s="2059"/>
      <c r="P10" s="43"/>
      <c r="Q10" s="43"/>
    </row>
    <row r="11" spans="2:17" ht="24" customHeight="1" x14ac:dyDescent="0.35">
      <c r="B11" s="1177">
        <v>2020</v>
      </c>
      <c r="C11" s="1177"/>
      <c r="D11" s="50">
        <v>98.96916666666668</v>
      </c>
      <c r="E11" s="129">
        <v>-4.1561418091725422</v>
      </c>
      <c r="F11" s="48"/>
      <c r="G11" s="129">
        <v>99.245833333333323</v>
      </c>
      <c r="H11" s="129">
        <v>-3.8626089764288163</v>
      </c>
      <c r="I11" s="129"/>
      <c r="J11" s="50">
        <v>92.970000000000013</v>
      </c>
      <c r="K11" s="129">
        <v>-8.7992937021777244</v>
      </c>
      <c r="L11" s="48"/>
      <c r="M11" s="129">
        <v>114.64</v>
      </c>
      <c r="N11" s="129">
        <v>0.24703233281595516</v>
      </c>
      <c r="O11" s="129"/>
      <c r="P11" s="43"/>
      <c r="Q11" s="43"/>
    </row>
    <row r="12" spans="2:17" ht="24" customHeight="1" x14ac:dyDescent="0.35">
      <c r="B12" s="1177">
        <v>2021</v>
      </c>
      <c r="C12" s="1177"/>
      <c r="D12" s="50">
        <v>107.76333333333336</v>
      </c>
      <c r="E12" s="129">
        <v>8.8857640847738839</v>
      </c>
      <c r="F12" s="48"/>
      <c r="G12" s="129">
        <v>105.69833333333332</v>
      </c>
      <c r="H12" s="129">
        <v>6.501532390108733</v>
      </c>
      <c r="I12" s="129"/>
      <c r="J12" s="50">
        <v>127.2325</v>
      </c>
      <c r="K12" s="129">
        <v>36.853286006238562</v>
      </c>
      <c r="L12" s="48"/>
      <c r="M12" s="129">
        <v>141.24666666666664</v>
      </c>
      <c r="N12" s="129">
        <v>23.208885787392397</v>
      </c>
      <c r="O12" s="129"/>
      <c r="P12" s="43"/>
      <c r="Q12" s="43"/>
    </row>
    <row r="13" spans="2:17" ht="24" customHeight="1" x14ac:dyDescent="0.35">
      <c r="B13" s="1177">
        <v>2022</v>
      </c>
      <c r="C13" s="1177"/>
      <c r="D13" s="50">
        <v>129.83666666666667</v>
      </c>
      <c r="E13" s="129">
        <v>20.483157536577036</v>
      </c>
      <c r="F13" s="48"/>
      <c r="G13" s="129">
        <v>128.0925</v>
      </c>
      <c r="H13" s="129">
        <v>21.186868288683215</v>
      </c>
      <c r="I13" s="129"/>
      <c r="J13" s="50">
        <v>148.935</v>
      </c>
      <c r="K13" s="129">
        <v>17.057355628475435</v>
      </c>
      <c r="L13" s="48"/>
      <c r="M13" s="129">
        <v>160.9966666666667</v>
      </c>
      <c r="N13" s="129">
        <v>13.982630858545386</v>
      </c>
      <c r="O13" s="129"/>
      <c r="P13" s="43"/>
      <c r="Q13" s="43"/>
    </row>
    <row r="14" spans="2:17" ht="24" customHeight="1" x14ac:dyDescent="0.35">
      <c r="B14" s="1965"/>
      <c r="C14" s="1965"/>
      <c r="D14" s="789"/>
      <c r="E14" s="154"/>
      <c r="F14" s="155"/>
      <c r="G14" s="154"/>
      <c r="H14" s="154"/>
      <c r="I14" s="154"/>
      <c r="J14" s="789"/>
      <c r="K14" s="154"/>
      <c r="L14" s="155"/>
      <c r="M14" s="154"/>
      <c r="N14" s="154"/>
      <c r="O14" s="154"/>
      <c r="P14" s="43"/>
      <c r="Q14" s="43"/>
    </row>
    <row r="15" spans="2:17" ht="24" customHeight="1" x14ac:dyDescent="0.35">
      <c r="B15" s="57">
        <v>22</v>
      </c>
      <c r="C15" s="58" t="s">
        <v>74</v>
      </c>
      <c r="D15" s="61">
        <v>128.80000000000001</v>
      </c>
      <c r="E15" s="139">
        <v>26.597208570866936</v>
      </c>
      <c r="F15" s="100">
        <v>14.889876776930745</v>
      </c>
      <c r="G15" s="139">
        <v>121.92</v>
      </c>
      <c r="H15" s="139">
        <v>20.153740021681287</v>
      </c>
      <c r="I15" s="139">
        <v>11.446012005774953</v>
      </c>
      <c r="J15" s="61">
        <v>204.05</v>
      </c>
      <c r="K15" s="139">
        <v>103.94802598700652</v>
      </c>
      <c r="L15" s="100">
        <v>55.943443000318752</v>
      </c>
      <c r="M15" s="139">
        <v>167.08</v>
      </c>
      <c r="N15" s="139">
        <v>20.844785187328242</v>
      </c>
      <c r="O15" s="139">
        <v>26.546086072517781</v>
      </c>
      <c r="P15" s="43"/>
      <c r="Q15" s="43"/>
    </row>
    <row r="16" spans="2:17" ht="24" customHeight="1" x14ac:dyDescent="0.35">
      <c r="B16" s="57"/>
      <c r="C16" s="58" t="s">
        <v>75</v>
      </c>
      <c r="D16" s="61">
        <v>128.82</v>
      </c>
      <c r="E16" s="139">
        <v>24.692672538960391</v>
      </c>
      <c r="F16" s="100">
        <v>16.549408378637654</v>
      </c>
      <c r="G16" s="139">
        <v>125.88</v>
      </c>
      <c r="H16" s="139">
        <v>22.797775826748602</v>
      </c>
      <c r="I16" s="139">
        <v>13.097322781613062</v>
      </c>
      <c r="J16" s="61">
        <v>159.74</v>
      </c>
      <c r="K16" s="139">
        <v>47.838963442850549</v>
      </c>
      <c r="L16" s="100">
        <v>57.381944444444485</v>
      </c>
      <c r="M16" s="139">
        <v>172.56</v>
      </c>
      <c r="N16" s="139">
        <v>26.011391850445452</v>
      </c>
      <c r="O16" s="139">
        <v>27.042766403980579</v>
      </c>
      <c r="P16" s="43"/>
      <c r="Q16" s="43"/>
    </row>
    <row r="17" spans="2:17" ht="24" customHeight="1" x14ac:dyDescent="0.35">
      <c r="B17" s="57"/>
      <c r="C17" s="58" t="s">
        <v>76</v>
      </c>
      <c r="D17" s="61">
        <v>130.72999999999999</v>
      </c>
      <c r="E17" s="139">
        <v>24.516620630536234</v>
      </c>
      <c r="F17" s="100">
        <v>17.957187055773872</v>
      </c>
      <c r="G17" s="139">
        <v>128.13</v>
      </c>
      <c r="H17" s="139">
        <v>22.871116225546608</v>
      </c>
      <c r="I17" s="139">
        <v>14.500824909762432</v>
      </c>
      <c r="J17" s="61">
        <v>158.47</v>
      </c>
      <c r="K17" s="139">
        <v>45.398660427562177</v>
      </c>
      <c r="L17" s="100">
        <v>58.689262070904611</v>
      </c>
      <c r="M17" s="139">
        <v>172.43</v>
      </c>
      <c r="N17" s="139">
        <v>24.462249169914841</v>
      </c>
      <c r="O17" s="139">
        <v>26.759614140905285</v>
      </c>
      <c r="P17" s="43"/>
      <c r="Q17" s="43"/>
    </row>
    <row r="18" spans="2:17" ht="24" customHeight="1" x14ac:dyDescent="0.35">
      <c r="B18" s="57"/>
      <c r="C18" s="58" t="s">
        <v>77</v>
      </c>
      <c r="D18" s="61">
        <v>133.84</v>
      </c>
      <c r="E18" s="139">
        <v>25.518146862984171</v>
      </c>
      <c r="F18" s="100">
        <v>19.355186811544868</v>
      </c>
      <c r="G18" s="139">
        <v>132.34</v>
      </c>
      <c r="H18" s="139">
        <v>25.559772296015183</v>
      </c>
      <c r="I18" s="139">
        <v>16.053308471585169</v>
      </c>
      <c r="J18" s="61">
        <v>150.02000000000001</v>
      </c>
      <c r="K18" s="139">
        <v>29.573328726895841</v>
      </c>
      <c r="L18" s="100">
        <v>58.368192103131911</v>
      </c>
      <c r="M18" s="139">
        <v>173.29</v>
      </c>
      <c r="N18" s="139">
        <v>16.309819450969854</v>
      </c>
      <c r="O18" s="139">
        <v>24.952637087478948</v>
      </c>
      <c r="P18" s="43"/>
      <c r="Q18" s="43"/>
    </row>
    <row r="19" spans="2:17" ht="24" customHeight="1" x14ac:dyDescent="0.35">
      <c r="B19" s="57"/>
      <c r="C19" s="58" t="s">
        <v>66</v>
      </c>
      <c r="D19" s="61">
        <v>134.63</v>
      </c>
      <c r="E19" s="139">
        <v>24.565136935603249</v>
      </c>
      <c r="F19" s="100">
        <v>20.562301897665968</v>
      </c>
      <c r="G19" s="139">
        <v>134.37</v>
      </c>
      <c r="H19" s="139">
        <v>25.885328836424961</v>
      </c>
      <c r="I19" s="139">
        <v>17.521759615146195</v>
      </c>
      <c r="J19" s="61">
        <v>138.30000000000001</v>
      </c>
      <c r="K19" s="139">
        <v>16.228254475166004</v>
      </c>
      <c r="L19" s="100">
        <v>56.706823367765047</v>
      </c>
      <c r="M19" s="139">
        <v>161.4</v>
      </c>
      <c r="N19" s="139">
        <v>9.6839959225280214</v>
      </c>
      <c r="O19" s="139">
        <v>23.041465704204821</v>
      </c>
      <c r="P19" s="43"/>
      <c r="Q19" s="43"/>
    </row>
    <row r="20" spans="2:17" ht="24" customHeight="1" x14ac:dyDescent="0.35">
      <c r="B20" s="57"/>
      <c r="C20" s="58" t="s">
        <v>67</v>
      </c>
      <c r="D20" s="61">
        <v>133.37</v>
      </c>
      <c r="E20" s="139">
        <v>22.436427063251617</v>
      </c>
      <c r="F20" s="100">
        <v>21.490179438428704</v>
      </c>
      <c r="G20" s="139">
        <v>132.41999999999999</v>
      </c>
      <c r="H20" s="139">
        <v>23.387998509131556</v>
      </c>
      <c r="I20" s="139">
        <v>18.70067435640803</v>
      </c>
      <c r="J20" s="61">
        <v>144.94</v>
      </c>
      <c r="K20" s="139">
        <v>17.019215243016305</v>
      </c>
      <c r="L20" s="100">
        <v>54.647858089444568</v>
      </c>
      <c r="M20" s="139">
        <v>156.71</v>
      </c>
      <c r="N20" s="139">
        <v>12.651858241679248</v>
      </c>
      <c r="O20" s="139">
        <v>22.12912262829494</v>
      </c>
      <c r="P20" s="43"/>
      <c r="Q20" s="43"/>
    </row>
    <row r="21" spans="2:17" ht="24" customHeight="1" x14ac:dyDescent="0.35">
      <c r="B21" s="57"/>
      <c r="C21" s="58" t="s">
        <v>68</v>
      </c>
      <c r="D21" s="61">
        <v>133.28</v>
      </c>
      <c r="E21" s="139">
        <v>19.75918770779046</v>
      </c>
      <c r="F21" s="100">
        <v>21.973745822098056</v>
      </c>
      <c r="G21" s="139">
        <v>133.09</v>
      </c>
      <c r="H21" s="139">
        <v>23.25430635302834</v>
      </c>
      <c r="I21" s="139">
        <v>19.782893505521226</v>
      </c>
      <c r="J21" s="61">
        <v>136.81</v>
      </c>
      <c r="K21" s="139">
        <v>-5.8041861746075512</v>
      </c>
      <c r="L21" s="100">
        <v>48.147692969452116</v>
      </c>
      <c r="M21" s="139">
        <v>152.02000000000001</v>
      </c>
      <c r="N21" s="139">
        <v>6.1443932411674451</v>
      </c>
      <c r="O21" s="139">
        <v>20.494494156489761</v>
      </c>
      <c r="P21" s="43"/>
      <c r="Q21" s="43"/>
    </row>
    <row r="22" spans="2:17" ht="24" customHeight="1" x14ac:dyDescent="0.35">
      <c r="B22" s="57"/>
      <c r="C22" s="58" t="s">
        <v>69</v>
      </c>
      <c r="D22" s="61">
        <v>132.68</v>
      </c>
      <c r="E22" s="139">
        <v>16.182136602451848</v>
      </c>
      <c r="F22" s="100">
        <v>21.891189645003429</v>
      </c>
      <c r="G22" s="139">
        <v>133.03</v>
      </c>
      <c r="H22" s="139">
        <v>21.499680336103765</v>
      </c>
      <c r="I22" s="139">
        <v>20.596393897364784</v>
      </c>
      <c r="J22" s="61">
        <v>129.9</v>
      </c>
      <c r="K22" s="139">
        <v>-20.937309799147908</v>
      </c>
      <c r="L22" s="100">
        <v>38.085067609432535</v>
      </c>
      <c r="M22" s="139">
        <v>154.19</v>
      </c>
      <c r="N22" s="139">
        <v>6.6984983738149761</v>
      </c>
      <c r="O22" s="139">
        <v>18.921707092416362</v>
      </c>
      <c r="P22" s="43"/>
      <c r="Q22" s="43"/>
    </row>
    <row r="23" spans="2:17" ht="24" customHeight="1" x14ac:dyDescent="0.35">
      <c r="B23" s="57"/>
      <c r="C23" s="58" t="s">
        <v>70</v>
      </c>
      <c r="D23" s="61">
        <v>132.66</v>
      </c>
      <c r="E23" s="139">
        <v>13.988657844990549</v>
      </c>
      <c r="F23" s="100">
        <v>21.382516708158938</v>
      </c>
      <c r="G23" s="139">
        <v>133.58000000000001</v>
      </c>
      <c r="H23" s="139">
        <v>19.459846181362916</v>
      </c>
      <c r="I23" s="139">
        <v>20.961119924743077</v>
      </c>
      <c r="J23" s="61">
        <v>123.59</v>
      </c>
      <c r="K23" s="139">
        <v>-24.955977897868721</v>
      </c>
      <c r="L23" s="100">
        <v>28.604738310363498</v>
      </c>
      <c r="M23" s="139">
        <v>153.36000000000001</v>
      </c>
      <c r="N23" s="139">
        <v>1.3146594437471126</v>
      </c>
      <c r="O23" s="139">
        <v>16.810975940420448</v>
      </c>
      <c r="P23" s="43"/>
      <c r="Q23" s="43"/>
    </row>
    <row r="24" spans="2:17" ht="24" customHeight="1" x14ac:dyDescent="0.35">
      <c r="B24" s="57"/>
      <c r="C24" s="58" t="s">
        <v>71</v>
      </c>
      <c r="D24" s="61">
        <v>130.07</v>
      </c>
      <c r="E24" s="139">
        <v>10.575533452350584</v>
      </c>
      <c r="F24" s="100">
        <v>20.483157536577036</v>
      </c>
      <c r="G24" s="139">
        <v>131.61000000000001</v>
      </c>
      <c r="H24" s="139">
        <v>17.71914132379251</v>
      </c>
      <c r="I24" s="139">
        <v>21.186868288683215</v>
      </c>
      <c r="J24" s="61">
        <v>113.81</v>
      </c>
      <c r="K24" s="139">
        <v>-36.705411267448973</v>
      </c>
      <c r="L24" s="100">
        <v>17.057355628475435</v>
      </c>
      <c r="M24" s="61">
        <v>149.59</v>
      </c>
      <c r="N24" s="139">
        <v>-4.268526814283879</v>
      </c>
      <c r="O24" s="100">
        <v>13.982630858545363</v>
      </c>
      <c r="P24" s="43"/>
      <c r="Q24" s="43"/>
    </row>
    <row r="25" spans="2:17" ht="24" customHeight="1" x14ac:dyDescent="0.35">
      <c r="B25" s="253">
        <v>23</v>
      </c>
      <c r="C25" s="254" t="s">
        <v>72</v>
      </c>
      <c r="D25" s="266">
        <v>130.19</v>
      </c>
      <c r="E25" s="267">
        <v>10.330508474576261</v>
      </c>
      <c r="F25" s="268">
        <v>19.74787993411018</v>
      </c>
      <c r="G25" s="267">
        <v>132.72</v>
      </c>
      <c r="H25" s="267">
        <v>16.820702402957476</v>
      </c>
      <c r="I25" s="267">
        <v>21.311475409836088</v>
      </c>
      <c r="J25" s="266">
        <v>101.97</v>
      </c>
      <c r="K25" s="267">
        <v>-37.868632707774793</v>
      </c>
      <c r="L25" s="268">
        <v>8.7089679683906027</v>
      </c>
      <c r="M25" s="266">
        <v>154.02000000000001</v>
      </c>
      <c r="N25" s="267">
        <v>-1.3451191391237516</v>
      </c>
      <c r="O25" s="268">
        <v>11.822785690280547</v>
      </c>
      <c r="P25" s="43"/>
      <c r="Q25" s="43"/>
    </row>
    <row r="26" spans="2:17" ht="24" customHeight="1" x14ac:dyDescent="0.35">
      <c r="B26" s="57"/>
      <c r="C26" s="58" t="s">
        <v>73</v>
      </c>
      <c r="D26" s="61">
        <v>131.9</v>
      </c>
      <c r="E26" s="139">
        <v>8.8643116540112246</v>
      </c>
      <c r="F26" s="100">
        <v>18.661152558656212</v>
      </c>
      <c r="G26" s="139">
        <v>131.69</v>
      </c>
      <c r="H26" s="139">
        <v>12.430632630410665</v>
      </c>
      <c r="I26" s="139">
        <v>20.871070755261467</v>
      </c>
      <c r="J26" s="61">
        <v>133.57</v>
      </c>
      <c r="K26" s="139">
        <v>-18.290817887074084</v>
      </c>
      <c r="L26" s="100">
        <v>2.2819561347934725</v>
      </c>
      <c r="M26" s="139">
        <v>162.69999999999999</v>
      </c>
      <c r="N26" s="139">
        <v>-0.31248085288893002</v>
      </c>
      <c r="O26" s="139">
        <v>9.3934273791163712</v>
      </c>
      <c r="P26" s="43"/>
      <c r="Q26" s="43"/>
    </row>
    <row r="27" spans="2:17" ht="24" customHeight="1" x14ac:dyDescent="0.35">
      <c r="B27" s="57"/>
      <c r="C27" s="58" t="s">
        <v>74</v>
      </c>
      <c r="D27" s="61">
        <v>128.99</v>
      </c>
      <c r="E27" s="139">
        <v>0.14751552795031486</v>
      </c>
      <c r="F27" s="100">
        <v>16.313079299691037</v>
      </c>
      <c r="G27" s="139">
        <v>130.44</v>
      </c>
      <c r="H27" s="139">
        <v>6.9881889763779403</v>
      </c>
      <c r="I27" s="139">
        <v>19.64393939393938</v>
      </c>
      <c r="J27" s="61">
        <v>111.87</v>
      </c>
      <c r="K27" s="139">
        <v>-45.175202156334237</v>
      </c>
      <c r="L27" s="100">
        <v>-8.990830896755341</v>
      </c>
      <c r="M27" s="139">
        <v>159.38999999999999</v>
      </c>
      <c r="N27" s="139">
        <v>-4.6025855877424142</v>
      </c>
      <c r="O27" s="139">
        <v>7.2055788005578769</v>
      </c>
      <c r="P27" s="43"/>
      <c r="Q27" s="43"/>
    </row>
    <row r="28" spans="2:17" ht="24" customHeight="1" x14ac:dyDescent="0.35">
      <c r="B28" s="57"/>
      <c r="C28" s="58" t="s">
        <v>75</v>
      </c>
      <c r="D28" s="61">
        <v>127.6</v>
      </c>
      <c r="E28" s="139">
        <v>-0.94705791026238328</v>
      </c>
      <c r="F28" s="100">
        <v>14.082503556187786</v>
      </c>
      <c r="G28" s="139">
        <v>129.53</v>
      </c>
      <c r="H28" s="139">
        <v>2.8995869081665182</v>
      </c>
      <c r="I28" s="139">
        <v>17.834252663078697</v>
      </c>
      <c r="J28" s="61">
        <v>104.97</v>
      </c>
      <c r="K28" s="139">
        <v>-34.286966320270437</v>
      </c>
      <c r="L28" s="100">
        <v>-14.606406918766279</v>
      </c>
      <c r="M28" s="139">
        <v>157.53</v>
      </c>
      <c r="N28" s="139">
        <v>-8.7100139082058377</v>
      </c>
      <c r="O28" s="139">
        <v>4.294575848412574</v>
      </c>
      <c r="P28" s="43"/>
      <c r="Q28" s="43"/>
    </row>
    <row r="29" spans="2:17" ht="24" customHeight="1" x14ac:dyDescent="0.35">
      <c r="B29" s="57"/>
      <c r="C29" s="58" t="s">
        <v>76</v>
      </c>
      <c r="D29" s="61">
        <v>126.17</v>
      </c>
      <c r="E29" s="139">
        <v>-3.4881052551059333</v>
      </c>
      <c r="F29" s="100">
        <v>11.677595434728683</v>
      </c>
      <c r="G29" s="139">
        <v>128.11000000000001</v>
      </c>
      <c r="H29" s="139">
        <v>-1.5609146960104958E-2</v>
      </c>
      <c r="I29" s="139">
        <v>15.777270666023036</v>
      </c>
      <c r="J29" s="61">
        <v>103.45</v>
      </c>
      <c r="K29" s="139">
        <v>-34.719505269136107</v>
      </c>
      <c r="L29" s="100">
        <v>-19.829048815583171</v>
      </c>
      <c r="M29" s="139">
        <v>154.63999999999999</v>
      </c>
      <c r="N29" s="139">
        <v>-10.317230180363058</v>
      </c>
      <c r="O29" s="139">
        <v>1.4409159993770349</v>
      </c>
      <c r="P29" s="43"/>
      <c r="Q29" s="43"/>
    </row>
    <row r="30" spans="2:17" ht="24" customHeight="1" x14ac:dyDescent="0.35">
      <c r="B30" s="57"/>
      <c r="C30" s="58" t="s">
        <v>77</v>
      </c>
      <c r="D30" s="61">
        <v>126</v>
      </c>
      <c r="E30" s="139">
        <v>-5.8577405857740628</v>
      </c>
      <c r="F30" s="100">
        <v>9.0189587303353811</v>
      </c>
      <c r="G30" s="139">
        <v>127.08</v>
      </c>
      <c r="H30" s="139">
        <v>-3.9746108508387556</v>
      </c>
      <c r="I30" s="139">
        <v>13.162764675503524</v>
      </c>
      <c r="J30" s="61">
        <v>112.78</v>
      </c>
      <c r="K30" s="139">
        <v>-24.82335688574857</v>
      </c>
      <c r="L30" s="100">
        <v>-23.239629684303754</v>
      </c>
      <c r="M30" s="139">
        <v>154.52000000000001</v>
      </c>
      <c r="N30" s="139">
        <v>-10.831554042356728</v>
      </c>
      <c r="O30" s="139">
        <v>-0.8609401423943952</v>
      </c>
      <c r="P30" s="43"/>
      <c r="Q30" s="43"/>
    </row>
    <row r="31" spans="2:17" ht="24" customHeight="1" x14ac:dyDescent="0.35">
      <c r="B31" s="57"/>
      <c r="C31" s="58" t="s">
        <v>66</v>
      </c>
      <c r="D31" s="61">
        <v>125.71</v>
      </c>
      <c r="E31" s="139">
        <v>-6.6255663670801486</v>
      </c>
      <c r="F31" s="100">
        <v>6.4333076119392762</v>
      </c>
      <c r="G31" s="139">
        <v>126.89</v>
      </c>
      <c r="H31" s="139">
        <v>-5.5667187616283424</v>
      </c>
      <c r="I31" s="139">
        <v>10.437547035778859</v>
      </c>
      <c r="J31" s="61">
        <v>112.29</v>
      </c>
      <c r="K31" s="139">
        <v>-18.806941431670289</v>
      </c>
      <c r="L31" s="100">
        <v>-25.37068061187744</v>
      </c>
      <c r="M31" s="139">
        <v>143.83000000000001</v>
      </c>
      <c r="N31" s="139">
        <v>-10.885997521685253</v>
      </c>
      <c r="O31" s="139">
        <v>-2.5287283747947975</v>
      </c>
      <c r="P31" s="43"/>
      <c r="Q31" s="43"/>
    </row>
    <row r="32" spans="2:17" ht="24" customHeight="1" x14ac:dyDescent="0.35">
      <c r="B32" s="57"/>
      <c r="C32" s="58" t="s">
        <v>67</v>
      </c>
      <c r="D32" s="61">
        <v>126.47</v>
      </c>
      <c r="E32" s="139">
        <v>-5.1735772662517832</v>
      </c>
      <c r="F32" s="100">
        <v>4.2227222352822835</v>
      </c>
      <c r="G32" s="139">
        <v>127.57</v>
      </c>
      <c r="H32" s="139">
        <v>-3.6625887328198159</v>
      </c>
      <c r="I32" s="139">
        <v>8.1865242001810898</v>
      </c>
      <c r="J32" s="61">
        <v>114.27</v>
      </c>
      <c r="K32" s="139">
        <v>-21.160480198702913</v>
      </c>
      <c r="L32" s="100">
        <v>-27.766048060294768</v>
      </c>
      <c r="M32" s="139">
        <v>143.22</v>
      </c>
      <c r="N32" s="139">
        <v>-8.6082572905366703</v>
      </c>
      <c r="O32" s="139">
        <v>-4.1263502523251505</v>
      </c>
      <c r="P32" s="43"/>
      <c r="Q32" s="43"/>
    </row>
    <row r="33" spans="2:17" ht="2.15" customHeight="1" x14ac:dyDescent="0.35">
      <c r="B33" s="735"/>
      <c r="C33" s="736"/>
      <c r="D33" s="659"/>
      <c r="E33" s="659"/>
      <c r="F33" s="686"/>
      <c r="G33" s="659"/>
      <c r="H33" s="659"/>
      <c r="I33" s="686"/>
      <c r="J33" s="659"/>
      <c r="K33" s="659"/>
      <c r="L33" s="686"/>
      <c r="M33" s="76"/>
      <c r="N33" s="76"/>
      <c r="O33" s="686"/>
      <c r="P33" s="43"/>
      <c r="Q33" s="43"/>
    </row>
    <row r="34" spans="2:17" s="69" customFormat="1" ht="18" customHeight="1" x14ac:dyDescent="0.3">
      <c r="B34" s="727" t="s">
        <v>281</v>
      </c>
      <c r="C34" s="727"/>
      <c r="D34" s="781"/>
      <c r="E34" s="781"/>
      <c r="F34" s="781"/>
      <c r="G34" s="781"/>
      <c r="H34" s="781"/>
      <c r="I34" s="781"/>
      <c r="J34" s="781"/>
      <c r="K34" s="781"/>
      <c r="L34" s="781"/>
      <c r="M34" s="88"/>
      <c r="N34" s="88"/>
      <c r="O34" s="88"/>
    </row>
    <row r="35" spans="2:17" ht="24" customHeight="1" x14ac:dyDescent="0.35">
      <c r="B35" s="792"/>
      <c r="C35" s="792"/>
      <c r="D35" s="121"/>
      <c r="E35" s="121"/>
      <c r="F35" s="121"/>
      <c r="G35" s="121"/>
      <c r="H35" s="121"/>
      <c r="I35" s="121"/>
      <c r="J35" s="121"/>
      <c r="K35" s="121"/>
      <c r="L35" s="121"/>
      <c r="M35" s="43"/>
      <c r="N35" s="43"/>
      <c r="O35" s="43"/>
      <c r="P35" s="43"/>
      <c r="Q35" s="43"/>
    </row>
    <row r="36" spans="2:17" ht="24" customHeight="1" x14ac:dyDescent="0.35">
      <c r="B36" s="792"/>
      <c r="C36" s="792"/>
      <c r="D36" s="121"/>
      <c r="E36" s="121"/>
      <c r="F36" s="121"/>
      <c r="G36" s="121"/>
      <c r="H36" s="121"/>
      <c r="I36" s="121"/>
      <c r="J36" s="121"/>
      <c r="K36" s="121"/>
      <c r="L36" s="121"/>
      <c r="M36" s="43"/>
      <c r="N36" s="43"/>
      <c r="O36" s="43"/>
      <c r="P36" s="43"/>
      <c r="Q36" s="43"/>
    </row>
    <row r="37" spans="2:17" ht="24" customHeight="1" x14ac:dyDescent="0.35">
      <c r="B37" s="792"/>
      <c r="C37" s="792"/>
      <c r="D37" s="121"/>
      <c r="E37" s="121"/>
      <c r="F37" s="121"/>
      <c r="G37" s="121"/>
      <c r="H37" s="121"/>
      <c r="I37" s="121"/>
      <c r="J37" s="121"/>
      <c r="K37" s="121"/>
      <c r="L37" s="121"/>
      <c r="M37" s="43"/>
      <c r="N37" s="43"/>
      <c r="O37" s="43"/>
      <c r="P37" s="43"/>
      <c r="Q37" s="43"/>
    </row>
    <row r="38" spans="2:17" ht="24" customHeight="1" x14ac:dyDescent="0.35">
      <c r="B38" s="792"/>
      <c r="C38" s="792"/>
      <c r="D38" s="121"/>
      <c r="E38" s="121"/>
      <c r="F38" s="121"/>
      <c r="G38" s="121"/>
      <c r="H38" s="121"/>
      <c r="I38" s="121"/>
      <c r="J38" s="121"/>
      <c r="K38" s="121"/>
      <c r="L38" s="121"/>
      <c r="M38" s="43"/>
      <c r="N38" s="43"/>
      <c r="O38" s="43"/>
      <c r="P38" s="43"/>
      <c r="Q38" s="43"/>
    </row>
    <row r="39" spans="2:17" ht="24" customHeight="1" x14ac:dyDescent="0.35">
      <c r="B39" s="792"/>
      <c r="C39" s="792"/>
      <c r="D39" s="121"/>
      <c r="E39" s="121"/>
      <c r="F39" s="121"/>
      <c r="G39" s="121"/>
      <c r="H39" s="121"/>
      <c r="I39" s="121"/>
      <c r="J39" s="121"/>
      <c r="K39" s="121"/>
      <c r="L39" s="121"/>
      <c r="M39" s="43"/>
      <c r="N39" s="43"/>
      <c r="O39" s="43"/>
      <c r="P39" s="43"/>
      <c r="Q39" s="43"/>
    </row>
    <row r="40" spans="2:17" ht="11.15" customHeight="1" x14ac:dyDescent="0.35">
      <c r="B40" s="793"/>
      <c r="C40" s="793"/>
      <c r="D40" s="121"/>
      <c r="E40" s="121"/>
      <c r="F40" s="121"/>
      <c r="G40" s="121"/>
      <c r="H40" s="121"/>
      <c r="I40" s="121"/>
      <c r="J40" s="121"/>
      <c r="K40" s="121"/>
      <c r="L40" s="121"/>
      <c r="M40" s="43"/>
      <c r="N40" s="43"/>
      <c r="O40" s="43"/>
      <c r="P40" s="43"/>
      <c r="Q40" s="43"/>
    </row>
    <row r="41" spans="2:17" ht="5.15" customHeight="1" x14ac:dyDescent="0.35">
      <c r="B41" s="793"/>
      <c r="C41" s="793"/>
      <c r="D41" s="121"/>
      <c r="E41" s="121"/>
      <c r="F41" s="121"/>
      <c r="G41" s="121"/>
      <c r="H41" s="121"/>
      <c r="I41" s="121"/>
      <c r="J41" s="121"/>
      <c r="K41" s="121"/>
      <c r="L41" s="121"/>
      <c r="M41" s="43"/>
      <c r="N41" s="43"/>
      <c r="O41" s="43"/>
      <c r="P41" s="43"/>
      <c r="Q41" s="43"/>
    </row>
    <row r="42" spans="2:17" ht="5.15" customHeight="1" x14ac:dyDescent="0.35">
      <c r="B42" s="793"/>
      <c r="C42" s="793"/>
      <c r="D42" s="121"/>
      <c r="E42" s="121"/>
      <c r="F42" s="121"/>
      <c r="G42" s="121"/>
      <c r="H42" s="121"/>
      <c r="I42" s="121"/>
      <c r="J42" s="121"/>
      <c r="K42" s="121"/>
      <c r="L42" s="121"/>
      <c r="M42" s="43"/>
      <c r="N42" s="43"/>
      <c r="O42" s="43"/>
      <c r="P42" s="43"/>
      <c r="Q42" s="43"/>
    </row>
    <row r="43" spans="2:17" ht="5.15" customHeight="1" x14ac:dyDescent="0.35">
      <c r="B43" s="793"/>
      <c r="C43" s="793"/>
      <c r="D43" s="121"/>
      <c r="E43" s="121"/>
      <c r="F43" s="121"/>
      <c r="G43" s="121"/>
      <c r="H43" s="121"/>
      <c r="I43" s="121"/>
      <c r="J43" s="121"/>
      <c r="K43" s="121"/>
      <c r="L43" s="121"/>
      <c r="M43" s="43"/>
      <c r="N43" s="43"/>
      <c r="O43" s="43"/>
      <c r="P43" s="43"/>
      <c r="Q43" s="43"/>
    </row>
    <row r="44" spans="2:17" ht="5.15" customHeight="1" x14ac:dyDescent="0.35">
      <c r="B44" s="793"/>
      <c r="C44" s="793"/>
      <c r="D44" s="121"/>
      <c r="E44" s="121"/>
      <c r="F44" s="121"/>
      <c r="G44" s="121"/>
      <c r="H44" s="121"/>
      <c r="I44" s="121"/>
      <c r="J44" s="121"/>
      <c r="K44" s="121"/>
      <c r="L44" s="121"/>
      <c r="M44" s="43"/>
      <c r="N44" s="43"/>
      <c r="O44" s="43"/>
      <c r="P44" s="43"/>
      <c r="Q44" s="43"/>
    </row>
    <row r="45" spans="2:17" ht="5.15" customHeight="1" x14ac:dyDescent="0.35">
      <c r="B45" s="793"/>
      <c r="C45" s="793"/>
      <c r="D45" s="121"/>
      <c r="E45" s="121"/>
      <c r="F45" s="121"/>
      <c r="G45" s="121"/>
      <c r="H45" s="121"/>
      <c r="I45" s="121"/>
      <c r="J45" s="121"/>
      <c r="K45" s="121"/>
      <c r="L45" s="121"/>
      <c r="M45" s="43"/>
      <c r="N45" s="43"/>
      <c r="O45" s="43"/>
      <c r="P45" s="43"/>
      <c r="Q45" s="43"/>
    </row>
    <row r="46" spans="2:17" ht="5.15" customHeight="1" x14ac:dyDescent="0.35">
      <c r="B46" s="793"/>
      <c r="C46" s="793"/>
      <c r="D46" s="121"/>
      <c r="E46" s="121"/>
      <c r="F46" s="121"/>
      <c r="G46" s="121"/>
      <c r="H46" s="121"/>
      <c r="I46" s="121"/>
      <c r="J46" s="121"/>
      <c r="K46" s="121"/>
      <c r="L46" s="121"/>
      <c r="M46" s="43"/>
      <c r="N46" s="43"/>
      <c r="O46" s="43"/>
      <c r="P46" s="43"/>
      <c r="Q46" s="43"/>
    </row>
    <row r="47" spans="2:17" ht="5.15" customHeight="1" x14ac:dyDescent="0.35">
      <c r="B47" s="793"/>
      <c r="C47" s="793"/>
      <c r="D47" s="121"/>
      <c r="E47" s="121"/>
      <c r="F47" s="121"/>
      <c r="G47" s="121"/>
      <c r="H47" s="121"/>
      <c r="I47" s="121"/>
      <c r="J47" s="121"/>
      <c r="K47" s="121"/>
      <c r="L47" s="121"/>
      <c r="M47" s="43"/>
      <c r="N47" s="43"/>
      <c r="O47" s="43"/>
      <c r="P47" s="43"/>
      <c r="Q47" s="43"/>
    </row>
    <row r="48" spans="2:17" ht="5.15" customHeight="1" x14ac:dyDescent="0.35">
      <c r="B48" s="793"/>
      <c r="C48" s="793"/>
      <c r="D48" s="121"/>
      <c r="E48" s="121"/>
      <c r="F48" s="121"/>
      <c r="G48" s="121"/>
      <c r="H48" s="121"/>
      <c r="I48" s="121"/>
      <c r="J48" s="121"/>
      <c r="K48" s="121"/>
      <c r="L48" s="121"/>
      <c r="M48" s="43"/>
      <c r="N48" s="43"/>
      <c r="O48" s="43"/>
      <c r="P48" s="43"/>
      <c r="Q48" s="43"/>
    </row>
    <row r="49" spans="2:17" ht="5.15" customHeight="1" x14ac:dyDescent="0.35">
      <c r="B49" s="793"/>
      <c r="C49" s="793"/>
      <c r="D49" s="121"/>
      <c r="E49" s="121"/>
      <c r="F49" s="121"/>
      <c r="G49" s="121"/>
      <c r="H49" s="121"/>
      <c r="I49" s="121"/>
      <c r="J49" s="121"/>
      <c r="K49" s="121"/>
      <c r="L49" s="121"/>
      <c r="M49" s="43"/>
      <c r="N49" s="43"/>
      <c r="O49" s="43"/>
      <c r="P49" s="43"/>
      <c r="Q49" s="43"/>
    </row>
    <row r="50" spans="2:17" ht="5.15" customHeight="1" x14ac:dyDescent="0.35">
      <c r="B50" s="793"/>
      <c r="C50" s="793"/>
      <c r="D50" s="121"/>
      <c r="E50" s="121"/>
      <c r="F50" s="121"/>
      <c r="G50" s="121"/>
      <c r="H50" s="121"/>
      <c r="I50" s="121"/>
      <c r="J50" s="121"/>
      <c r="K50" s="121"/>
      <c r="L50" s="121"/>
      <c r="M50" s="43"/>
      <c r="N50" s="43"/>
      <c r="O50" s="43"/>
      <c r="P50" s="43"/>
      <c r="Q50" s="43"/>
    </row>
    <row r="51" spans="2:17" ht="5.15" customHeight="1" x14ac:dyDescent="0.35">
      <c r="B51" s="793"/>
      <c r="C51" s="793"/>
      <c r="D51" s="121"/>
      <c r="E51" s="121"/>
      <c r="F51" s="121"/>
      <c r="G51" s="121"/>
      <c r="H51" s="121"/>
      <c r="I51" s="121"/>
      <c r="J51" s="121"/>
      <c r="K51" s="121"/>
      <c r="L51" s="121"/>
      <c r="M51" s="43"/>
      <c r="N51" s="43"/>
      <c r="O51" s="43"/>
      <c r="P51" s="43"/>
      <c r="Q51" s="43"/>
    </row>
    <row r="52" spans="2:17" ht="5.15" customHeight="1" x14ac:dyDescent="0.35">
      <c r="B52" s="793"/>
      <c r="C52" s="793"/>
      <c r="D52" s="121"/>
      <c r="E52" s="121"/>
      <c r="F52" s="121"/>
      <c r="G52" s="121"/>
      <c r="H52" s="121"/>
      <c r="I52" s="121"/>
      <c r="J52" s="121"/>
      <c r="K52" s="121"/>
      <c r="L52" s="121"/>
      <c r="M52" s="43"/>
      <c r="N52" s="43"/>
      <c r="O52" s="43"/>
      <c r="P52" s="43"/>
      <c r="Q52" s="43"/>
    </row>
    <row r="53" spans="2:17" ht="5.15" customHeight="1" x14ac:dyDescent="0.35">
      <c r="B53" s="793"/>
      <c r="C53" s="793"/>
      <c r="D53" s="121"/>
      <c r="E53" s="121"/>
      <c r="F53" s="121"/>
      <c r="G53" s="121"/>
      <c r="H53" s="121"/>
      <c r="I53" s="121"/>
      <c r="J53" s="121"/>
      <c r="K53" s="121"/>
      <c r="L53" s="121"/>
      <c r="M53" s="43"/>
      <c r="N53" s="43"/>
      <c r="O53" s="43"/>
      <c r="P53" s="43"/>
      <c r="Q53" s="43"/>
    </row>
    <row r="54" spans="2:17" ht="5.15" customHeight="1" x14ac:dyDescent="0.35">
      <c r="B54" s="793"/>
      <c r="C54" s="793"/>
      <c r="D54" s="121"/>
      <c r="E54" s="121"/>
      <c r="F54" s="121"/>
      <c r="G54" s="121"/>
      <c r="H54" s="121"/>
      <c r="I54" s="121"/>
      <c r="J54" s="121"/>
      <c r="K54" s="121"/>
      <c r="L54" s="121"/>
      <c r="M54" s="43"/>
      <c r="N54" s="43"/>
      <c r="O54" s="43"/>
      <c r="P54" s="43"/>
      <c r="Q54" s="43"/>
    </row>
    <row r="55" spans="2:17" ht="5.15" customHeight="1" x14ac:dyDescent="0.35">
      <c r="B55" s="793"/>
      <c r="C55" s="793"/>
      <c r="D55" s="121"/>
      <c r="E55" s="121"/>
      <c r="F55" s="121"/>
      <c r="G55" s="121"/>
      <c r="H55" s="121"/>
      <c r="I55" s="121"/>
      <c r="J55" s="121"/>
      <c r="K55" s="121"/>
      <c r="L55" s="121"/>
      <c r="M55" s="43"/>
      <c r="N55" s="43"/>
      <c r="O55" s="43"/>
      <c r="P55" s="43"/>
      <c r="Q55" s="43"/>
    </row>
    <row r="56" spans="2:17" ht="5.15" customHeight="1" x14ac:dyDescent="0.35">
      <c r="B56" s="793"/>
      <c r="C56" s="793"/>
      <c r="D56" s="121"/>
      <c r="E56" s="121"/>
      <c r="F56" s="121"/>
      <c r="G56" s="121"/>
      <c r="H56" s="121"/>
      <c r="I56" s="121"/>
      <c r="J56" s="121"/>
      <c r="K56" s="121"/>
      <c r="L56" s="121"/>
      <c r="M56" s="43"/>
      <c r="N56" s="43"/>
      <c r="O56" s="43"/>
      <c r="P56" s="43"/>
      <c r="Q56" s="43"/>
    </row>
    <row r="57" spans="2:17" ht="5.15" customHeight="1" x14ac:dyDescent="0.35">
      <c r="B57" s="793"/>
      <c r="C57" s="793"/>
      <c r="D57" s="121"/>
      <c r="E57" s="121"/>
      <c r="F57" s="121"/>
      <c r="G57" s="121"/>
      <c r="H57" s="121"/>
      <c r="I57" s="121"/>
      <c r="J57" s="121"/>
      <c r="K57" s="121"/>
      <c r="L57" s="121"/>
      <c r="M57" s="43"/>
      <c r="N57" s="43"/>
      <c r="O57" s="43"/>
      <c r="P57" s="43"/>
      <c r="Q57" s="43"/>
    </row>
    <row r="58" spans="2:17" ht="5.15" customHeight="1" x14ac:dyDescent="0.35">
      <c r="B58" s="793"/>
      <c r="C58" s="793"/>
      <c r="D58" s="121"/>
      <c r="E58" s="121"/>
      <c r="F58" s="121"/>
      <c r="G58" s="121"/>
      <c r="H58" s="121"/>
      <c r="I58" s="121"/>
      <c r="J58" s="121"/>
      <c r="K58" s="121"/>
      <c r="L58" s="121"/>
      <c r="M58" s="43"/>
      <c r="N58" s="43"/>
      <c r="O58" s="43"/>
      <c r="P58" s="43"/>
      <c r="Q58" s="43"/>
    </row>
    <row r="59" spans="2:17" ht="5.15" customHeight="1" x14ac:dyDescent="0.35">
      <c r="B59" s="793"/>
      <c r="C59" s="793"/>
      <c r="D59" s="121"/>
      <c r="E59" s="121"/>
      <c r="F59" s="121"/>
      <c r="G59" s="121"/>
      <c r="H59" s="121"/>
      <c r="I59" s="121"/>
      <c r="J59" s="121"/>
      <c r="K59" s="121"/>
      <c r="L59" s="121"/>
      <c r="M59" s="43"/>
      <c r="N59" s="43"/>
      <c r="O59" s="43"/>
      <c r="P59" s="43"/>
      <c r="Q59" s="43"/>
    </row>
    <row r="60" spans="2:17" ht="5.15" customHeight="1" x14ac:dyDescent="0.35">
      <c r="B60" s="793"/>
      <c r="C60" s="793"/>
      <c r="D60" s="121"/>
      <c r="E60" s="121"/>
      <c r="F60" s="121"/>
      <c r="G60" s="121"/>
      <c r="H60" s="121"/>
      <c r="I60" s="121"/>
      <c r="J60" s="121"/>
      <c r="K60" s="121"/>
      <c r="L60" s="121"/>
      <c r="M60" s="43"/>
      <c r="N60" s="43"/>
      <c r="O60" s="43"/>
      <c r="P60" s="43"/>
      <c r="Q60" s="43"/>
    </row>
    <row r="61" spans="2:17" ht="5.15" customHeight="1" x14ac:dyDescent="0.35">
      <c r="B61" s="793"/>
      <c r="C61" s="793"/>
      <c r="D61" s="121"/>
      <c r="E61" s="121"/>
      <c r="F61" s="121"/>
      <c r="G61" s="121"/>
      <c r="H61" s="121"/>
      <c r="I61" s="121"/>
      <c r="J61" s="121"/>
      <c r="K61" s="121"/>
      <c r="L61" s="121"/>
      <c r="M61" s="43"/>
      <c r="N61" s="43"/>
      <c r="O61" s="43"/>
      <c r="P61" s="43"/>
      <c r="Q61" s="43"/>
    </row>
    <row r="62" spans="2:17" ht="5.15" customHeight="1" x14ac:dyDescent="0.35">
      <c r="B62" s="793"/>
      <c r="C62" s="793"/>
      <c r="D62" s="121"/>
      <c r="E62" s="121"/>
      <c r="F62" s="121"/>
      <c r="G62" s="121"/>
      <c r="H62" s="121"/>
      <c r="I62" s="121"/>
      <c r="J62" s="121"/>
      <c r="K62" s="121"/>
      <c r="L62" s="121"/>
      <c r="M62" s="43"/>
      <c r="N62" s="43"/>
      <c r="O62" s="43"/>
      <c r="P62" s="43"/>
      <c r="Q62" s="43"/>
    </row>
    <row r="63" spans="2:17" ht="5.15" customHeight="1" x14ac:dyDescent="0.35">
      <c r="B63" s="793"/>
      <c r="C63" s="793"/>
      <c r="D63" s="121"/>
      <c r="E63" s="121"/>
      <c r="F63" s="121"/>
      <c r="G63" s="121"/>
      <c r="H63" s="121"/>
      <c r="I63" s="121"/>
      <c r="J63" s="121"/>
      <c r="K63" s="121"/>
      <c r="L63" s="121"/>
      <c r="M63" s="43"/>
      <c r="N63" s="43"/>
      <c r="O63" s="43"/>
      <c r="P63" s="43"/>
      <c r="Q63" s="43"/>
    </row>
    <row r="64" spans="2:17" ht="5.15" customHeight="1" x14ac:dyDescent="0.35">
      <c r="B64" s="793"/>
      <c r="C64" s="793"/>
      <c r="D64" s="121"/>
      <c r="E64" s="121"/>
      <c r="F64" s="121"/>
      <c r="G64" s="121"/>
      <c r="H64" s="121"/>
      <c r="I64" s="121"/>
      <c r="J64" s="121"/>
      <c r="K64" s="121"/>
      <c r="L64" s="121"/>
      <c r="M64" s="43"/>
      <c r="N64" s="43"/>
      <c r="O64" s="43"/>
      <c r="P64" s="43"/>
      <c r="Q64" s="43"/>
    </row>
    <row r="65" spans="2:17" ht="5.15" customHeight="1" x14ac:dyDescent="0.35">
      <c r="B65" s="586"/>
      <c r="C65" s="586"/>
      <c r="D65" s="121"/>
      <c r="E65" s="121"/>
      <c r="F65" s="121"/>
      <c r="G65" s="121"/>
      <c r="H65" s="121"/>
      <c r="I65" s="121"/>
      <c r="J65" s="121"/>
      <c r="K65" s="121"/>
      <c r="L65" s="121"/>
      <c r="M65" s="43"/>
      <c r="N65" s="43"/>
      <c r="O65" s="43"/>
      <c r="P65" s="43"/>
      <c r="Q65" s="43"/>
    </row>
    <row r="66" spans="2:17" ht="5.15" customHeight="1" x14ac:dyDescent="0.35">
      <c r="B66" s="586"/>
      <c r="C66" s="586"/>
      <c r="D66" s="121"/>
      <c r="E66" s="121"/>
      <c r="F66" s="121"/>
      <c r="G66" s="121"/>
      <c r="H66" s="121"/>
      <c r="I66" s="121"/>
      <c r="J66" s="121"/>
      <c r="K66" s="121"/>
      <c r="L66" s="121"/>
      <c r="M66" s="43"/>
      <c r="N66" s="43"/>
      <c r="O66" s="43"/>
      <c r="P66" s="43"/>
      <c r="Q66" s="43"/>
    </row>
    <row r="67" spans="2:17" ht="5.15" customHeight="1" x14ac:dyDescent="0.35">
      <c r="B67" s="586"/>
      <c r="C67" s="586"/>
      <c r="D67" s="121"/>
      <c r="E67" s="121"/>
      <c r="F67" s="121"/>
      <c r="G67" s="121"/>
      <c r="H67" s="121"/>
      <c r="I67" s="121"/>
      <c r="J67" s="121"/>
      <c r="K67" s="121"/>
      <c r="L67" s="121"/>
      <c r="M67" s="43"/>
      <c r="N67" s="43"/>
      <c r="O67" s="43"/>
      <c r="P67" s="43"/>
      <c r="Q67" s="43"/>
    </row>
    <row r="68" spans="2:17" ht="18" customHeight="1" x14ac:dyDescent="0.4">
      <c r="B68" s="39" t="s">
        <v>594</v>
      </c>
      <c r="C68" s="40"/>
      <c r="D68" s="121"/>
      <c r="E68" s="121"/>
      <c r="F68" s="121"/>
      <c r="G68" s="121"/>
      <c r="H68" s="121"/>
      <c r="I68" s="121"/>
      <c r="J68" s="121"/>
      <c r="K68" s="121"/>
      <c r="L68" s="121"/>
      <c r="M68" s="43"/>
      <c r="N68" s="43"/>
      <c r="O68" s="43"/>
      <c r="P68" s="43"/>
      <c r="Q68" s="43"/>
    </row>
    <row r="69" spans="2:17" ht="18" customHeight="1" x14ac:dyDescent="0.35">
      <c r="B69" s="80" t="s">
        <v>401</v>
      </c>
      <c r="C69" s="43"/>
      <c r="D69" s="121"/>
      <c r="E69" s="121"/>
      <c r="F69" s="121"/>
      <c r="G69" s="121"/>
      <c r="H69" s="121"/>
      <c r="I69" s="121"/>
      <c r="J69" s="121"/>
      <c r="K69" s="121"/>
      <c r="L69" s="121"/>
      <c r="M69" s="43"/>
      <c r="N69" s="43"/>
      <c r="O69" s="43"/>
      <c r="P69" s="43"/>
      <c r="Q69" s="43"/>
    </row>
    <row r="70" spans="2:17" ht="28" customHeight="1" x14ac:dyDescent="0.35">
      <c r="B70" s="1810"/>
      <c r="C70" s="1810"/>
      <c r="D70" s="1281" t="s">
        <v>598</v>
      </c>
      <c r="E70" s="1281"/>
      <c r="F70" s="1281"/>
      <c r="G70" s="1279" t="s">
        <v>391</v>
      </c>
      <c r="H70" s="1279"/>
      <c r="I70" s="1279"/>
      <c r="J70" s="1279" t="s">
        <v>599</v>
      </c>
      <c r="K70" s="1279"/>
      <c r="L70" s="1279"/>
      <c r="M70" s="1281" t="s">
        <v>600</v>
      </c>
      <c r="N70" s="1281"/>
      <c r="O70" s="1281"/>
      <c r="P70" s="43"/>
      <c r="Q70" s="43"/>
    </row>
    <row r="71" spans="2:17" ht="20.149999999999999" customHeight="1" x14ac:dyDescent="0.35">
      <c r="B71" s="1810"/>
      <c r="C71" s="1810"/>
      <c r="D71" s="1213" t="s">
        <v>0</v>
      </c>
      <c r="E71" s="1213" t="s">
        <v>59</v>
      </c>
      <c r="F71" s="1213" t="s">
        <v>573</v>
      </c>
      <c r="G71" s="1213" t="s">
        <v>0</v>
      </c>
      <c r="H71" s="1213" t="s">
        <v>59</v>
      </c>
      <c r="I71" s="1213" t="s">
        <v>573</v>
      </c>
      <c r="J71" s="1213" t="s">
        <v>0</v>
      </c>
      <c r="K71" s="1213" t="s">
        <v>59</v>
      </c>
      <c r="L71" s="1213" t="s">
        <v>573</v>
      </c>
      <c r="M71" s="1215" t="s">
        <v>0</v>
      </c>
      <c r="N71" s="1215" t="s">
        <v>59</v>
      </c>
      <c r="O71" s="1215" t="s">
        <v>573</v>
      </c>
      <c r="P71" s="43"/>
      <c r="Q71" s="43"/>
    </row>
    <row r="72" spans="2:17" ht="20.149999999999999" customHeight="1" x14ac:dyDescent="0.35">
      <c r="B72" s="1810"/>
      <c r="C72" s="1810"/>
      <c r="D72" s="1527"/>
      <c r="E72" s="1527"/>
      <c r="F72" s="1527"/>
      <c r="G72" s="1527"/>
      <c r="H72" s="1527"/>
      <c r="I72" s="1527"/>
      <c r="J72" s="1527"/>
      <c r="K72" s="1527"/>
      <c r="L72" s="1527"/>
      <c r="M72" s="2060"/>
      <c r="N72" s="2060"/>
      <c r="O72" s="2060"/>
      <c r="P72" s="43"/>
      <c r="Q72" s="43"/>
    </row>
    <row r="73" spans="2:17" ht="24" customHeight="1" x14ac:dyDescent="0.35">
      <c r="B73" s="1177">
        <v>2020</v>
      </c>
      <c r="C73" s="1177"/>
      <c r="D73" s="50">
        <v>102.31333333333335</v>
      </c>
      <c r="E73" s="129">
        <v>0.17460550578485279</v>
      </c>
      <c r="F73" s="48"/>
      <c r="G73" s="129">
        <v>100.84916666666668</v>
      </c>
      <c r="H73" s="129">
        <v>-2.7334833628034017</v>
      </c>
      <c r="I73" s="129"/>
      <c r="J73" s="50">
        <v>100.71083333333333</v>
      </c>
      <c r="K73" s="129">
        <v>0.36040824122440807</v>
      </c>
      <c r="L73" s="48"/>
      <c r="M73" s="129">
        <v>89.267499999999998</v>
      </c>
      <c r="N73" s="129">
        <v>-15.799940261904389</v>
      </c>
      <c r="O73" s="129"/>
      <c r="P73" s="43"/>
      <c r="Q73" s="43"/>
    </row>
    <row r="74" spans="2:17" ht="24" customHeight="1" x14ac:dyDescent="0.35">
      <c r="B74" s="1177">
        <v>2021</v>
      </c>
      <c r="C74" s="1177"/>
      <c r="D74" s="50">
        <v>104.52083333333331</v>
      </c>
      <c r="E74" s="129">
        <v>2.1575878021762973</v>
      </c>
      <c r="F74" s="48"/>
      <c r="G74" s="129">
        <v>110.79750000000001</v>
      </c>
      <c r="H74" s="129">
        <v>9.8645667209281243</v>
      </c>
      <c r="I74" s="129"/>
      <c r="J74" s="50">
        <v>102.56166666666665</v>
      </c>
      <c r="K74" s="129">
        <v>1.8377698526308661</v>
      </c>
      <c r="L74" s="48"/>
      <c r="M74" s="129">
        <v>110.56916666666667</v>
      </c>
      <c r="N74" s="129">
        <v>23.862734664538255</v>
      </c>
      <c r="O74" s="129"/>
      <c r="P74" s="43"/>
      <c r="Q74" s="43"/>
    </row>
    <row r="75" spans="2:17" ht="24" customHeight="1" x14ac:dyDescent="0.35">
      <c r="B75" s="1177">
        <v>2022</v>
      </c>
      <c r="C75" s="1177"/>
      <c r="D75" s="50">
        <v>117.59416666666665</v>
      </c>
      <c r="E75" s="129">
        <v>12.507873231014566</v>
      </c>
      <c r="F75" s="48"/>
      <c r="G75" s="129">
        <v>132.06833333333333</v>
      </c>
      <c r="H75" s="129">
        <v>19.197936174853503</v>
      </c>
      <c r="I75" s="129"/>
      <c r="J75" s="50">
        <v>107.04333333333334</v>
      </c>
      <c r="K75" s="129">
        <v>4.3697287810585683</v>
      </c>
      <c r="L75" s="48"/>
      <c r="M75" s="129">
        <v>158.79</v>
      </c>
      <c r="N75" s="129">
        <v>43.611464920148002</v>
      </c>
      <c r="O75" s="129"/>
      <c r="P75" s="43"/>
      <c r="Q75" s="43"/>
    </row>
    <row r="76" spans="2:17" ht="24" customHeight="1" x14ac:dyDescent="0.35">
      <c r="B76" s="1374"/>
      <c r="C76" s="1374"/>
      <c r="D76" s="794"/>
      <c r="E76" s="795"/>
      <c r="F76" s="796"/>
      <c r="G76" s="795"/>
      <c r="H76" s="795"/>
      <c r="I76" s="795"/>
      <c r="J76" s="794"/>
      <c r="K76" s="795"/>
      <c r="L76" s="796"/>
      <c r="M76" s="795"/>
      <c r="N76" s="795"/>
      <c r="O76" s="795"/>
      <c r="P76" s="43"/>
      <c r="Q76" s="43"/>
    </row>
    <row r="77" spans="2:17" ht="24" customHeight="1" x14ac:dyDescent="0.35">
      <c r="B77" s="57">
        <v>22</v>
      </c>
      <c r="C77" s="58" t="s">
        <v>74</v>
      </c>
      <c r="D77" s="61">
        <v>112.99</v>
      </c>
      <c r="E77" s="139">
        <v>9.5288871655680563</v>
      </c>
      <c r="F77" s="100">
        <v>4.0233392739434937</v>
      </c>
      <c r="G77" s="139">
        <v>126.1</v>
      </c>
      <c r="H77" s="139">
        <v>20.600612088752857</v>
      </c>
      <c r="I77" s="139">
        <v>14.630026367831238</v>
      </c>
      <c r="J77" s="61">
        <v>105.84</v>
      </c>
      <c r="K77" s="139">
        <v>4.1219872110181965</v>
      </c>
      <c r="L77" s="100">
        <v>2.488814779349835</v>
      </c>
      <c r="M77" s="139">
        <v>172.31</v>
      </c>
      <c r="N77" s="139">
        <v>82.338624338624328</v>
      </c>
      <c r="O77" s="139">
        <v>44.368791052383585</v>
      </c>
      <c r="P77" s="43"/>
      <c r="Q77" s="43"/>
    </row>
    <row r="78" spans="2:17" ht="24" customHeight="1" x14ac:dyDescent="0.35">
      <c r="B78" s="57"/>
      <c r="C78" s="58" t="s">
        <v>75</v>
      </c>
      <c r="D78" s="61">
        <v>114.78</v>
      </c>
      <c r="E78" s="139">
        <v>11.134779240898517</v>
      </c>
      <c r="F78" s="100">
        <v>4.9182061481644279</v>
      </c>
      <c r="G78" s="139">
        <v>131.62</v>
      </c>
      <c r="H78" s="139">
        <v>23.575251150126753</v>
      </c>
      <c r="I78" s="139">
        <v>16.208809242483891</v>
      </c>
      <c r="J78" s="61">
        <v>106.99</v>
      </c>
      <c r="K78" s="139">
        <v>5.0053979782118008</v>
      </c>
      <c r="L78" s="100">
        <v>2.807969520542275</v>
      </c>
      <c r="M78" s="139">
        <v>159.02000000000001</v>
      </c>
      <c r="N78" s="139">
        <v>61.49080938356861</v>
      </c>
      <c r="O78" s="139">
        <v>48.138943694035483</v>
      </c>
      <c r="P78" s="43"/>
      <c r="Q78" s="43"/>
    </row>
    <row r="79" spans="2:17" ht="24" customHeight="1" x14ac:dyDescent="0.35">
      <c r="B79" s="57"/>
      <c r="C79" s="58" t="s">
        <v>76</v>
      </c>
      <c r="D79" s="61">
        <v>116.27</v>
      </c>
      <c r="E79" s="139">
        <v>11.916450091442865</v>
      </c>
      <c r="F79" s="100">
        <v>5.7858692208330398</v>
      </c>
      <c r="G79" s="139">
        <v>134.53</v>
      </c>
      <c r="H79" s="139">
        <v>23.478659935750336</v>
      </c>
      <c r="I79" s="139">
        <v>17.491179035031234</v>
      </c>
      <c r="J79" s="61">
        <v>107.71</v>
      </c>
      <c r="K79" s="139">
        <v>5.8887141171844126</v>
      </c>
      <c r="L79" s="100">
        <v>3.2117197284292409</v>
      </c>
      <c r="M79" s="139">
        <v>160.54</v>
      </c>
      <c r="N79" s="139">
        <v>58.027364898119885</v>
      </c>
      <c r="O79" s="139">
        <v>50.920502481678412</v>
      </c>
      <c r="P79" s="43"/>
      <c r="Q79" s="43"/>
    </row>
    <row r="80" spans="2:17" ht="24" customHeight="1" x14ac:dyDescent="0.35">
      <c r="B80" s="57"/>
      <c r="C80" s="58" t="s">
        <v>77</v>
      </c>
      <c r="D80" s="61">
        <v>117.64</v>
      </c>
      <c r="E80" s="139">
        <v>12.649621756200325</v>
      </c>
      <c r="F80" s="100">
        <v>6.6796431467964323</v>
      </c>
      <c r="G80" s="139">
        <v>135.32</v>
      </c>
      <c r="H80" s="139">
        <v>22.251332550365888</v>
      </c>
      <c r="I80" s="139">
        <v>18.481562873670931</v>
      </c>
      <c r="J80" s="61">
        <v>107.44</v>
      </c>
      <c r="K80" s="139">
        <v>5.0347052497800249</v>
      </c>
      <c r="L80" s="100">
        <v>3.497901752653676</v>
      </c>
      <c r="M80" s="139">
        <v>172.56</v>
      </c>
      <c r="N80" s="139">
        <v>63.641536273115221</v>
      </c>
      <c r="O80" s="139">
        <v>54.21303656597771</v>
      </c>
      <c r="P80" s="43"/>
      <c r="Q80" s="43"/>
    </row>
    <row r="81" spans="2:17" ht="24" customHeight="1" x14ac:dyDescent="0.35">
      <c r="B81" s="57"/>
      <c r="C81" s="58" t="s">
        <v>66</v>
      </c>
      <c r="D81" s="61">
        <v>118.3</v>
      </c>
      <c r="E81" s="139">
        <v>13.227411944869827</v>
      </c>
      <c r="F81" s="100">
        <v>7.6163256713976724</v>
      </c>
      <c r="G81" s="139">
        <v>135.43</v>
      </c>
      <c r="H81" s="139">
        <v>20.339434867602634</v>
      </c>
      <c r="I81" s="139">
        <v>19.124022203381696</v>
      </c>
      <c r="J81" s="61">
        <v>107.27</v>
      </c>
      <c r="K81" s="139">
        <v>4.3787097401965624</v>
      </c>
      <c r="L81" s="100">
        <v>3.6958236125258725</v>
      </c>
      <c r="M81" s="139">
        <v>175.31</v>
      </c>
      <c r="N81" s="139">
        <v>60.908673703533722</v>
      </c>
      <c r="O81" s="139">
        <v>57.050513008756035</v>
      </c>
      <c r="P81" s="43"/>
      <c r="Q81" s="43"/>
    </row>
    <row r="82" spans="2:17" ht="24" customHeight="1" x14ac:dyDescent="0.35">
      <c r="B82" s="57"/>
      <c r="C82" s="58" t="s">
        <v>67</v>
      </c>
      <c r="D82" s="61">
        <v>119.15</v>
      </c>
      <c r="E82" s="139">
        <v>14.04096477794794</v>
      </c>
      <c r="F82" s="100">
        <v>8.6097371738919737</v>
      </c>
      <c r="G82" s="139">
        <v>135.71</v>
      </c>
      <c r="H82" s="139">
        <v>19.631523272214402</v>
      </c>
      <c r="I82" s="139">
        <v>19.638306292045904</v>
      </c>
      <c r="J82" s="61">
        <v>107.62</v>
      </c>
      <c r="K82" s="139">
        <v>4.6887159533073985</v>
      </c>
      <c r="L82" s="100">
        <v>3.9312664041994738</v>
      </c>
      <c r="M82" s="139">
        <v>167</v>
      </c>
      <c r="N82" s="139">
        <v>49.668399354723071</v>
      </c>
      <c r="O82" s="139">
        <v>58.384973567202294</v>
      </c>
      <c r="P82" s="43"/>
      <c r="Q82" s="43"/>
    </row>
    <row r="83" spans="2:17" ht="24" customHeight="1" x14ac:dyDescent="0.35">
      <c r="B83" s="57"/>
      <c r="C83" s="58" t="s">
        <v>68</v>
      </c>
      <c r="D83" s="61">
        <v>120.85</v>
      </c>
      <c r="E83" s="139">
        <v>15.325889874988064</v>
      </c>
      <c r="F83" s="100">
        <v>9.6736991515855575</v>
      </c>
      <c r="G83" s="139">
        <v>136.09</v>
      </c>
      <c r="H83" s="139">
        <v>18.866276530701388</v>
      </c>
      <c r="I83" s="139">
        <v>19.983253382581935</v>
      </c>
      <c r="J83" s="61">
        <v>108.14</v>
      </c>
      <c r="K83" s="139">
        <v>4.8477797168896553</v>
      </c>
      <c r="L83" s="100">
        <v>4.1355260680577377</v>
      </c>
      <c r="M83" s="139">
        <v>162.9</v>
      </c>
      <c r="N83" s="139">
        <v>34.94035785288272</v>
      </c>
      <c r="O83" s="139">
        <v>57.376937720968144</v>
      </c>
      <c r="P83" s="43"/>
      <c r="Q83" s="43"/>
    </row>
    <row r="84" spans="2:17" ht="24" customHeight="1" x14ac:dyDescent="0.35">
      <c r="B84" s="57"/>
      <c r="C84" s="58" t="s">
        <v>69</v>
      </c>
      <c r="D84" s="61">
        <v>122.92</v>
      </c>
      <c r="E84" s="139">
        <v>15.667639032652691</v>
      </c>
      <c r="F84" s="100">
        <v>10.66840319650122</v>
      </c>
      <c r="G84" s="139">
        <v>135.22999999999999</v>
      </c>
      <c r="H84" s="139">
        <v>16.567537281268852</v>
      </c>
      <c r="I84" s="139">
        <v>20.010977202977752</v>
      </c>
      <c r="J84" s="61">
        <v>108.08</v>
      </c>
      <c r="K84" s="139">
        <v>4.5665634674922684</v>
      </c>
      <c r="L84" s="100">
        <v>4.302471858713619</v>
      </c>
      <c r="M84" s="139">
        <v>158.19999999999999</v>
      </c>
      <c r="N84" s="139">
        <v>21.729763004001224</v>
      </c>
      <c r="O84" s="139">
        <v>54.063001933982349</v>
      </c>
      <c r="P84" s="43"/>
      <c r="Q84" s="43"/>
    </row>
    <row r="85" spans="2:17" ht="24" customHeight="1" x14ac:dyDescent="0.35">
      <c r="B85" s="57"/>
      <c r="C85" s="58" t="s">
        <v>70</v>
      </c>
      <c r="D85" s="61">
        <v>124.15</v>
      </c>
      <c r="E85" s="139">
        <v>16.21267434241318</v>
      </c>
      <c r="F85" s="100">
        <v>11.617552850736711</v>
      </c>
      <c r="G85" s="139">
        <v>135</v>
      </c>
      <c r="H85" s="139">
        <v>14.338951469467265</v>
      </c>
      <c r="I85" s="139">
        <v>19.703140969902222</v>
      </c>
      <c r="J85" s="61">
        <v>108.03</v>
      </c>
      <c r="K85" s="139">
        <v>3.7353562512003169</v>
      </c>
      <c r="L85" s="100">
        <v>4.3483220218841989</v>
      </c>
      <c r="M85" s="139">
        <v>156.63</v>
      </c>
      <c r="N85" s="139">
        <v>15.355722492266889</v>
      </c>
      <c r="O85" s="139">
        <v>49.42966975087846</v>
      </c>
      <c r="P85" s="43"/>
      <c r="Q85" s="43"/>
    </row>
    <row r="86" spans="2:17" ht="24" customHeight="1" x14ac:dyDescent="0.35">
      <c r="B86" s="110"/>
      <c r="C86" s="51" t="s">
        <v>71</v>
      </c>
      <c r="D86" s="56">
        <v>124.59</v>
      </c>
      <c r="E86" s="135">
        <v>16.070430408049184</v>
      </c>
      <c r="F86" s="54">
        <v>12.507873231014566</v>
      </c>
      <c r="G86" s="135">
        <v>134.35</v>
      </c>
      <c r="H86" s="135">
        <v>12.984610209402071</v>
      </c>
      <c r="I86" s="135">
        <v>19.197936174853503</v>
      </c>
      <c r="J86" s="56">
        <v>107.89</v>
      </c>
      <c r="K86" s="135">
        <v>3.6307751416770673</v>
      </c>
      <c r="L86" s="54">
        <v>4.3697287810585683</v>
      </c>
      <c r="M86" s="135">
        <v>144.29</v>
      </c>
      <c r="N86" s="135">
        <v>3.3151940426750626</v>
      </c>
      <c r="O86" s="135">
        <v>43.611464920148002</v>
      </c>
      <c r="P86" s="43"/>
      <c r="Q86" s="43"/>
    </row>
    <row r="87" spans="2:17" ht="24" customHeight="1" x14ac:dyDescent="0.35">
      <c r="B87" s="57">
        <v>23</v>
      </c>
      <c r="C87" s="58" t="s">
        <v>72</v>
      </c>
      <c r="D87" s="61">
        <v>126.49</v>
      </c>
      <c r="E87" s="139">
        <v>15.865164422460376</v>
      </c>
      <c r="F87" s="100">
        <v>13.28183858458174</v>
      </c>
      <c r="G87" s="139">
        <v>136.02000000000001</v>
      </c>
      <c r="H87" s="139">
        <v>11.794197419248786</v>
      </c>
      <c r="I87" s="139">
        <v>18.523761525006655</v>
      </c>
      <c r="J87" s="61">
        <v>107.99</v>
      </c>
      <c r="K87" s="139">
        <v>3.2804131599081687</v>
      </c>
      <c r="L87" s="100">
        <v>4.3838036730261543</v>
      </c>
      <c r="M87" s="139">
        <v>138.84</v>
      </c>
      <c r="N87" s="139">
        <v>4.0701596581965482</v>
      </c>
      <c r="O87" s="139">
        <v>39.568056326506728</v>
      </c>
      <c r="P87" s="43"/>
      <c r="Q87" s="43"/>
    </row>
    <row r="88" spans="2:17" ht="24" customHeight="1" x14ac:dyDescent="0.35">
      <c r="B88" s="57"/>
      <c r="C88" s="58" t="s">
        <v>73</v>
      </c>
      <c r="D88" s="61">
        <v>126.6</v>
      </c>
      <c r="E88" s="139">
        <v>14.757070340826694</v>
      </c>
      <c r="F88" s="100">
        <v>13.898174135158126</v>
      </c>
      <c r="G88" s="139">
        <v>135.41</v>
      </c>
      <c r="H88" s="139">
        <v>9.4045406802941045</v>
      </c>
      <c r="I88" s="139">
        <v>17.610852724498205</v>
      </c>
      <c r="J88" s="61">
        <v>108.41</v>
      </c>
      <c r="K88" s="139">
        <v>3.2968080038113357</v>
      </c>
      <c r="L88" s="100">
        <v>4.366484022693129</v>
      </c>
      <c r="M88" s="139">
        <v>147.99</v>
      </c>
      <c r="N88" s="139">
        <v>3.2656478961691437</v>
      </c>
      <c r="O88" s="139">
        <v>34.580365046579267</v>
      </c>
      <c r="P88" s="43"/>
      <c r="Q88" s="43"/>
    </row>
    <row r="89" spans="2:17" ht="24" customHeight="1" x14ac:dyDescent="0.35">
      <c r="B89" s="57"/>
      <c r="C89" s="58" t="s">
        <v>74</v>
      </c>
      <c r="D89" s="61">
        <v>126.12</v>
      </c>
      <c r="E89" s="139">
        <v>11.620497389149499</v>
      </c>
      <c r="F89" s="100">
        <v>14.049457469861593</v>
      </c>
      <c r="G89" s="139">
        <v>134.87</v>
      </c>
      <c r="H89" s="139">
        <v>6.9547977795400451</v>
      </c>
      <c r="I89" s="139">
        <v>16.420227869029237</v>
      </c>
      <c r="J89" s="61">
        <v>108.38</v>
      </c>
      <c r="K89" s="139">
        <v>2.399848828420259</v>
      </c>
      <c r="L89" s="100">
        <v>4.2188519374662725</v>
      </c>
      <c r="M89" s="139">
        <v>135.30000000000001</v>
      </c>
      <c r="N89" s="139">
        <v>-21.478730195577732</v>
      </c>
      <c r="O89" s="139">
        <v>25.139389417728573</v>
      </c>
      <c r="P89" s="43"/>
      <c r="Q89" s="43"/>
    </row>
    <row r="90" spans="2:17" ht="24" customHeight="1" x14ac:dyDescent="0.35">
      <c r="B90" s="57"/>
      <c r="C90" s="58" t="s">
        <v>75</v>
      </c>
      <c r="D90" s="61">
        <v>126.14</v>
      </c>
      <c r="E90" s="139">
        <v>9.8971946332113703</v>
      </c>
      <c r="F90" s="100">
        <v>13.913333385022142</v>
      </c>
      <c r="G90" s="139">
        <v>133.66999999999999</v>
      </c>
      <c r="H90" s="139">
        <v>1.5575140556146394</v>
      </c>
      <c r="I90" s="139">
        <v>14.500868484600304</v>
      </c>
      <c r="J90" s="61">
        <v>108.25</v>
      </c>
      <c r="K90" s="139">
        <v>1.1776801570240192</v>
      </c>
      <c r="L90" s="100">
        <v>3.8935724770789326</v>
      </c>
      <c r="M90" s="139">
        <v>130.58000000000001</v>
      </c>
      <c r="N90" s="139">
        <v>-17.884542824801908</v>
      </c>
      <c r="O90" s="139">
        <v>18.466582145555588</v>
      </c>
      <c r="P90" s="43"/>
      <c r="Q90" s="43"/>
    </row>
    <row r="91" spans="2:17" ht="24" customHeight="1" x14ac:dyDescent="0.35">
      <c r="B91" s="57"/>
      <c r="C91" s="58" t="s">
        <v>76</v>
      </c>
      <c r="D91" s="61">
        <v>125.71</v>
      </c>
      <c r="E91" s="139">
        <v>8.119033284596199</v>
      </c>
      <c r="F91" s="100">
        <v>13.555273969972736</v>
      </c>
      <c r="G91" s="139">
        <v>132.09</v>
      </c>
      <c r="H91" s="139">
        <v>-1.8137218464283067</v>
      </c>
      <c r="I91" s="139">
        <v>12.30025522942908</v>
      </c>
      <c r="J91" s="61">
        <v>108.13</v>
      </c>
      <c r="K91" s="139">
        <v>0.38993593909573132</v>
      </c>
      <c r="L91" s="100">
        <v>3.4303003209170901</v>
      </c>
      <c r="M91" s="139">
        <v>127.11</v>
      </c>
      <c r="N91" s="139">
        <v>-20.823470786096919</v>
      </c>
      <c r="O91" s="139">
        <v>12.094848490457766</v>
      </c>
      <c r="P91" s="43"/>
      <c r="Q91" s="43"/>
    </row>
    <row r="92" spans="2:17" ht="24" customHeight="1" x14ac:dyDescent="0.35">
      <c r="B92" s="57"/>
      <c r="C92" s="58" t="s">
        <v>77</v>
      </c>
      <c r="D92" s="61">
        <v>125.36</v>
      </c>
      <c r="E92" s="139">
        <v>6.5623937436246171</v>
      </c>
      <c r="F92" s="100">
        <v>13.001763775696396</v>
      </c>
      <c r="G92" s="139">
        <v>130.37</v>
      </c>
      <c r="H92" s="139">
        <v>-3.657995861661234</v>
      </c>
      <c r="I92" s="139">
        <v>10.076578450292239</v>
      </c>
      <c r="J92" s="61">
        <v>107.91</v>
      </c>
      <c r="K92" s="139">
        <v>0.43745346239760785</v>
      </c>
      <c r="L92" s="100">
        <v>3.0441799635875011</v>
      </c>
      <c r="M92" s="139">
        <v>129.99</v>
      </c>
      <c r="N92" s="139">
        <v>-24.669680111265645</v>
      </c>
      <c r="O92" s="139">
        <v>5.1155350159971746</v>
      </c>
      <c r="P92" s="43"/>
      <c r="Q92" s="43"/>
    </row>
    <row r="93" spans="2:17" ht="24" customHeight="1" x14ac:dyDescent="0.35">
      <c r="B93" s="57"/>
      <c r="C93" s="58" t="s">
        <v>66</v>
      </c>
      <c r="D93" s="61">
        <v>125.85</v>
      </c>
      <c r="E93" s="139">
        <v>6.382079459002532</v>
      </c>
      <c r="F93" s="100">
        <v>12.394859988865313</v>
      </c>
      <c r="G93" s="139">
        <v>128.86000000000001</v>
      </c>
      <c r="H93" s="139">
        <v>-4.8512146496344943</v>
      </c>
      <c r="I93" s="139">
        <v>7.9436805070634442</v>
      </c>
      <c r="J93" s="61">
        <v>108.02</v>
      </c>
      <c r="K93" s="139">
        <v>0.69917031788944151</v>
      </c>
      <c r="L93" s="100">
        <v>2.7362533767458119</v>
      </c>
      <c r="M93" s="139">
        <v>130.38</v>
      </c>
      <c r="N93" s="139">
        <v>-25.628885973418527</v>
      </c>
      <c r="O93" s="139">
        <v>-1.4223331965157127</v>
      </c>
      <c r="P93" s="43"/>
      <c r="Q93" s="43"/>
    </row>
    <row r="94" spans="2:17" ht="24" customHeight="1" x14ac:dyDescent="0.35">
      <c r="B94" s="57"/>
      <c r="C94" s="58" t="s">
        <v>67</v>
      </c>
      <c r="D94" s="61">
        <v>125.78</v>
      </c>
      <c r="E94" s="139">
        <v>5.5644146034410369</v>
      </c>
      <c r="F94" s="100">
        <v>11.661271719313881</v>
      </c>
      <c r="G94" s="139">
        <v>128.06</v>
      </c>
      <c r="H94" s="139">
        <v>-5.6370201164247291</v>
      </c>
      <c r="I94" s="139">
        <v>5.8473303652348596</v>
      </c>
      <c r="J94" s="61">
        <v>107.83</v>
      </c>
      <c r="K94" s="139">
        <v>0.19513101653967357</v>
      </c>
      <c r="L94" s="100">
        <v>2.3620307308642285</v>
      </c>
      <c r="M94" s="139">
        <v>135.86000000000001</v>
      </c>
      <c r="N94" s="139">
        <v>-18.646706586826333</v>
      </c>
      <c r="O94" s="139">
        <v>-6.1622033842106738</v>
      </c>
      <c r="P94" s="43"/>
      <c r="Q94" s="43"/>
    </row>
    <row r="95" spans="2:17" ht="2.15" customHeight="1" x14ac:dyDescent="0.35">
      <c r="B95" s="547"/>
      <c r="C95" s="783"/>
      <c r="D95" s="636"/>
      <c r="E95" s="636"/>
      <c r="F95" s="797"/>
      <c r="G95" s="636"/>
      <c r="H95" s="636"/>
      <c r="I95" s="797"/>
      <c r="J95" s="636"/>
      <c r="K95" s="636"/>
      <c r="L95" s="797"/>
      <c r="M95" s="798"/>
      <c r="N95" s="798"/>
      <c r="O95" s="636"/>
      <c r="P95" s="43"/>
      <c r="Q95" s="43"/>
    </row>
    <row r="96" spans="2:17" s="69" customFormat="1" ht="18" customHeight="1" x14ac:dyDescent="0.3">
      <c r="B96" s="727" t="s">
        <v>281</v>
      </c>
      <c r="C96" s="72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</row>
    <row r="97" spans="2:17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1318"/>
      <c r="N100" s="1318"/>
      <c r="O100" s="1318"/>
      <c r="P100" s="152"/>
      <c r="Q100" s="152"/>
    </row>
    <row r="101" spans="2:17" ht="18" customHeight="1" x14ac:dyDescent="0.4">
      <c r="B101" s="876" t="str">
        <f>+Capa!$G$15</f>
        <v>Indicadores de Conjuntura  •  setembro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91" t="s">
        <v>633</v>
      </c>
      <c r="P101" s="43"/>
      <c r="Q101" s="43"/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</sheetData>
  <mergeCells count="45">
    <mergeCell ref="B100:O100"/>
    <mergeCell ref="N71:N72"/>
    <mergeCell ref="O71:O72"/>
    <mergeCell ref="B73:C73"/>
    <mergeCell ref="B74:C74"/>
    <mergeCell ref="B75:C75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  <mergeCell ref="D70:F70"/>
    <mergeCell ref="G70:I70"/>
    <mergeCell ref="J70:L70"/>
    <mergeCell ref="M70:O70"/>
    <mergeCell ref="D71:D72"/>
    <mergeCell ref="E71:E72"/>
    <mergeCell ref="F71:F72"/>
    <mergeCell ref="G71:G72"/>
    <mergeCell ref="B13:C13"/>
    <mergeCell ref="G9:G10"/>
    <mergeCell ref="H9:H10"/>
    <mergeCell ref="I9:I10"/>
    <mergeCell ref="J9:J10"/>
    <mergeCell ref="B11:C11"/>
    <mergeCell ref="B12:C12"/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</mergeCells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B1:FL101"/>
  <sheetViews>
    <sheetView showGridLines="0" view="pageBreakPreview" topLeftCell="A25" zoomScale="65" zoomScaleNormal="100" zoomScaleSheetLayoutView="65" workbookViewId="0">
      <selection activeCell="N87" sqref="N87:P87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1" width="12.7265625" style="20" customWidth="1"/>
    <col min="12" max="12" width="11.7265625" style="20" customWidth="1"/>
    <col min="13" max="13" width="13.7265625" style="20" customWidth="1"/>
    <col min="14" max="14" width="12.7265625" style="20" customWidth="1"/>
    <col min="15" max="15" width="11.7265625" style="20" customWidth="1"/>
    <col min="16" max="16" width="12.7265625" style="20" customWidth="1"/>
    <col min="17" max="17" width="11.7265625" style="20" customWidth="1"/>
    <col min="18" max="18" width="12.7265625" style="20" customWidth="1"/>
    <col min="19" max="16384" width="9.1796875" style="20"/>
  </cols>
  <sheetData>
    <row r="1" spans="2:20" ht="26.25" customHeight="1" x14ac:dyDescent="0.25">
      <c r="B1" s="1352" t="s">
        <v>10</v>
      </c>
      <c r="C1" s="1352"/>
      <c r="D1" s="1352"/>
      <c r="E1" s="1352"/>
      <c r="F1" s="1352"/>
      <c r="G1" s="1352"/>
      <c r="H1" s="1352"/>
      <c r="I1" s="1352"/>
      <c r="J1" s="1352"/>
      <c r="K1" s="1352"/>
      <c r="L1" s="1352"/>
      <c r="M1" s="1352"/>
      <c r="N1" s="1352"/>
      <c r="O1" s="1352"/>
      <c r="P1" s="1352"/>
      <c r="Q1" s="1352"/>
      <c r="R1" s="1352"/>
    </row>
    <row r="2" spans="2:20" ht="4" customHeight="1" x14ac:dyDescent="0.25"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  <c r="R2" s="1183"/>
    </row>
    <row r="3" spans="2:20" ht="18" customHeight="1" x14ac:dyDescent="0.25"/>
    <row r="4" spans="2:20" ht="18" customHeight="1" x14ac:dyDescent="0.35">
      <c r="T4" s="1123" t="s">
        <v>0</v>
      </c>
    </row>
    <row r="5" spans="2:20" ht="18" customHeight="1" x14ac:dyDescent="0.4">
      <c r="B5" s="39" t="s">
        <v>601</v>
      </c>
      <c r="C5" s="40"/>
      <c r="D5" s="9"/>
      <c r="E5" s="9"/>
      <c r="F5" s="9"/>
      <c r="G5" s="9"/>
      <c r="H5" s="9"/>
      <c r="I5" s="9"/>
      <c r="J5" s="9"/>
      <c r="K5" s="9"/>
      <c r="L5" s="9"/>
      <c r="M5" s="799"/>
      <c r="N5" s="9"/>
      <c r="O5" s="9"/>
      <c r="P5" s="9"/>
      <c r="Q5" s="9"/>
      <c r="R5" s="1116"/>
    </row>
    <row r="6" spans="2:20" ht="18" customHeight="1" x14ac:dyDescent="0.35">
      <c r="B6" s="80" t="s">
        <v>550</v>
      </c>
      <c r="C6" s="43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2:20" ht="36.65" customHeight="1" x14ac:dyDescent="0.25">
      <c r="B7" s="1780"/>
      <c r="C7" s="2081"/>
      <c r="D7" s="1781" t="s">
        <v>58</v>
      </c>
      <c r="E7" s="1781"/>
      <c r="F7" s="1781"/>
      <c r="G7" s="1781"/>
      <c r="H7" s="1781"/>
      <c r="I7" s="1781" t="s">
        <v>602</v>
      </c>
      <c r="J7" s="1781"/>
      <c r="K7" s="1781"/>
      <c r="L7" s="1781"/>
      <c r="M7" s="1781"/>
      <c r="N7" s="1781"/>
      <c r="O7" s="1781"/>
      <c r="P7" s="1781"/>
      <c r="Q7" s="1781"/>
      <c r="R7" s="1782"/>
    </row>
    <row r="8" spans="2:20" ht="34.5" customHeight="1" x14ac:dyDescent="0.25">
      <c r="B8" s="1780"/>
      <c r="C8" s="2081"/>
      <c r="D8" s="1213"/>
      <c r="E8" s="1213"/>
      <c r="F8" s="1213"/>
      <c r="G8" s="1213"/>
      <c r="H8" s="1213"/>
      <c r="I8" s="1213" t="s">
        <v>603</v>
      </c>
      <c r="J8" s="1213"/>
      <c r="K8" s="1213"/>
      <c r="L8" s="1213"/>
      <c r="M8" s="1213"/>
      <c r="N8" s="1213" t="s">
        <v>604</v>
      </c>
      <c r="O8" s="1213"/>
      <c r="P8" s="1213"/>
      <c r="Q8" s="1213"/>
      <c r="R8" s="1524"/>
    </row>
    <row r="9" spans="2:20" ht="22" customHeight="1" x14ac:dyDescent="0.25">
      <c r="B9" s="1780"/>
      <c r="C9" s="2081"/>
      <c r="D9" s="1213" t="s">
        <v>0</v>
      </c>
      <c r="E9" s="1213"/>
      <c r="F9" s="1213"/>
      <c r="G9" s="1213" t="s">
        <v>59</v>
      </c>
      <c r="H9" s="1213" t="s">
        <v>605</v>
      </c>
      <c r="I9" s="1213" t="s">
        <v>0</v>
      </c>
      <c r="J9" s="1213"/>
      <c r="K9" s="1213"/>
      <c r="L9" s="1213" t="s">
        <v>59</v>
      </c>
      <c r="M9" s="1213" t="s">
        <v>605</v>
      </c>
      <c r="N9" s="1213" t="s">
        <v>0</v>
      </c>
      <c r="O9" s="1213"/>
      <c r="P9" s="1213"/>
      <c r="Q9" s="1213" t="s">
        <v>59</v>
      </c>
      <c r="R9" s="1524" t="s">
        <v>605</v>
      </c>
    </row>
    <row r="10" spans="2:20" ht="20.149999999999999" customHeight="1" x14ac:dyDescent="0.25">
      <c r="B10" s="1780"/>
      <c r="C10" s="2081"/>
      <c r="D10" s="1819"/>
      <c r="E10" s="1819"/>
      <c r="F10" s="1819"/>
      <c r="G10" s="1819"/>
      <c r="H10" s="1819"/>
      <c r="I10" s="1819"/>
      <c r="J10" s="1819"/>
      <c r="K10" s="1819"/>
      <c r="L10" s="1819"/>
      <c r="M10" s="1819"/>
      <c r="N10" s="1819"/>
      <c r="O10" s="1819"/>
      <c r="P10" s="1819"/>
      <c r="Q10" s="1819"/>
      <c r="R10" s="1813"/>
    </row>
    <row r="11" spans="2:20" ht="24" customHeight="1" x14ac:dyDescent="0.25">
      <c r="B11" s="2072">
        <v>2020</v>
      </c>
      <c r="C11" s="2072"/>
      <c r="D11" s="2073">
        <v>93.879999999999981</v>
      </c>
      <c r="E11" s="2074"/>
      <c r="F11" s="2074"/>
      <c r="G11" s="800">
        <v>2.0591938976110669</v>
      </c>
      <c r="H11" s="801"/>
      <c r="I11" s="2074">
        <v>92.893333333333359</v>
      </c>
      <c r="J11" s="2074">
        <v>95.115833333333327</v>
      </c>
      <c r="K11" s="2074">
        <v>3.2623741326119671</v>
      </c>
      <c r="L11" s="800">
        <v>1.206613220994579</v>
      </c>
      <c r="M11" s="802"/>
      <c r="N11" s="2075">
        <v>95.115833333333327</v>
      </c>
      <c r="O11" s="2076"/>
      <c r="P11" s="2076"/>
      <c r="Q11" s="803">
        <v>3.2623741326119671</v>
      </c>
      <c r="R11" s="804"/>
    </row>
    <row r="12" spans="2:20" ht="24" customHeight="1" x14ac:dyDescent="0.25">
      <c r="B12" s="2072">
        <v>2021</v>
      </c>
      <c r="C12" s="2072"/>
      <c r="D12" s="2073">
        <v>100.00083333333333</v>
      </c>
      <c r="E12" s="2074"/>
      <c r="F12" s="2074"/>
      <c r="G12" s="800">
        <v>6.5198480329498931</v>
      </c>
      <c r="H12" s="801"/>
      <c r="I12" s="2074">
        <v>100.00083333333333</v>
      </c>
      <c r="J12" s="2074">
        <v>100</v>
      </c>
      <c r="K12" s="2074">
        <v>5.1349670139041015</v>
      </c>
      <c r="L12" s="800">
        <v>7.6512487440792087</v>
      </c>
      <c r="M12" s="802"/>
      <c r="N12" s="2075">
        <v>100</v>
      </c>
      <c r="O12" s="2076"/>
      <c r="P12" s="2076"/>
      <c r="Q12" s="803">
        <v>5.1349670139041015</v>
      </c>
      <c r="R12" s="804"/>
    </row>
    <row r="13" spans="2:20" ht="24" customHeight="1" x14ac:dyDescent="0.25">
      <c r="B13" s="2072">
        <v>2022</v>
      </c>
      <c r="C13" s="2072"/>
      <c r="D13" s="2073">
        <v>112.15833333333332</v>
      </c>
      <c r="E13" s="2074"/>
      <c r="F13" s="2074"/>
      <c r="G13" s="800">
        <v>12.157398688344244</v>
      </c>
      <c r="H13" s="801"/>
      <c r="I13" s="2074">
        <v>116.73916666666668</v>
      </c>
      <c r="J13" s="2074">
        <v>106.28250000000001</v>
      </c>
      <c r="K13" s="2074">
        <v>6.2825000000000131</v>
      </c>
      <c r="L13" s="800">
        <v>16.738193848384597</v>
      </c>
      <c r="M13" s="802"/>
      <c r="N13" s="2075">
        <v>106.28250000000001</v>
      </c>
      <c r="O13" s="2076"/>
      <c r="P13" s="2076"/>
      <c r="Q13" s="803">
        <v>6.2825000000000131</v>
      </c>
      <c r="R13" s="804"/>
    </row>
    <row r="14" spans="2:20" ht="24" customHeight="1" x14ac:dyDescent="0.25">
      <c r="B14" s="2077"/>
      <c r="C14" s="2077"/>
      <c r="D14" s="805"/>
      <c r="E14" s="806"/>
      <c r="F14" s="806"/>
      <c r="G14" s="807"/>
      <c r="H14" s="808"/>
      <c r="I14" s="2078"/>
      <c r="J14" s="2078"/>
      <c r="K14" s="2078"/>
      <c r="L14" s="807"/>
      <c r="M14" s="807"/>
      <c r="N14" s="2079"/>
      <c r="O14" s="2080"/>
      <c r="P14" s="2080"/>
      <c r="Q14" s="809"/>
      <c r="R14" s="810"/>
    </row>
    <row r="15" spans="2:20" ht="24" customHeight="1" x14ac:dyDescent="0.25">
      <c r="B15" s="811">
        <v>22</v>
      </c>
      <c r="C15" s="812" t="s">
        <v>73</v>
      </c>
      <c r="D15" s="2067">
        <v>106.49</v>
      </c>
      <c r="E15" s="2061">
        <v>10.352331606217602</v>
      </c>
      <c r="F15" s="2061">
        <v>7.7785638486027597</v>
      </c>
      <c r="G15" s="813">
        <v>10.352331606217602</v>
      </c>
      <c r="H15" s="814">
        <v>7.7785638486027597</v>
      </c>
      <c r="I15" s="2061">
        <v>108.44</v>
      </c>
      <c r="J15" s="2061">
        <v>103.99</v>
      </c>
      <c r="K15" s="2061">
        <v>6.3509920229085637</v>
      </c>
      <c r="L15" s="813">
        <v>13.537849439849214</v>
      </c>
      <c r="M15" s="813">
        <v>9.4487977912597554</v>
      </c>
      <c r="N15" s="2062">
        <v>103.99</v>
      </c>
      <c r="O15" s="2063"/>
      <c r="P15" s="2063"/>
      <c r="Q15" s="815">
        <v>6.3509920229085637</v>
      </c>
      <c r="R15" s="816">
        <v>5.7060045745813914</v>
      </c>
    </row>
    <row r="16" spans="2:20" ht="24" customHeight="1" x14ac:dyDescent="0.25">
      <c r="B16" s="811"/>
      <c r="C16" s="812" t="s">
        <v>74</v>
      </c>
      <c r="D16" s="2067">
        <v>109.69</v>
      </c>
      <c r="E16" s="2061">
        <v>13.070817441500871</v>
      </c>
      <c r="F16" s="2061">
        <v>8.49309275444039</v>
      </c>
      <c r="G16" s="813">
        <v>13.070817441500871</v>
      </c>
      <c r="H16" s="814">
        <v>8.49309275444039</v>
      </c>
      <c r="I16" s="2061">
        <v>113.63</v>
      </c>
      <c r="J16" s="2061">
        <v>104.63</v>
      </c>
      <c r="K16" s="2061">
        <v>6.104857519521345</v>
      </c>
      <c r="L16" s="813">
        <v>18.6612364243943</v>
      </c>
      <c r="M16" s="813">
        <v>10.753560161833619</v>
      </c>
      <c r="N16" s="2062">
        <v>104.63</v>
      </c>
      <c r="O16" s="2063"/>
      <c r="P16" s="2063"/>
      <c r="Q16" s="815">
        <v>6.104857519521345</v>
      </c>
      <c r="R16" s="816">
        <v>5.67250243156876</v>
      </c>
    </row>
    <row r="17" spans="2:18" ht="24" customHeight="1" x14ac:dyDescent="0.25">
      <c r="B17" s="811"/>
      <c r="C17" s="812" t="s">
        <v>75</v>
      </c>
      <c r="D17" s="2067">
        <v>112.67</v>
      </c>
      <c r="E17" s="2061">
        <v>15.322415557830094</v>
      </c>
      <c r="F17" s="2061">
        <v>9.2604118270992473</v>
      </c>
      <c r="G17" s="813">
        <v>15.322415557830094</v>
      </c>
      <c r="H17" s="814">
        <v>9.2604118270992473</v>
      </c>
      <c r="I17" s="2061">
        <v>118.49</v>
      </c>
      <c r="J17" s="2061">
        <v>105.2</v>
      </c>
      <c r="K17" s="2061">
        <v>6.1232724704932906</v>
      </c>
      <c r="L17" s="813">
        <v>22.673154570866537</v>
      </c>
      <c r="M17" s="813">
        <v>12.30586166783587</v>
      </c>
      <c r="N17" s="2062">
        <v>105.2</v>
      </c>
      <c r="O17" s="2063"/>
      <c r="P17" s="2063"/>
      <c r="Q17" s="815">
        <v>6.1232724704932906</v>
      </c>
      <c r="R17" s="816">
        <v>5.4469105144256735</v>
      </c>
    </row>
    <row r="18" spans="2:18" ht="24" customHeight="1" x14ac:dyDescent="0.25">
      <c r="B18" s="811"/>
      <c r="C18" s="812" t="s">
        <v>76</v>
      </c>
      <c r="D18" s="2067">
        <v>113.13</v>
      </c>
      <c r="E18" s="2061">
        <v>13.641386238071318</v>
      </c>
      <c r="F18" s="2061">
        <v>9.7858288024536666</v>
      </c>
      <c r="G18" s="813">
        <v>13.641386238071318</v>
      </c>
      <c r="H18" s="814">
        <v>9.7858288024536666</v>
      </c>
      <c r="I18" s="2061">
        <v>118.82</v>
      </c>
      <c r="J18" s="2061">
        <v>105.84</v>
      </c>
      <c r="K18" s="2061">
        <v>6.1265416624887159</v>
      </c>
      <c r="L18" s="813">
        <v>19.525198672165779</v>
      </c>
      <c r="M18" s="813">
        <v>13.342042084451332</v>
      </c>
      <c r="N18" s="2062">
        <v>105.84</v>
      </c>
      <c r="O18" s="2063"/>
      <c r="P18" s="2063"/>
      <c r="Q18" s="815">
        <v>6.1265416624887159</v>
      </c>
      <c r="R18" s="816">
        <v>5.3217015733726392</v>
      </c>
    </row>
    <row r="19" spans="2:18" ht="24" customHeight="1" x14ac:dyDescent="0.25">
      <c r="B19" s="811"/>
      <c r="C19" s="812" t="s">
        <v>77</v>
      </c>
      <c r="D19" s="2067">
        <v>113.12</v>
      </c>
      <c r="E19" s="2061">
        <v>12.871682298942332</v>
      </c>
      <c r="F19" s="2061">
        <v>10.22983130693822</v>
      </c>
      <c r="G19" s="813">
        <v>12.871682298942332</v>
      </c>
      <c r="H19" s="814">
        <v>10.22983130693822</v>
      </c>
      <c r="I19" s="2061">
        <v>118.2</v>
      </c>
      <c r="J19" s="2061">
        <v>106.6</v>
      </c>
      <c r="K19" s="2061">
        <v>6.536078352988195</v>
      </c>
      <c r="L19" s="813">
        <v>17.799481762009162</v>
      </c>
      <c r="M19" s="813">
        <v>14.111676906491844</v>
      </c>
      <c r="N19" s="2062">
        <v>106.6</v>
      </c>
      <c r="O19" s="2063"/>
      <c r="P19" s="2063"/>
      <c r="Q19" s="815">
        <v>6.536078352988195</v>
      </c>
      <c r="R19" s="816">
        <v>5.3468047917465844</v>
      </c>
    </row>
    <row r="20" spans="2:18" ht="24" customHeight="1" x14ac:dyDescent="0.25">
      <c r="B20" s="811"/>
      <c r="C20" s="812" t="s">
        <v>66</v>
      </c>
      <c r="D20" s="2067">
        <v>113.98</v>
      </c>
      <c r="E20" s="2061">
        <v>12.896196513470692</v>
      </c>
      <c r="F20" s="2061">
        <v>10.753104921364942</v>
      </c>
      <c r="G20" s="813">
        <v>12.896196513470692</v>
      </c>
      <c r="H20" s="814">
        <v>10.753104921364942</v>
      </c>
      <c r="I20" s="2061">
        <v>119.32</v>
      </c>
      <c r="J20" s="2061">
        <v>107.13</v>
      </c>
      <c r="K20" s="2061">
        <v>7.2372372372372373</v>
      </c>
      <c r="L20" s="813">
        <v>17.233248182354099</v>
      </c>
      <c r="M20" s="813">
        <v>14.721915509611483</v>
      </c>
      <c r="N20" s="2062">
        <v>107.13</v>
      </c>
      <c r="O20" s="2063"/>
      <c r="P20" s="2063"/>
      <c r="Q20" s="815">
        <v>7.2372372372372373</v>
      </c>
      <c r="R20" s="816">
        <v>5.7459625955107674</v>
      </c>
    </row>
    <row r="21" spans="2:18" ht="24" customHeight="1" x14ac:dyDescent="0.25">
      <c r="B21" s="811"/>
      <c r="C21" s="812" t="s">
        <v>67</v>
      </c>
      <c r="D21" s="2067">
        <v>113.62</v>
      </c>
      <c r="E21" s="2061">
        <v>12.16189536031591</v>
      </c>
      <c r="F21" s="2061">
        <v>11.164104979235368</v>
      </c>
      <c r="G21" s="813">
        <v>12.16189536031591</v>
      </c>
      <c r="H21" s="814">
        <v>11.164104979235368</v>
      </c>
      <c r="I21" s="2061">
        <v>118.6</v>
      </c>
      <c r="J21" s="2061">
        <v>107.23</v>
      </c>
      <c r="K21" s="2061">
        <v>6.9305943358595856</v>
      </c>
      <c r="L21" s="813">
        <v>16.172005093544904</v>
      </c>
      <c r="M21" s="813">
        <v>15.232616308154068</v>
      </c>
      <c r="N21" s="2062">
        <v>107.23</v>
      </c>
      <c r="O21" s="2063"/>
      <c r="P21" s="2063"/>
      <c r="Q21" s="815">
        <v>6.9305943358595856</v>
      </c>
      <c r="R21" s="816">
        <v>6.0143870245326081</v>
      </c>
    </row>
    <row r="22" spans="2:18" ht="24" customHeight="1" x14ac:dyDescent="0.25">
      <c r="B22" s="811"/>
      <c r="C22" s="812" t="s">
        <v>68</v>
      </c>
      <c r="D22" s="2067">
        <v>114.43</v>
      </c>
      <c r="E22" s="2061">
        <v>12.850098619329398</v>
      </c>
      <c r="F22" s="2061">
        <v>11.60039490706064</v>
      </c>
      <c r="G22" s="813">
        <v>12.850098619329398</v>
      </c>
      <c r="H22" s="814">
        <v>11.60039490706064</v>
      </c>
      <c r="I22" s="2061">
        <v>119.94</v>
      </c>
      <c r="J22" s="2061">
        <v>107.37</v>
      </c>
      <c r="K22" s="2061">
        <v>6.2438155551157726</v>
      </c>
      <c r="L22" s="813">
        <v>17.981506984064531</v>
      </c>
      <c r="M22" s="813">
        <v>15.900591351379113</v>
      </c>
      <c r="N22" s="2062">
        <v>107.37</v>
      </c>
      <c r="O22" s="2063"/>
      <c r="P22" s="2063"/>
      <c r="Q22" s="815">
        <v>6.2438155551157726</v>
      </c>
      <c r="R22" s="816">
        <v>6.1453694235758638</v>
      </c>
    </row>
    <row r="23" spans="2:18" ht="24" customHeight="1" x14ac:dyDescent="0.25">
      <c r="B23" s="811"/>
      <c r="C23" s="812" t="s">
        <v>69</v>
      </c>
      <c r="D23" s="2067">
        <v>114.59</v>
      </c>
      <c r="E23" s="2061">
        <v>12.013685239491689</v>
      </c>
      <c r="F23" s="2061">
        <v>11.902567701243694</v>
      </c>
      <c r="G23" s="813">
        <v>12.013685239491689</v>
      </c>
      <c r="H23" s="814">
        <v>11.902567701243694</v>
      </c>
      <c r="I23" s="2061">
        <v>119.83</v>
      </c>
      <c r="J23" s="2061">
        <v>107.87</v>
      </c>
      <c r="K23" s="2061">
        <v>5.9939078313844929</v>
      </c>
      <c r="L23" s="813">
        <v>16.656931464174463</v>
      </c>
      <c r="M23" s="813">
        <v>16.389713994738166</v>
      </c>
      <c r="N23" s="2062">
        <v>107.87</v>
      </c>
      <c r="O23" s="2063"/>
      <c r="P23" s="2063"/>
      <c r="Q23" s="815">
        <v>5.9939078313844929</v>
      </c>
      <c r="R23" s="816">
        <v>6.1897390163051735</v>
      </c>
    </row>
    <row r="24" spans="2:18" ht="24" customHeight="1" x14ac:dyDescent="0.25">
      <c r="B24" s="811"/>
      <c r="C24" s="812" t="s">
        <v>70</v>
      </c>
      <c r="D24" s="2067">
        <v>114.81</v>
      </c>
      <c r="E24" s="2061">
        <v>10.574978329962438</v>
      </c>
      <c r="F24" s="2061">
        <v>11.993857050545053</v>
      </c>
      <c r="G24" s="813">
        <v>10.574978329962438</v>
      </c>
      <c r="H24" s="814">
        <v>11.993857050545053</v>
      </c>
      <c r="I24" s="2061">
        <v>119.22</v>
      </c>
      <c r="J24" s="2061">
        <v>109.15</v>
      </c>
      <c r="K24" s="2061">
        <v>6.1770428015564205</v>
      </c>
      <c r="L24" s="813">
        <v>13.933486238532101</v>
      </c>
      <c r="M24" s="813">
        <v>16.495061987812566</v>
      </c>
      <c r="N24" s="2062">
        <v>109.15</v>
      </c>
      <c r="O24" s="2063"/>
      <c r="P24" s="2063"/>
      <c r="Q24" s="815">
        <v>6.1770428015564205</v>
      </c>
      <c r="R24" s="816">
        <v>6.2395309882746997</v>
      </c>
    </row>
    <row r="25" spans="2:18" ht="24" customHeight="1" x14ac:dyDescent="0.25">
      <c r="B25" s="817"/>
      <c r="C25" s="580" t="s">
        <v>71</v>
      </c>
      <c r="D25" s="2068">
        <v>114.79</v>
      </c>
      <c r="E25" s="2069">
        <v>10.994005028040998</v>
      </c>
      <c r="F25" s="2069">
        <v>12.157398688344244</v>
      </c>
      <c r="G25" s="818">
        <v>10.994005028040998</v>
      </c>
      <c r="H25" s="819">
        <v>12.157398688344244</v>
      </c>
      <c r="I25" s="2069">
        <v>118.9</v>
      </c>
      <c r="J25" s="2069">
        <v>109.52</v>
      </c>
      <c r="K25" s="2069">
        <v>6.7134366169735893</v>
      </c>
      <c r="L25" s="818">
        <v>14.29395366721138</v>
      </c>
      <c r="M25" s="818">
        <v>16.738193848384597</v>
      </c>
      <c r="N25" s="2070">
        <v>109.52</v>
      </c>
      <c r="O25" s="2071"/>
      <c r="P25" s="2071"/>
      <c r="Q25" s="820">
        <v>6.7134366169735893</v>
      </c>
      <c r="R25" s="821">
        <v>6.2825000000000131</v>
      </c>
    </row>
    <row r="26" spans="2:18" ht="24" customHeight="1" x14ac:dyDescent="0.25">
      <c r="B26" s="811">
        <v>23</v>
      </c>
      <c r="C26" s="812" t="s">
        <v>72</v>
      </c>
      <c r="D26" s="2067">
        <v>116.18</v>
      </c>
      <c r="E26" s="2061">
        <v>11.091986995601456</v>
      </c>
      <c r="F26" s="2061">
        <v>12.304243156266303</v>
      </c>
      <c r="G26" s="813">
        <v>11.091986995601456</v>
      </c>
      <c r="H26" s="814">
        <v>12.304243156266303</v>
      </c>
      <c r="I26" s="2061">
        <v>118.43</v>
      </c>
      <c r="J26" s="2061">
        <v>113.29</v>
      </c>
      <c r="K26" s="2061">
        <v>12.324013484037287</v>
      </c>
      <c r="L26" s="813">
        <v>10.187941942687019</v>
      </c>
      <c r="M26" s="813">
        <v>16.485837575597586</v>
      </c>
      <c r="N26" s="2062">
        <v>113.29</v>
      </c>
      <c r="O26" s="2063"/>
      <c r="P26" s="2063"/>
      <c r="Q26" s="815">
        <v>12.324013484037287</v>
      </c>
      <c r="R26" s="816">
        <v>6.9076298553058635</v>
      </c>
    </row>
    <row r="27" spans="2:18" ht="24" customHeight="1" x14ac:dyDescent="0.25">
      <c r="B27" s="811"/>
      <c r="C27" s="812" t="s">
        <v>73</v>
      </c>
      <c r="D27" s="2067">
        <v>116.4</v>
      </c>
      <c r="E27" s="2061">
        <v>9.3060381256456104</v>
      </c>
      <c r="F27" s="2061">
        <v>12.196823000426704</v>
      </c>
      <c r="G27" s="813">
        <v>9.3060381256456104</v>
      </c>
      <c r="H27" s="814">
        <v>12.196823000426704</v>
      </c>
      <c r="I27" s="2061">
        <v>118.81</v>
      </c>
      <c r="J27" s="2061">
        <v>113.32</v>
      </c>
      <c r="K27" s="2061">
        <v>8.9720165400519303</v>
      </c>
      <c r="L27" s="813">
        <v>9.5628919218000874</v>
      </c>
      <c r="M27" s="813">
        <v>16.102829526344141</v>
      </c>
      <c r="N27" s="2062">
        <v>113.32</v>
      </c>
      <c r="O27" s="2063"/>
      <c r="P27" s="2063"/>
      <c r="Q27" s="815">
        <v>8.9720165400519303</v>
      </c>
      <c r="R27" s="816">
        <v>7.1298789250260119</v>
      </c>
    </row>
    <row r="28" spans="2:18" ht="24" customHeight="1" x14ac:dyDescent="0.25">
      <c r="B28" s="811"/>
      <c r="C28" s="812" t="s">
        <v>74</v>
      </c>
      <c r="D28" s="2067">
        <v>116.57</v>
      </c>
      <c r="E28" s="2061">
        <v>6.2722217157443749</v>
      </c>
      <c r="F28" s="2061">
        <v>11.600240368998914</v>
      </c>
      <c r="G28" s="813">
        <v>6.2722217157443749</v>
      </c>
      <c r="H28" s="814">
        <v>11.600240368998914</v>
      </c>
      <c r="I28" s="2061">
        <v>118.95</v>
      </c>
      <c r="J28" s="2061">
        <v>113.52</v>
      </c>
      <c r="K28" s="2061">
        <v>8.4966070916563154</v>
      </c>
      <c r="L28" s="813">
        <v>4.681862184282326</v>
      </c>
      <c r="M28" s="813">
        <v>14.861483251663564</v>
      </c>
      <c r="N28" s="2062">
        <v>113.52</v>
      </c>
      <c r="O28" s="2063"/>
      <c r="P28" s="2063"/>
      <c r="Q28" s="815">
        <v>8.4966070916563154</v>
      </c>
      <c r="R28" s="816">
        <v>7.3304625094506859</v>
      </c>
    </row>
    <row r="29" spans="2:18" ht="24" customHeight="1" x14ac:dyDescent="0.25">
      <c r="B29" s="811"/>
      <c r="C29" s="812" t="s">
        <v>75</v>
      </c>
      <c r="D29" s="2067">
        <v>116.19</v>
      </c>
      <c r="E29" s="2061">
        <v>3.1241679240259224</v>
      </c>
      <c r="F29" s="2061">
        <v>10.542277420752399</v>
      </c>
      <c r="G29" s="813">
        <v>3.1241679240259224</v>
      </c>
      <c r="H29" s="814">
        <v>10.542277420752399</v>
      </c>
      <c r="I29" s="2061">
        <v>118.27</v>
      </c>
      <c r="J29" s="2061">
        <v>113.52</v>
      </c>
      <c r="K29" s="2061">
        <v>7.9087452471482855</v>
      </c>
      <c r="L29" s="813">
        <v>-0.18566967676597601</v>
      </c>
      <c r="M29" s="813">
        <v>12.855120936815577</v>
      </c>
      <c r="N29" s="2062">
        <v>113.52</v>
      </c>
      <c r="O29" s="2063"/>
      <c r="P29" s="2063"/>
      <c r="Q29" s="815">
        <v>7.9087452471482855</v>
      </c>
      <c r="R29" s="816">
        <v>7.4780646163658648</v>
      </c>
    </row>
    <row r="30" spans="2:18" ht="24" customHeight="1" x14ac:dyDescent="0.25">
      <c r="B30" s="811"/>
      <c r="C30" s="812" t="s">
        <v>76</v>
      </c>
      <c r="D30" s="2067">
        <v>116.32</v>
      </c>
      <c r="E30" s="2061">
        <v>2.8197648722708468</v>
      </c>
      <c r="F30" s="2061">
        <v>9.6040444765434394</v>
      </c>
      <c r="G30" s="813">
        <v>2.8197648722708468</v>
      </c>
      <c r="H30" s="814">
        <v>9.6040444765434394</v>
      </c>
      <c r="I30" s="2061">
        <v>118.02</v>
      </c>
      <c r="J30" s="2061">
        <v>114.14</v>
      </c>
      <c r="K30" s="2061">
        <v>7.8420256991685644</v>
      </c>
      <c r="L30" s="813">
        <v>-0.67328732536610092</v>
      </c>
      <c r="M30" s="813">
        <v>11.086970065102953</v>
      </c>
      <c r="N30" s="2062">
        <v>114.14</v>
      </c>
      <c r="O30" s="2063"/>
      <c r="P30" s="2063"/>
      <c r="Q30" s="815">
        <v>7.8420256991685644</v>
      </c>
      <c r="R30" s="816">
        <v>7.6190786154822554</v>
      </c>
    </row>
    <row r="31" spans="2:18" ht="24" customHeight="1" x14ac:dyDescent="0.25">
      <c r="B31" s="811"/>
      <c r="C31" s="812" t="s">
        <v>77</v>
      </c>
      <c r="D31" s="2067">
        <v>116.33</v>
      </c>
      <c r="E31" s="2061">
        <v>2.8376944837340767</v>
      </c>
      <c r="F31" s="2061">
        <v>8.7454532599046342</v>
      </c>
      <c r="G31" s="813">
        <v>2.8376944837340767</v>
      </c>
      <c r="H31" s="814">
        <v>8.7454532599046342</v>
      </c>
      <c r="I31" s="2061">
        <v>117.39</v>
      </c>
      <c r="J31" s="2061">
        <v>114.97</v>
      </c>
      <c r="K31" s="2061">
        <v>7.8517823639774997</v>
      </c>
      <c r="L31" s="813">
        <v>-0.68527918781725594</v>
      </c>
      <c r="M31" s="813">
        <v>9.5009139925344535</v>
      </c>
      <c r="N31" s="2062">
        <v>114.97</v>
      </c>
      <c r="O31" s="2063"/>
      <c r="P31" s="2063"/>
      <c r="Q31" s="815">
        <v>7.8517823639774997</v>
      </c>
      <c r="R31" s="816">
        <v>7.7268606947457075</v>
      </c>
    </row>
    <row r="32" spans="2:18" ht="24" customHeight="1" x14ac:dyDescent="0.25">
      <c r="B32" s="811"/>
      <c r="C32" s="812" t="s">
        <v>66</v>
      </c>
      <c r="D32" s="2067">
        <v>116.63</v>
      </c>
      <c r="E32" s="2061">
        <v>2.324969292858392</v>
      </c>
      <c r="F32" s="2061">
        <v>7.8504716504265604</v>
      </c>
      <c r="G32" s="813">
        <v>2.324969292858392</v>
      </c>
      <c r="H32" s="814">
        <v>7.8504716504265604</v>
      </c>
      <c r="I32" s="2061">
        <v>117.57</v>
      </c>
      <c r="J32" s="2061">
        <v>115.43</v>
      </c>
      <c r="K32" s="2061">
        <v>7.7475963782320578</v>
      </c>
      <c r="L32" s="813">
        <v>-1.4666443178008692</v>
      </c>
      <c r="M32" s="813">
        <v>7.9127258396993083</v>
      </c>
      <c r="N32" s="2062">
        <v>115.43</v>
      </c>
      <c r="O32" s="2063"/>
      <c r="P32" s="2063"/>
      <c r="Q32" s="815">
        <v>7.7475963782320578</v>
      </c>
      <c r="R32" s="816">
        <v>7.7680058577877409</v>
      </c>
    </row>
    <row r="33" spans="2:18" ht="2.15" customHeight="1" x14ac:dyDescent="0.35">
      <c r="B33" s="822"/>
      <c r="C33" s="20" t="s">
        <v>606</v>
      </c>
      <c r="D33" s="2064"/>
      <c r="E33" s="2064"/>
      <c r="F33" s="2064"/>
      <c r="G33" s="823"/>
      <c r="H33" s="824"/>
      <c r="I33" s="2065"/>
      <c r="J33" s="2065"/>
      <c r="K33" s="2065"/>
      <c r="L33" s="152"/>
      <c r="M33" s="825"/>
      <c r="N33" s="2065"/>
      <c r="O33" s="2065"/>
      <c r="P33" s="2066"/>
      <c r="Q33" s="826"/>
      <c r="R33" s="827"/>
    </row>
    <row r="34" spans="2:18" s="828" customFormat="1" ht="18" customHeight="1" x14ac:dyDescent="0.3">
      <c r="B34" s="727" t="s">
        <v>607</v>
      </c>
      <c r="C34" s="727"/>
      <c r="I34" s="829"/>
      <c r="J34" s="829"/>
      <c r="K34" s="829"/>
      <c r="L34" s="829"/>
      <c r="M34" s="829"/>
      <c r="N34" s="829"/>
      <c r="O34" s="829"/>
      <c r="P34" s="829"/>
      <c r="Q34" s="829"/>
      <c r="R34" s="829"/>
    </row>
    <row r="35" spans="2:18" ht="18" customHeight="1" x14ac:dyDescent="0.25">
      <c r="B35" s="792"/>
      <c r="C35" s="792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5" customHeight="1" x14ac:dyDescent="0.25"/>
    <row r="40" spans="2:18" ht="2.15" customHeight="1" x14ac:dyDescent="0.25"/>
    <row r="41" spans="2:18" ht="2.15" customHeight="1" x14ac:dyDescent="0.25"/>
    <row r="42" spans="2:18" ht="2.5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5" customHeight="1" x14ac:dyDescent="0.25"/>
    <row r="62" ht="2.15" customHeight="1" x14ac:dyDescent="0.25"/>
    <row r="63" ht="2.15" customHeight="1" x14ac:dyDescent="0.25"/>
    <row r="64" ht="12.65" customHeight="1" x14ac:dyDescent="0.25"/>
    <row r="65" spans="2:18" ht="2.15" customHeight="1" x14ac:dyDescent="0.25"/>
    <row r="66" spans="2:18" ht="24" customHeight="1" x14ac:dyDescent="0.25"/>
    <row r="67" spans="2:18" ht="24" customHeight="1" x14ac:dyDescent="0.25"/>
    <row r="68" spans="2:18" ht="24" customHeight="1" x14ac:dyDescent="0.25"/>
    <row r="69" spans="2:18" ht="18" customHeight="1" x14ac:dyDescent="0.4">
      <c r="B69" s="39" t="s">
        <v>608</v>
      </c>
      <c r="C69" s="40"/>
      <c r="D69" s="121"/>
      <c r="E69" s="121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43"/>
      <c r="Q69" s="43"/>
      <c r="R69" s="43"/>
    </row>
    <row r="70" spans="2:18" ht="18" customHeight="1" x14ac:dyDescent="0.35">
      <c r="B70" s="80" t="s">
        <v>609</v>
      </c>
      <c r="C70" s="43"/>
      <c r="D70" s="121"/>
      <c r="E70" s="121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43"/>
      <c r="Q70" s="43"/>
      <c r="R70" s="43"/>
    </row>
    <row r="71" spans="2:18" ht="36.65" customHeight="1" x14ac:dyDescent="0.25">
      <c r="B71" s="1587" t="s">
        <v>18</v>
      </c>
      <c r="C71" s="2048"/>
      <c r="D71" s="1781" t="s">
        <v>58</v>
      </c>
      <c r="E71" s="1781"/>
      <c r="F71" s="1781"/>
      <c r="G71" s="1781"/>
      <c r="H71" s="1866"/>
      <c r="I71" s="1781" t="s">
        <v>610</v>
      </c>
      <c r="J71" s="1781"/>
      <c r="K71" s="1781"/>
      <c r="L71" s="1781"/>
      <c r="M71" s="1866"/>
      <c r="N71" s="1781" t="s">
        <v>611</v>
      </c>
      <c r="O71" s="1781"/>
      <c r="P71" s="1781"/>
      <c r="Q71" s="1781"/>
      <c r="R71" s="1874"/>
    </row>
    <row r="72" spans="2:18" ht="36.65" customHeight="1" x14ac:dyDescent="0.25">
      <c r="B72" s="1585"/>
      <c r="C72" s="1904"/>
      <c r="D72" s="1924" t="s">
        <v>612</v>
      </c>
      <c r="E72" s="1924"/>
      <c r="F72" s="1924"/>
      <c r="G72" s="1924" t="s">
        <v>572</v>
      </c>
      <c r="H72" s="1924"/>
      <c r="I72" s="1924" t="s">
        <v>612</v>
      </c>
      <c r="J72" s="1924"/>
      <c r="K72" s="1924"/>
      <c r="L72" s="1924" t="s">
        <v>572</v>
      </c>
      <c r="M72" s="1924"/>
      <c r="N72" s="1924" t="s">
        <v>612</v>
      </c>
      <c r="O72" s="1924"/>
      <c r="P72" s="1924"/>
      <c r="Q72" s="1924" t="s">
        <v>572</v>
      </c>
      <c r="R72" s="2059"/>
    </row>
    <row r="73" spans="2:18" ht="24" customHeight="1" x14ac:dyDescent="0.25">
      <c r="B73" s="1177">
        <v>2020</v>
      </c>
      <c r="C73" s="1177"/>
      <c r="D73" s="1239">
        <v>1123.5</v>
      </c>
      <c r="E73" s="1240"/>
      <c r="F73" s="1240"/>
      <c r="G73" s="1250">
        <v>8.2283053704744304</v>
      </c>
      <c r="H73" s="1571"/>
      <c r="I73" s="1240">
        <v>1226</v>
      </c>
      <c r="J73" s="1240"/>
      <c r="K73" s="1240"/>
      <c r="L73" s="1250">
        <v>9.464285714285726</v>
      </c>
      <c r="M73" s="1250"/>
      <c r="N73" s="1239">
        <v>946.75</v>
      </c>
      <c r="O73" s="1240"/>
      <c r="P73" s="1240"/>
      <c r="Q73" s="1250">
        <v>5.7722744623405653</v>
      </c>
      <c r="R73" s="1250"/>
    </row>
    <row r="74" spans="2:18" ht="24" customHeight="1" x14ac:dyDescent="0.25">
      <c r="B74" s="1177">
        <v>2021</v>
      </c>
      <c r="C74" s="1177"/>
      <c r="D74" s="1239">
        <v>1220.3333333333333</v>
      </c>
      <c r="E74" s="1240"/>
      <c r="F74" s="1240"/>
      <c r="G74" s="1250">
        <v>8.6188992731048621</v>
      </c>
      <c r="H74" s="1571"/>
      <c r="I74" s="1240">
        <v>1344.5</v>
      </c>
      <c r="J74" s="1240"/>
      <c r="K74" s="1240"/>
      <c r="L74" s="1250">
        <v>9.6655791190864537</v>
      </c>
      <c r="M74" s="1250"/>
      <c r="N74" s="1239">
        <v>1000.25</v>
      </c>
      <c r="O74" s="1240"/>
      <c r="P74" s="1240"/>
      <c r="Q74" s="1250">
        <v>5.6509110113546424</v>
      </c>
      <c r="R74" s="1250"/>
    </row>
    <row r="75" spans="2:18" ht="24" customHeight="1" x14ac:dyDescent="0.25">
      <c r="B75" s="1177">
        <v>2022</v>
      </c>
      <c r="C75" s="1177"/>
      <c r="D75" s="1239">
        <v>1388.9166666666667</v>
      </c>
      <c r="E75" s="1240"/>
      <c r="F75" s="1240"/>
      <c r="G75" s="1250">
        <v>13.814531548757181</v>
      </c>
      <c r="H75" s="1571"/>
      <c r="I75" s="1240">
        <v>1545.0833333333333</v>
      </c>
      <c r="J75" s="1240"/>
      <c r="K75" s="1240"/>
      <c r="L75" s="1250">
        <v>14.918805008057511</v>
      </c>
      <c r="M75" s="1250"/>
      <c r="N75" s="1239">
        <v>1107.4166666666667</v>
      </c>
      <c r="O75" s="1240"/>
      <c r="P75" s="1240"/>
      <c r="Q75" s="1250">
        <v>10.713988169624278</v>
      </c>
      <c r="R75" s="1250"/>
    </row>
    <row r="76" spans="2:18" ht="24" customHeight="1" x14ac:dyDescent="0.25">
      <c r="B76" s="1965"/>
      <c r="C76" s="1982"/>
      <c r="D76" s="1983"/>
      <c r="E76" s="1984"/>
      <c r="F76" s="1984"/>
      <c r="G76" s="1297"/>
      <c r="H76" s="2082"/>
      <c r="I76" s="1983"/>
      <c r="J76" s="1984"/>
      <c r="K76" s="1984"/>
      <c r="L76" s="1297"/>
      <c r="M76" s="2082"/>
      <c r="N76" s="1983"/>
      <c r="O76" s="1984"/>
      <c r="P76" s="1984"/>
      <c r="Q76" s="1297"/>
      <c r="R76" s="1297"/>
    </row>
    <row r="77" spans="2:18" ht="24" customHeight="1" x14ac:dyDescent="0.25">
      <c r="B77" s="57">
        <v>22</v>
      </c>
      <c r="C77" s="58" t="s">
        <v>74</v>
      </c>
      <c r="D77" s="1210">
        <v>1331</v>
      </c>
      <c r="E77" s="1211"/>
      <c r="F77" s="1211"/>
      <c r="G77" s="1243">
        <v>1.2937595129375978</v>
      </c>
      <c r="H77" s="1569"/>
      <c r="I77" s="1211">
        <v>1476</v>
      </c>
      <c r="J77" s="1211"/>
      <c r="K77" s="1211"/>
      <c r="L77" s="1243">
        <v>0.95759233926129284</v>
      </c>
      <c r="M77" s="1243"/>
      <c r="N77" s="1210">
        <v>1067</v>
      </c>
      <c r="O77" s="1211"/>
      <c r="P77" s="1211"/>
      <c r="Q77" s="1243">
        <v>1.9102196752626588</v>
      </c>
      <c r="R77" s="1243"/>
    </row>
    <row r="78" spans="2:18" ht="24" customHeight="1" x14ac:dyDescent="0.25">
      <c r="B78" s="57"/>
      <c r="C78" s="58" t="s">
        <v>75</v>
      </c>
      <c r="D78" s="1210">
        <v>1356</v>
      </c>
      <c r="E78" s="1211"/>
      <c r="F78" s="1211"/>
      <c r="G78" s="1243">
        <v>1.8782870022539422</v>
      </c>
      <c r="H78" s="1569"/>
      <c r="I78" s="1211">
        <v>1507</v>
      </c>
      <c r="J78" s="1211"/>
      <c r="K78" s="1211"/>
      <c r="L78" s="1243">
        <v>2.1002710027100191</v>
      </c>
      <c r="M78" s="1243"/>
      <c r="N78" s="1210">
        <v>1083</v>
      </c>
      <c r="O78" s="1211"/>
      <c r="P78" s="1211"/>
      <c r="Q78" s="1243">
        <v>1.4995313964386137</v>
      </c>
      <c r="R78" s="1243"/>
    </row>
    <row r="79" spans="2:18" ht="24" customHeight="1" x14ac:dyDescent="0.25">
      <c r="B79" s="57"/>
      <c r="C79" s="58" t="s">
        <v>76</v>
      </c>
      <c r="D79" s="1210">
        <v>1380</v>
      </c>
      <c r="E79" s="1211"/>
      <c r="F79" s="1211"/>
      <c r="G79" s="1243">
        <v>1.7699115044247815</v>
      </c>
      <c r="H79" s="1569"/>
      <c r="I79" s="1211">
        <v>1529</v>
      </c>
      <c r="J79" s="1211"/>
      <c r="K79" s="1211"/>
      <c r="L79" s="1243">
        <v>1.4598540145985384</v>
      </c>
      <c r="M79" s="1243"/>
      <c r="N79" s="1210">
        <v>1104</v>
      </c>
      <c r="O79" s="1211"/>
      <c r="P79" s="1211"/>
      <c r="Q79" s="1243">
        <v>1.939058171745156</v>
      </c>
      <c r="R79" s="1243"/>
    </row>
    <row r="80" spans="2:18" ht="24" customHeight="1" x14ac:dyDescent="0.25">
      <c r="B80" s="57"/>
      <c r="C80" s="58" t="s">
        <v>77</v>
      </c>
      <c r="D80" s="1210">
        <v>1407</v>
      </c>
      <c r="E80" s="1211"/>
      <c r="F80" s="1211"/>
      <c r="G80" s="1243">
        <v>1.9565217391304346</v>
      </c>
      <c r="H80" s="1569"/>
      <c r="I80" s="1211">
        <v>1563</v>
      </c>
      <c r="J80" s="1211"/>
      <c r="K80" s="1211"/>
      <c r="L80" s="1243">
        <v>2.2236756049705653</v>
      </c>
      <c r="M80" s="1243"/>
      <c r="N80" s="1210">
        <v>1122</v>
      </c>
      <c r="O80" s="1211"/>
      <c r="P80" s="1211"/>
      <c r="Q80" s="1243">
        <v>1.6304347826086918</v>
      </c>
      <c r="R80" s="1243"/>
    </row>
    <row r="81" spans="2:18" ht="24" customHeight="1" x14ac:dyDescent="0.25">
      <c r="B81" s="57"/>
      <c r="C81" s="58" t="s">
        <v>66</v>
      </c>
      <c r="D81" s="1210">
        <v>1417</v>
      </c>
      <c r="E81" s="1211"/>
      <c r="F81" s="1211"/>
      <c r="G81" s="1243">
        <v>0.71073205401563921</v>
      </c>
      <c r="H81" s="1569"/>
      <c r="I81" s="1211">
        <v>1575</v>
      </c>
      <c r="J81" s="1211"/>
      <c r="K81" s="1211"/>
      <c r="L81" s="1243">
        <v>0.76775431861804133</v>
      </c>
      <c r="M81" s="1243"/>
      <c r="N81" s="1210">
        <v>1129</v>
      </c>
      <c r="O81" s="1211"/>
      <c r="P81" s="1211"/>
      <c r="Q81" s="1243">
        <v>0.62388591800357496</v>
      </c>
      <c r="R81" s="1243"/>
    </row>
    <row r="82" spans="2:18" ht="24" customHeight="1" x14ac:dyDescent="0.25">
      <c r="B82" s="57"/>
      <c r="C82" s="58" t="s">
        <v>67</v>
      </c>
      <c r="D82" s="1210">
        <v>1414</v>
      </c>
      <c r="E82" s="1211"/>
      <c r="F82" s="1211"/>
      <c r="G82" s="1243">
        <v>-0.21171489061396764</v>
      </c>
      <c r="H82" s="1569"/>
      <c r="I82" s="1211">
        <v>1577</v>
      </c>
      <c r="J82" s="1211"/>
      <c r="K82" s="1211"/>
      <c r="L82" s="1243">
        <v>0.12698412698413097</v>
      </c>
      <c r="M82" s="1243"/>
      <c r="N82" s="1210">
        <v>1126</v>
      </c>
      <c r="O82" s="1211"/>
      <c r="P82" s="1211"/>
      <c r="Q82" s="1243">
        <v>-0.26572187776793266</v>
      </c>
      <c r="R82" s="1243"/>
    </row>
    <row r="83" spans="2:18" ht="24" customHeight="1" x14ac:dyDescent="0.25">
      <c r="B83" s="57"/>
      <c r="C83" s="58" t="s">
        <v>68</v>
      </c>
      <c r="D83" s="1210">
        <v>1429</v>
      </c>
      <c r="E83" s="1211"/>
      <c r="F83" s="1211"/>
      <c r="G83" s="1243">
        <v>1.0608203677510586</v>
      </c>
      <c r="H83" s="1569"/>
      <c r="I83" s="1211">
        <v>1591</v>
      </c>
      <c r="J83" s="1211"/>
      <c r="K83" s="1211"/>
      <c r="L83" s="1243">
        <v>0.88776157260621602</v>
      </c>
      <c r="M83" s="1243"/>
      <c r="N83" s="1210">
        <v>1136</v>
      </c>
      <c r="O83" s="1211"/>
      <c r="P83" s="1211"/>
      <c r="Q83" s="1243">
        <v>0.88809946714032417</v>
      </c>
      <c r="R83" s="1243"/>
    </row>
    <row r="84" spans="2:18" ht="24" customHeight="1" x14ac:dyDescent="0.25">
      <c r="B84" s="57"/>
      <c r="C84" s="58" t="s">
        <v>69</v>
      </c>
      <c r="D84" s="1210">
        <v>1420</v>
      </c>
      <c r="E84" s="1211"/>
      <c r="F84" s="1211"/>
      <c r="G84" s="1243">
        <v>-0.62981105668299397</v>
      </c>
      <c r="H84" s="1569"/>
      <c r="I84" s="1211">
        <v>1581</v>
      </c>
      <c r="J84" s="1211"/>
      <c r="K84" s="1211"/>
      <c r="L84" s="1243">
        <v>-0.62853551225644511</v>
      </c>
      <c r="M84" s="1243"/>
      <c r="N84" s="1210">
        <v>1142</v>
      </c>
      <c r="O84" s="1211"/>
      <c r="P84" s="1211"/>
      <c r="Q84" s="1243">
        <v>0.52816901408450079</v>
      </c>
      <c r="R84" s="1243"/>
    </row>
    <row r="85" spans="2:18" ht="24" customHeight="1" x14ac:dyDescent="0.25">
      <c r="B85" s="57"/>
      <c r="C85" s="58" t="s">
        <v>70</v>
      </c>
      <c r="D85" s="1210">
        <v>1449</v>
      </c>
      <c r="E85" s="1211"/>
      <c r="F85" s="1211"/>
      <c r="G85" s="1243">
        <v>2.0422535211267689</v>
      </c>
      <c r="H85" s="1569"/>
      <c r="I85" s="1211">
        <v>1610</v>
      </c>
      <c r="J85" s="1211"/>
      <c r="K85" s="1211"/>
      <c r="L85" s="1243">
        <v>1.834282099936746</v>
      </c>
      <c r="M85" s="1243"/>
      <c r="N85" s="1210">
        <v>1148</v>
      </c>
      <c r="O85" s="1211"/>
      <c r="P85" s="1211"/>
      <c r="Q85" s="1243">
        <v>0.52539404553415547</v>
      </c>
      <c r="R85" s="1243"/>
    </row>
    <row r="86" spans="2:18" ht="24" customHeight="1" x14ac:dyDescent="0.25">
      <c r="B86" s="110"/>
      <c r="C86" s="51" t="s">
        <v>71</v>
      </c>
      <c r="D86" s="1221">
        <v>1458</v>
      </c>
      <c r="E86" s="1222"/>
      <c r="F86" s="1222"/>
      <c r="G86" s="1246">
        <v>0.62111801242235032</v>
      </c>
      <c r="H86" s="1574"/>
      <c r="I86" s="1222">
        <v>1633</v>
      </c>
      <c r="J86" s="1222"/>
      <c r="K86" s="1222"/>
      <c r="L86" s="1246">
        <v>1.4285714285714235</v>
      </c>
      <c r="M86" s="1246"/>
      <c r="N86" s="1221">
        <v>1148</v>
      </c>
      <c r="O86" s="1222"/>
      <c r="P86" s="1222"/>
      <c r="Q86" s="1246">
        <v>0</v>
      </c>
      <c r="R86" s="1246"/>
    </row>
    <row r="87" spans="2:18" ht="24" customHeight="1" x14ac:dyDescent="0.25">
      <c r="B87" s="57">
        <v>23</v>
      </c>
      <c r="C87" s="58" t="s">
        <v>72</v>
      </c>
      <c r="D87" s="1210">
        <v>1485</v>
      </c>
      <c r="E87" s="1211"/>
      <c r="F87" s="1211"/>
      <c r="G87" s="1243">
        <v>1.8518518518518601</v>
      </c>
      <c r="H87" s="1569"/>
      <c r="I87" s="1211">
        <v>1672</v>
      </c>
      <c r="J87" s="1211"/>
      <c r="K87" s="1211"/>
      <c r="L87" s="1243">
        <v>2.3882424984690731</v>
      </c>
      <c r="M87" s="1243"/>
      <c r="N87" s="1210">
        <v>1152</v>
      </c>
      <c r="O87" s="1211"/>
      <c r="P87" s="1211"/>
      <c r="Q87" s="1243">
        <v>0.34843205574912606</v>
      </c>
      <c r="R87" s="1243"/>
    </row>
    <row r="88" spans="2:18" ht="24" customHeight="1" x14ac:dyDescent="0.25">
      <c r="B88" s="57"/>
      <c r="C88" s="58" t="s">
        <v>73</v>
      </c>
      <c r="D88" s="1210">
        <v>1478</v>
      </c>
      <c r="E88" s="1211"/>
      <c r="F88" s="1211"/>
      <c r="G88" s="1243">
        <v>-0.47138047138046701</v>
      </c>
      <c r="H88" s="1569"/>
      <c r="I88" s="1211">
        <v>1662</v>
      </c>
      <c r="J88" s="1211"/>
      <c r="K88" s="1211"/>
      <c r="L88" s="1243">
        <v>-0.59808612440190867</v>
      </c>
      <c r="M88" s="1243"/>
      <c r="N88" s="1210">
        <v>1147</v>
      </c>
      <c r="O88" s="1211"/>
      <c r="P88" s="1211"/>
      <c r="Q88" s="1243">
        <v>-0.43402777777777901</v>
      </c>
      <c r="R88" s="1243"/>
    </row>
    <row r="89" spans="2:18" ht="24" customHeight="1" x14ac:dyDescent="0.25">
      <c r="B89" s="57"/>
      <c r="C89" s="58" t="s">
        <v>74</v>
      </c>
      <c r="D89" s="1210">
        <v>1483</v>
      </c>
      <c r="E89" s="1211"/>
      <c r="F89" s="1211"/>
      <c r="G89" s="1243">
        <v>0.33829499323410062</v>
      </c>
      <c r="H89" s="1569"/>
      <c r="I89" s="1211">
        <v>1664</v>
      </c>
      <c r="J89" s="1211"/>
      <c r="K89" s="1211"/>
      <c r="L89" s="1243">
        <v>0.12033694344164569</v>
      </c>
      <c r="M89" s="1569"/>
      <c r="N89" s="1210">
        <v>1135</v>
      </c>
      <c r="O89" s="1211"/>
      <c r="P89" s="1211"/>
      <c r="Q89" s="1243">
        <v>-1.0462074978204061</v>
      </c>
      <c r="R89" s="1243"/>
    </row>
    <row r="90" spans="2:18" ht="24" customHeight="1" x14ac:dyDescent="0.25">
      <c r="B90" s="57"/>
      <c r="C90" s="58" t="s">
        <v>75</v>
      </c>
      <c r="D90" s="1210">
        <v>1491</v>
      </c>
      <c r="E90" s="1211"/>
      <c r="F90" s="1211"/>
      <c r="G90" s="1243">
        <v>0.53944706675657095</v>
      </c>
      <c r="H90" s="1569"/>
      <c r="I90" s="1211">
        <v>1667</v>
      </c>
      <c r="J90" s="1211"/>
      <c r="K90" s="1211"/>
      <c r="L90" s="1243">
        <v>0.18028846153845812</v>
      </c>
      <c r="M90" s="1569"/>
      <c r="N90" s="1210">
        <v>1137</v>
      </c>
      <c r="O90" s="1211"/>
      <c r="P90" s="1211"/>
      <c r="Q90" s="1243">
        <v>0.17621145374449032</v>
      </c>
      <c r="R90" s="1243"/>
    </row>
    <row r="91" spans="2:18" ht="24" customHeight="1" x14ac:dyDescent="0.25">
      <c r="B91" s="57"/>
      <c r="C91" s="58" t="s">
        <v>76</v>
      </c>
      <c r="D91" s="1210">
        <v>1510</v>
      </c>
      <c r="E91" s="1211"/>
      <c r="F91" s="1211"/>
      <c r="G91" s="1243">
        <v>1.2743125419181656</v>
      </c>
      <c r="H91" s="1569"/>
      <c r="I91" s="1211">
        <v>1689</v>
      </c>
      <c r="J91" s="1211"/>
      <c r="K91" s="1211"/>
      <c r="L91" s="1243">
        <v>1.3197360527894331</v>
      </c>
      <c r="M91" s="1569"/>
      <c r="N91" s="1210">
        <v>1153</v>
      </c>
      <c r="O91" s="1211"/>
      <c r="P91" s="1211"/>
      <c r="Q91" s="1243">
        <v>1.4072119613016687</v>
      </c>
      <c r="R91" s="1243"/>
    </row>
    <row r="92" spans="2:18" ht="24" customHeight="1" x14ac:dyDescent="0.25">
      <c r="B92" s="57"/>
      <c r="C92" s="58" t="s">
        <v>77</v>
      </c>
      <c r="D92" s="1210">
        <v>1518</v>
      </c>
      <c r="E92" s="1211"/>
      <c r="F92" s="1211"/>
      <c r="G92" s="1243">
        <v>0.52980132450330952</v>
      </c>
      <c r="H92" s="1569"/>
      <c r="I92" s="1211">
        <v>1692</v>
      </c>
      <c r="J92" s="1211"/>
      <c r="K92" s="1211"/>
      <c r="L92" s="1243">
        <v>0.17761989342806039</v>
      </c>
      <c r="M92" s="1569"/>
      <c r="N92" s="1210">
        <v>1173</v>
      </c>
      <c r="O92" s="1211"/>
      <c r="P92" s="1211"/>
      <c r="Q92" s="1243">
        <v>1.7346053772766767</v>
      </c>
      <c r="R92" s="1243"/>
    </row>
    <row r="93" spans="2:18" ht="24" customHeight="1" x14ac:dyDescent="0.25">
      <c r="B93" s="57"/>
      <c r="C93" s="58" t="s">
        <v>66</v>
      </c>
      <c r="D93" s="1210">
        <v>1525</v>
      </c>
      <c r="E93" s="1211"/>
      <c r="F93" s="1211"/>
      <c r="G93" s="1243">
        <v>0.46113306982871194</v>
      </c>
      <c r="H93" s="1569"/>
      <c r="I93" s="1211">
        <v>1698</v>
      </c>
      <c r="J93" s="1211"/>
      <c r="K93" s="1211"/>
      <c r="L93" s="1243">
        <v>0.35460992907800915</v>
      </c>
      <c r="M93" s="1569"/>
      <c r="N93" s="1210">
        <v>1184</v>
      </c>
      <c r="O93" s="1211"/>
      <c r="P93" s="1211"/>
      <c r="Q93" s="1243">
        <v>0.9377664109121886</v>
      </c>
      <c r="R93" s="1243"/>
    </row>
    <row r="94" spans="2:18" ht="24" customHeight="1" x14ac:dyDescent="0.25">
      <c r="B94" s="57"/>
      <c r="C94" s="58" t="s">
        <v>67</v>
      </c>
      <c r="D94" s="1210">
        <v>1538</v>
      </c>
      <c r="E94" s="1211"/>
      <c r="F94" s="1211"/>
      <c r="G94" s="1243">
        <v>0.85245901639343646</v>
      </c>
      <c r="H94" s="1569"/>
      <c r="I94" s="1211">
        <v>1707</v>
      </c>
      <c r="J94" s="1211"/>
      <c r="K94" s="1211"/>
      <c r="L94" s="1243">
        <v>0.5300353356890497</v>
      </c>
      <c r="M94" s="1569"/>
      <c r="N94" s="1210">
        <v>1197</v>
      </c>
      <c r="O94" s="1211"/>
      <c r="P94" s="1211"/>
      <c r="Q94" s="1243">
        <v>1.0979729729729826</v>
      </c>
      <c r="R94" s="1243"/>
    </row>
    <row r="95" spans="2:18" ht="2.15" customHeight="1" x14ac:dyDescent="0.35">
      <c r="B95" s="714"/>
      <c r="C95" s="703"/>
      <c r="D95" s="2083"/>
      <c r="E95" s="2083"/>
      <c r="F95" s="2083"/>
      <c r="G95" s="2084"/>
      <c r="H95" s="2085"/>
      <c r="I95" s="2084"/>
      <c r="J95" s="2084"/>
      <c r="K95" s="2084"/>
      <c r="L95" s="2084"/>
      <c r="M95" s="2085"/>
      <c r="N95" s="2086"/>
      <c r="O95" s="2084"/>
      <c r="P95" s="2084"/>
      <c r="Q95" s="2084"/>
      <c r="R95" s="2085"/>
    </row>
    <row r="96" spans="2:18" s="828" customFormat="1" ht="18" customHeight="1" x14ac:dyDescent="0.3">
      <c r="B96" s="727" t="s">
        <v>607</v>
      </c>
      <c r="C96" s="727"/>
      <c r="D96" s="829"/>
      <c r="E96" s="829"/>
      <c r="F96" s="829"/>
      <c r="G96" s="829"/>
      <c r="H96" s="829"/>
      <c r="I96" s="829"/>
      <c r="J96" s="829"/>
      <c r="K96" s="829"/>
      <c r="L96" s="829"/>
      <c r="M96" s="829"/>
      <c r="N96" s="829"/>
      <c r="O96" s="829"/>
      <c r="P96" s="829"/>
      <c r="Q96" s="829"/>
      <c r="R96" s="829"/>
    </row>
    <row r="97" spans="2:168" ht="18" customHeight="1" x14ac:dyDescent="0.25"/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1318"/>
      <c r="N100" s="1318"/>
      <c r="O100" s="1318"/>
      <c r="P100" s="1318"/>
      <c r="Q100" s="1318"/>
      <c r="R100" s="1318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s="9" customFormat="1" ht="18" customHeight="1" x14ac:dyDescent="0.4">
      <c r="B101" s="123" t="s">
        <v>634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26" t="str">
        <f>+Capa!$G$15</f>
        <v>Indicadores de Conjuntura  •  setembro | 2023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41">
    <mergeCell ref="Q93:R93"/>
    <mergeCell ref="D90:F90"/>
    <mergeCell ref="G90:H90"/>
    <mergeCell ref="I90:K90"/>
    <mergeCell ref="L90:M90"/>
    <mergeCell ref="N90:P90"/>
    <mergeCell ref="Q90:R90"/>
    <mergeCell ref="B100:R100"/>
    <mergeCell ref="D95:F95"/>
    <mergeCell ref="G95:H95"/>
    <mergeCell ref="I95:K95"/>
    <mergeCell ref="L95:M95"/>
    <mergeCell ref="N95:P95"/>
    <mergeCell ref="Q95:R95"/>
    <mergeCell ref="D91:F91"/>
    <mergeCell ref="G91:H91"/>
    <mergeCell ref="I91:K91"/>
    <mergeCell ref="L91:M91"/>
    <mergeCell ref="N91:P91"/>
    <mergeCell ref="Q91:R91"/>
    <mergeCell ref="D92:F92"/>
    <mergeCell ref="G92:H92"/>
    <mergeCell ref="I92:K92"/>
    <mergeCell ref="L92:M92"/>
    <mergeCell ref="N92:P92"/>
    <mergeCell ref="Q92:R92"/>
    <mergeCell ref="D93:F93"/>
    <mergeCell ref="G93:H93"/>
    <mergeCell ref="I93:K93"/>
    <mergeCell ref="L93:M93"/>
    <mergeCell ref="N93:P93"/>
    <mergeCell ref="D86:F86"/>
    <mergeCell ref="G86:H86"/>
    <mergeCell ref="I86:K86"/>
    <mergeCell ref="L86:M86"/>
    <mergeCell ref="N86:P86"/>
    <mergeCell ref="Q86:R86"/>
    <mergeCell ref="Q87:R87"/>
    <mergeCell ref="Q88:R88"/>
    <mergeCell ref="D89:F89"/>
    <mergeCell ref="G89:H89"/>
    <mergeCell ref="D88:F88"/>
    <mergeCell ref="D87:F87"/>
    <mergeCell ref="G87:H87"/>
    <mergeCell ref="I87:K87"/>
    <mergeCell ref="L87:M87"/>
    <mergeCell ref="N87:P87"/>
    <mergeCell ref="G88:H88"/>
    <mergeCell ref="I89:K89"/>
    <mergeCell ref="L89:M89"/>
    <mergeCell ref="N89:P89"/>
    <mergeCell ref="Q89:R89"/>
    <mergeCell ref="Q85:R85"/>
    <mergeCell ref="D84:F84"/>
    <mergeCell ref="G84:H84"/>
    <mergeCell ref="I84:K84"/>
    <mergeCell ref="L84:M84"/>
    <mergeCell ref="N84:P84"/>
    <mergeCell ref="Q84:R84"/>
    <mergeCell ref="D85:F85"/>
    <mergeCell ref="G85:H85"/>
    <mergeCell ref="I85:K85"/>
    <mergeCell ref="L85:M85"/>
    <mergeCell ref="N85:P85"/>
    <mergeCell ref="Q83:R83"/>
    <mergeCell ref="Q82:R82"/>
    <mergeCell ref="D81:F81"/>
    <mergeCell ref="G81:H81"/>
    <mergeCell ref="I81:K81"/>
    <mergeCell ref="L81:M81"/>
    <mergeCell ref="N81:P81"/>
    <mergeCell ref="Q81:R81"/>
    <mergeCell ref="I88:K88"/>
    <mergeCell ref="L88:M88"/>
    <mergeCell ref="N88:P88"/>
    <mergeCell ref="D82:F82"/>
    <mergeCell ref="G82:H82"/>
    <mergeCell ref="I82:K82"/>
    <mergeCell ref="L82:M82"/>
    <mergeCell ref="N82:P82"/>
    <mergeCell ref="D83:F83"/>
    <mergeCell ref="G83:H83"/>
    <mergeCell ref="I83:K83"/>
    <mergeCell ref="L83:M83"/>
    <mergeCell ref="N83:P83"/>
    <mergeCell ref="N78:P78"/>
    <mergeCell ref="Q78:R78"/>
    <mergeCell ref="D79:F79"/>
    <mergeCell ref="G79:H79"/>
    <mergeCell ref="I79:K79"/>
    <mergeCell ref="L79:M79"/>
    <mergeCell ref="N79:P79"/>
    <mergeCell ref="D80:F80"/>
    <mergeCell ref="G80:H80"/>
    <mergeCell ref="I80:K80"/>
    <mergeCell ref="L80:M80"/>
    <mergeCell ref="N80:P80"/>
    <mergeCell ref="Q80:R80"/>
    <mergeCell ref="B76:C76"/>
    <mergeCell ref="D76:F76"/>
    <mergeCell ref="G76:H76"/>
    <mergeCell ref="I76:K76"/>
    <mergeCell ref="L76:M76"/>
    <mergeCell ref="N76:P76"/>
    <mergeCell ref="B73:C73"/>
    <mergeCell ref="D73:F73"/>
    <mergeCell ref="G73:H73"/>
    <mergeCell ref="I73:K73"/>
    <mergeCell ref="L73:M73"/>
    <mergeCell ref="N73:P73"/>
    <mergeCell ref="B75:C75"/>
    <mergeCell ref="D75:F75"/>
    <mergeCell ref="G75:H75"/>
    <mergeCell ref="I75:K75"/>
    <mergeCell ref="L75:M75"/>
    <mergeCell ref="N75:P75"/>
    <mergeCell ref="B74:C74"/>
    <mergeCell ref="D74:F74"/>
    <mergeCell ref="I74:K74"/>
    <mergeCell ref="L74:M74"/>
    <mergeCell ref="N74:P74"/>
    <mergeCell ref="D15:F15"/>
    <mergeCell ref="I15:K15"/>
    <mergeCell ref="N15:P15"/>
    <mergeCell ref="D23:F23"/>
    <mergeCell ref="I23:K23"/>
    <mergeCell ref="I20:K20"/>
    <mergeCell ref="N20:P20"/>
    <mergeCell ref="I19:K19"/>
    <mergeCell ref="N19:P19"/>
    <mergeCell ref="D16:F16"/>
    <mergeCell ref="I16:K16"/>
    <mergeCell ref="N16:P16"/>
    <mergeCell ref="I21:K21"/>
    <mergeCell ref="N21:P21"/>
    <mergeCell ref="D22:F22"/>
    <mergeCell ref="I22:K22"/>
    <mergeCell ref="N22:P22"/>
    <mergeCell ref="D19:F19"/>
    <mergeCell ref="D20:F20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B11:C11"/>
    <mergeCell ref="D11:F11"/>
    <mergeCell ref="I11:K11"/>
    <mergeCell ref="N11:P11"/>
    <mergeCell ref="I9:K10"/>
    <mergeCell ref="L9:L10"/>
    <mergeCell ref="M9:M10"/>
    <mergeCell ref="N9:P10"/>
    <mergeCell ref="B12:C12"/>
    <mergeCell ref="D12:F12"/>
    <mergeCell ref="I12:K12"/>
    <mergeCell ref="N12:P12"/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B13:C13"/>
    <mergeCell ref="D13:F13"/>
    <mergeCell ref="I13:K13"/>
    <mergeCell ref="N13:P13"/>
    <mergeCell ref="B14:C14"/>
    <mergeCell ref="I14:K14"/>
    <mergeCell ref="N14:P14"/>
    <mergeCell ref="N23:P23"/>
    <mergeCell ref="D27:F27"/>
    <mergeCell ref="I27:K27"/>
    <mergeCell ref="N27:P27"/>
    <mergeCell ref="D26:F26"/>
    <mergeCell ref="I26:K26"/>
    <mergeCell ref="N26:P26"/>
    <mergeCell ref="D17:F17"/>
    <mergeCell ref="I17:K17"/>
    <mergeCell ref="N17:P17"/>
    <mergeCell ref="D18:F18"/>
    <mergeCell ref="I18:K18"/>
    <mergeCell ref="N18:P18"/>
    <mergeCell ref="D24:F24"/>
    <mergeCell ref="I24:K24"/>
    <mergeCell ref="N24:P24"/>
    <mergeCell ref="D21:F21"/>
    <mergeCell ref="D30:F30"/>
    <mergeCell ref="I30:K30"/>
    <mergeCell ref="N30:P30"/>
    <mergeCell ref="D31:F31"/>
    <mergeCell ref="I31:K31"/>
    <mergeCell ref="N31:P31"/>
    <mergeCell ref="Q75:R75"/>
    <mergeCell ref="Q73:R73"/>
    <mergeCell ref="G74:H74"/>
    <mergeCell ref="D32:F32"/>
    <mergeCell ref="D29:F29"/>
    <mergeCell ref="I29:K29"/>
    <mergeCell ref="N29:P29"/>
    <mergeCell ref="D25:F25"/>
    <mergeCell ref="I25:K25"/>
    <mergeCell ref="N25:P25"/>
    <mergeCell ref="D28:F28"/>
    <mergeCell ref="I28:K28"/>
    <mergeCell ref="N28:P28"/>
    <mergeCell ref="I32:K32"/>
    <mergeCell ref="N32:P32"/>
    <mergeCell ref="D94:F94"/>
    <mergeCell ref="G94:H94"/>
    <mergeCell ref="I94:K94"/>
    <mergeCell ref="L94:M94"/>
    <mergeCell ref="N94:P94"/>
    <mergeCell ref="Q94:R94"/>
    <mergeCell ref="D77:F77"/>
    <mergeCell ref="G77:H77"/>
    <mergeCell ref="I77:K77"/>
    <mergeCell ref="L77:M77"/>
    <mergeCell ref="N77:P77"/>
    <mergeCell ref="Q77:R77"/>
    <mergeCell ref="D33:F33"/>
    <mergeCell ref="I33:K33"/>
    <mergeCell ref="N33:P33"/>
    <mergeCell ref="Q76:R76"/>
    <mergeCell ref="Q74:R74"/>
    <mergeCell ref="Q79:R79"/>
    <mergeCell ref="D78:F78"/>
    <mergeCell ref="G78:H78"/>
    <mergeCell ref="I78:K78"/>
    <mergeCell ref="L78:M78"/>
  </mergeCells>
  <phoneticPr fontId="96" type="noConversion"/>
  <hyperlinks>
    <hyperlink ref="T4" location="Índice!A1" display="Índice" xr:uid="{00000000-0004-0000-2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T101"/>
  <sheetViews>
    <sheetView showGridLines="0" view="pageBreakPreview" topLeftCell="A73" zoomScale="65" zoomScaleNormal="100" zoomScaleSheetLayoutView="65" workbookViewId="0">
      <selection activeCell="I79" sqref="I79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0" width="12.7265625" style="20" customWidth="1"/>
    <col min="11" max="11" width="11.7265625" style="20" customWidth="1"/>
    <col min="12" max="17" width="12.7265625" style="20" customWidth="1"/>
    <col min="18" max="18" width="11.7265625" style="20" customWidth="1"/>
    <col min="19" max="16384" width="9.1796875" style="20"/>
  </cols>
  <sheetData>
    <row r="1" spans="2:20" s="9" customFormat="1" ht="26.25" customHeight="1" x14ac:dyDescent="0.25">
      <c r="B1" s="1182" t="s">
        <v>10</v>
      </c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</row>
    <row r="2" spans="2:20" ht="4" customHeight="1" x14ac:dyDescent="0.25"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  <c r="R2" s="1183"/>
    </row>
    <row r="3" spans="2:20" ht="18" customHeight="1" x14ac:dyDescent="0.25"/>
    <row r="4" spans="2:20" ht="18" customHeight="1" x14ac:dyDescent="0.35">
      <c r="T4" s="1123" t="s">
        <v>0</v>
      </c>
    </row>
    <row r="5" spans="2:20" ht="18" customHeight="1" x14ac:dyDescent="0.4">
      <c r="B5" s="39" t="s">
        <v>613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35">
      <c r="B6" s="80" t="s">
        <v>511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5">
      <c r="B7" s="2099"/>
      <c r="C7" s="2099"/>
      <c r="D7" s="1279" t="s">
        <v>614</v>
      </c>
      <c r="E7" s="1279"/>
      <c r="F7" s="1279"/>
      <c r="G7" s="1279" t="s">
        <v>615</v>
      </c>
      <c r="H7" s="1279"/>
      <c r="I7" s="1279"/>
      <c r="J7" s="1279" t="s">
        <v>616</v>
      </c>
      <c r="K7" s="1279"/>
      <c r="L7" s="1279"/>
      <c r="M7" s="1279"/>
      <c r="N7" s="1279"/>
      <c r="O7" s="1279"/>
      <c r="P7" s="1279"/>
      <c r="Q7" s="1279"/>
      <c r="R7" s="1279"/>
    </row>
    <row r="8" spans="2:20" ht="30" customHeight="1" x14ac:dyDescent="0.25">
      <c r="B8" s="2099"/>
      <c r="C8" s="2099"/>
      <c r="D8" s="1213"/>
      <c r="E8" s="1213"/>
      <c r="F8" s="1213"/>
      <c r="G8" s="1213"/>
      <c r="H8" s="1213"/>
      <c r="I8" s="1213"/>
      <c r="J8" s="1213" t="s">
        <v>58</v>
      </c>
      <c r="K8" s="1213"/>
      <c r="L8" s="1213"/>
      <c r="M8" s="1213" t="s">
        <v>617</v>
      </c>
      <c r="N8" s="1213"/>
      <c r="O8" s="1213"/>
      <c r="P8" s="1213" t="s">
        <v>618</v>
      </c>
      <c r="Q8" s="1213"/>
      <c r="R8" s="1213"/>
    </row>
    <row r="9" spans="2:20" ht="22" customHeight="1" x14ac:dyDescent="0.25">
      <c r="B9" s="2100"/>
      <c r="C9" s="2100"/>
      <c r="D9" s="1819"/>
      <c r="E9" s="1819"/>
      <c r="F9" s="1819"/>
      <c r="G9" s="1819"/>
      <c r="H9" s="1819"/>
      <c r="I9" s="1819"/>
      <c r="J9" s="1819"/>
      <c r="K9" s="1819"/>
      <c r="L9" s="1819"/>
      <c r="M9" s="1819" t="s">
        <v>619</v>
      </c>
      <c r="N9" s="1819"/>
      <c r="O9" s="1819"/>
      <c r="P9" s="1819"/>
      <c r="Q9" s="1819"/>
      <c r="R9" s="1819"/>
    </row>
    <row r="10" spans="2:20" ht="22" customHeight="1" x14ac:dyDescent="0.25">
      <c r="B10" s="1177">
        <v>2020</v>
      </c>
      <c r="C10" s="1177"/>
      <c r="D10" s="2101">
        <v>0.95274999999999999</v>
      </c>
      <c r="E10" s="2102"/>
      <c r="F10" s="2103"/>
      <c r="G10" s="2104">
        <v>0.94317540722343607</v>
      </c>
      <c r="H10" s="2102"/>
      <c r="I10" s="2105"/>
      <c r="J10" s="2101">
        <v>1.1434166666666667</v>
      </c>
      <c r="K10" s="2102"/>
      <c r="L10" s="2103"/>
      <c r="M10" s="2101">
        <v>0.82008333333333339</v>
      </c>
      <c r="N10" s="2102"/>
      <c r="O10" s="2103"/>
      <c r="P10" s="2104">
        <v>0.32333333333333342</v>
      </c>
      <c r="Q10" s="2102"/>
      <c r="R10" s="2105"/>
    </row>
    <row r="11" spans="2:20" ht="22" customHeight="1" x14ac:dyDescent="0.25">
      <c r="B11" s="1177">
        <v>2021</v>
      </c>
      <c r="C11" s="1177"/>
      <c r="D11" s="2101">
        <v>0.82158333333333333</v>
      </c>
      <c r="E11" s="2102"/>
      <c r="F11" s="2103"/>
      <c r="G11" s="2104">
        <v>0.81191009373461531</v>
      </c>
      <c r="H11" s="2102"/>
      <c r="I11" s="2105"/>
      <c r="J11" s="2101">
        <v>1.0553333333333335</v>
      </c>
      <c r="K11" s="2102"/>
      <c r="L11" s="2103"/>
      <c r="M11" s="2101">
        <v>0.65466666666666662</v>
      </c>
      <c r="N11" s="2102"/>
      <c r="O11" s="2103"/>
      <c r="P11" s="2104">
        <v>0.40066666666666656</v>
      </c>
      <c r="Q11" s="2102"/>
      <c r="R11" s="2105"/>
    </row>
    <row r="12" spans="2:20" ht="22" customHeight="1" x14ac:dyDescent="0.25">
      <c r="B12" s="1177">
        <v>2022</v>
      </c>
      <c r="C12" s="1177"/>
      <c r="D12" s="2101">
        <v>1.0641666666666665</v>
      </c>
      <c r="E12" s="2102"/>
      <c r="F12" s="2103"/>
      <c r="G12" s="2104">
        <v>1.0519952487866897</v>
      </c>
      <c r="H12" s="2102"/>
      <c r="I12" s="2105"/>
      <c r="J12" s="2101">
        <v>1.4283333333333335</v>
      </c>
      <c r="K12" s="2102"/>
      <c r="L12" s="2103"/>
      <c r="M12" s="2101">
        <v>0.90649999999999997</v>
      </c>
      <c r="N12" s="2102"/>
      <c r="O12" s="2103"/>
      <c r="P12" s="2104">
        <v>0.52183333333333326</v>
      </c>
      <c r="Q12" s="2102"/>
      <c r="R12" s="2105"/>
    </row>
    <row r="13" spans="2:20" ht="22" customHeight="1" x14ac:dyDescent="0.25">
      <c r="B13" s="1965"/>
      <c r="C13" s="1982"/>
      <c r="D13" s="2096"/>
      <c r="E13" s="2097"/>
      <c r="F13" s="2098"/>
      <c r="G13" s="2096"/>
      <c r="H13" s="2097"/>
      <c r="I13" s="2098"/>
      <c r="J13" s="2096"/>
      <c r="K13" s="2097"/>
      <c r="L13" s="2098"/>
      <c r="M13" s="2096"/>
      <c r="N13" s="2097"/>
      <c r="O13" s="2098"/>
      <c r="P13" s="2096"/>
      <c r="Q13" s="2097"/>
      <c r="R13" s="2097"/>
    </row>
    <row r="14" spans="2:20" ht="24" customHeight="1" x14ac:dyDescent="0.25">
      <c r="B14" s="57">
        <v>22</v>
      </c>
      <c r="C14" s="58" t="s">
        <v>74</v>
      </c>
      <c r="D14" s="2087">
        <v>0.79399999999999993</v>
      </c>
      <c r="E14" s="2088"/>
      <c r="F14" s="2089"/>
      <c r="G14" s="2090">
        <v>0.78212155620831503</v>
      </c>
      <c r="H14" s="2088"/>
      <c r="I14" s="2091"/>
      <c r="J14" s="2087">
        <v>1.1240000000000001</v>
      </c>
      <c r="K14" s="2088"/>
      <c r="L14" s="2089"/>
      <c r="M14" s="2087">
        <v>0.622</v>
      </c>
      <c r="N14" s="2088"/>
      <c r="O14" s="2089"/>
      <c r="P14" s="2090">
        <v>0.502</v>
      </c>
      <c r="Q14" s="2088"/>
      <c r="R14" s="2091"/>
    </row>
    <row r="15" spans="2:20" ht="24" customHeight="1" x14ac:dyDescent="0.25">
      <c r="B15" s="57"/>
      <c r="C15" s="58" t="s">
        <v>75</v>
      </c>
      <c r="D15" s="2087">
        <v>0.80499999999999994</v>
      </c>
      <c r="E15" s="2088"/>
      <c r="F15" s="2089"/>
      <c r="G15" s="2090">
        <v>0.79279907270146699</v>
      </c>
      <c r="H15" s="2088"/>
      <c r="I15" s="2091"/>
      <c r="J15" s="2087">
        <v>1.139</v>
      </c>
      <c r="K15" s="2088"/>
      <c r="L15" s="2089"/>
      <c r="M15" s="2087">
        <v>0.62600000000000011</v>
      </c>
      <c r="N15" s="2088"/>
      <c r="O15" s="2089"/>
      <c r="P15" s="2090">
        <v>0.51300000000000001</v>
      </c>
      <c r="Q15" s="2088"/>
      <c r="R15" s="2091"/>
    </row>
    <row r="16" spans="2:20" ht="24" customHeight="1" x14ac:dyDescent="0.25">
      <c r="B16" s="57"/>
      <c r="C16" s="58" t="s">
        <v>76</v>
      </c>
      <c r="D16" s="2087">
        <v>0.82599999999999996</v>
      </c>
      <c r="E16" s="2088"/>
      <c r="F16" s="2089"/>
      <c r="G16" s="2090">
        <v>0.81403319045707501</v>
      </c>
      <c r="H16" s="2088"/>
      <c r="I16" s="2091"/>
      <c r="J16" s="2087">
        <v>1.1619999999999999</v>
      </c>
      <c r="K16" s="2088"/>
      <c r="L16" s="2089"/>
      <c r="M16" s="2087">
        <v>0.63700000000000001</v>
      </c>
      <c r="N16" s="2088"/>
      <c r="O16" s="2089"/>
      <c r="P16" s="2090">
        <v>0.52500000000000002</v>
      </c>
      <c r="Q16" s="2088"/>
      <c r="R16" s="2091"/>
    </row>
    <row r="17" spans="2:18" ht="24" customHeight="1" x14ac:dyDescent="0.25">
      <c r="B17" s="57"/>
      <c r="C17" s="58" t="s">
        <v>77</v>
      </c>
      <c r="D17" s="2087">
        <v>0.8580000000000001</v>
      </c>
      <c r="E17" s="2088"/>
      <c r="F17" s="2089"/>
      <c r="G17" s="2090">
        <v>0.84642235544609701</v>
      </c>
      <c r="H17" s="2088"/>
      <c r="I17" s="2091"/>
      <c r="J17" s="2087">
        <v>1.2030000000000001</v>
      </c>
      <c r="K17" s="2088"/>
      <c r="L17" s="2089"/>
      <c r="M17" s="2087">
        <v>0.65800000000000003</v>
      </c>
      <c r="N17" s="2088"/>
      <c r="O17" s="2089"/>
      <c r="P17" s="2090">
        <v>0.54500000000000004</v>
      </c>
      <c r="Q17" s="2088"/>
      <c r="R17" s="2091"/>
    </row>
    <row r="18" spans="2:18" ht="24" customHeight="1" x14ac:dyDescent="0.25">
      <c r="B18" s="57"/>
      <c r="C18" s="58" t="s">
        <v>66</v>
      </c>
      <c r="D18" s="2087">
        <v>0.91199999999999992</v>
      </c>
      <c r="E18" s="2088"/>
      <c r="F18" s="2089"/>
      <c r="G18" s="2090">
        <v>0.9001068141621269</v>
      </c>
      <c r="H18" s="2088"/>
      <c r="I18" s="2091"/>
      <c r="J18" s="2087">
        <v>1.2609999999999999</v>
      </c>
      <c r="K18" s="2088"/>
      <c r="L18" s="2089"/>
      <c r="M18" s="2087">
        <v>0.70299999999999996</v>
      </c>
      <c r="N18" s="2088"/>
      <c r="O18" s="2089"/>
      <c r="P18" s="2090">
        <v>0.55799999999999994</v>
      </c>
      <c r="Q18" s="2088"/>
      <c r="R18" s="2091"/>
    </row>
    <row r="19" spans="2:18" ht="24" customHeight="1" x14ac:dyDescent="0.25">
      <c r="B19" s="57"/>
      <c r="C19" s="58" t="s">
        <v>67</v>
      </c>
      <c r="D19" s="2087">
        <v>1.0109999999999999</v>
      </c>
      <c r="E19" s="2088"/>
      <c r="F19" s="2089"/>
      <c r="G19" s="2090">
        <v>0.99957918425077597</v>
      </c>
      <c r="H19" s="2088"/>
      <c r="I19" s="2091"/>
      <c r="J19" s="2087">
        <v>1.361</v>
      </c>
      <c r="K19" s="2088"/>
      <c r="L19" s="2089"/>
      <c r="M19" s="2087">
        <v>0.78900000000000015</v>
      </c>
      <c r="N19" s="2088"/>
      <c r="O19" s="2089"/>
      <c r="P19" s="2090">
        <v>0.57200000000000006</v>
      </c>
      <c r="Q19" s="2088"/>
      <c r="R19" s="2091"/>
    </row>
    <row r="20" spans="2:18" ht="24" customHeight="1" x14ac:dyDescent="0.25">
      <c r="B20" s="57"/>
      <c r="C20" s="58" t="s">
        <v>68</v>
      </c>
      <c r="D20" s="2087">
        <v>1.1440000000000001</v>
      </c>
      <c r="E20" s="2088"/>
      <c r="F20" s="2089"/>
      <c r="G20" s="2090">
        <v>1.13256236792516</v>
      </c>
      <c r="H20" s="2088"/>
      <c r="I20" s="2091"/>
      <c r="J20" s="2087">
        <v>1.51</v>
      </c>
      <c r="K20" s="2088"/>
      <c r="L20" s="2089"/>
      <c r="M20" s="2087">
        <v>0.96100000000000008</v>
      </c>
      <c r="N20" s="2088"/>
      <c r="O20" s="2089"/>
      <c r="P20" s="2090">
        <v>0.54900000000000004</v>
      </c>
      <c r="Q20" s="2088"/>
      <c r="R20" s="2091"/>
    </row>
    <row r="21" spans="2:18" ht="24" customHeight="1" x14ac:dyDescent="0.25">
      <c r="B21" s="57"/>
      <c r="C21" s="58" t="s">
        <v>69</v>
      </c>
      <c r="D21" s="2087">
        <v>1.3280000000000001</v>
      </c>
      <c r="E21" s="2088"/>
      <c r="F21" s="2089"/>
      <c r="G21" s="2090">
        <v>1.31493876612119</v>
      </c>
      <c r="H21" s="2088"/>
      <c r="I21" s="2091"/>
      <c r="J21" s="2087">
        <v>1.754</v>
      </c>
      <c r="K21" s="2088"/>
      <c r="L21" s="2089"/>
      <c r="M21" s="2087">
        <v>1.2189999999999999</v>
      </c>
      <c r="N21" s="2088"/>
      <c r="O21" s="2089"/>
      <c r="P21" s="2090">
        <v>0.53499999999999992</v>
      </c>
      <c r="Q21" s="2088"/>
      <c r="R21" s="2091"/>
    </row>
    <row r="22" spans="2:18" ht="24" customHeight="1" x14ac:dyDescent="0.25">
      <c r="B22" s="57"/>
      <c r="C22" s="58" t="s">
        <v>70</v>
      </c>
      <c r="D22" s="2087">
        <v>1.5970000000000002</v>
      </c>
      <c r="E22" s="2088"/>
      <c r="F22" s="2089"/>
      <c r="G22" s="2090">
        <v>1.5830956550664899</v>
      </c>
      <c r="H22" s="2088"/>
      <c r="I22" s="2091"/>
      <c r="J22" s="2087">
        <v>2.0430000000000001</v>
      </c>
      <c r="K22" s="2088"/>
      <c r="L22" s="2089"/>
      <c r="M22" s="2087">
        <v>1.524</v>
      </c>
      <c r="N22" s="2088"/>
      <c r="O22" s="2089"/>
      <c r="P22" s="2090">
        <v>0.51900000000000002</v>
      </c>
      <c r="Q22" s="2088"/>
      <c r="R22" s="2091"/>
    </row>
    <row r="23" spans="2:18" ht="24" customHeight="1" x14ac:dyDescent="0.25">
      <c r="B23" s="110"/>
      <c r="C23" s="51" t="s">
        <v>71</v>
      </c>
      <c r="D23" s="2106">
        <v>1.8980000000000001</v>
      </c>
      <c r="E23" s="2107"/>
      <c r="F23" s="2108"/>
      <c r="G23" s="2109">
        <v>1.8846831181475601</v>
      </c>
      <c r="H23" s="2107"/>
      <c r="I23" s="2110"/>
      <c r="J23" s="2106">
        <v>2.3529999999999998</v>
      </c>
      <c r="K23" s="2107"/>
      <c r="L23" s="2108"/>
      <c r="M23" s="2106">
        <v>1.875</v>
      </c>
      <c r="N23" s="2107"/>
      <c r="O23" s="2108"/>
      <c r="P23" s="2109">
        <v>0.47800000000000004</v>
      </c>
      <c r="Q23" s="2107"/>
      <c r="R23" s="2110"/>
    </row>
    <row r="24" spans="2:18" ht="24" customHeight="1" x14ac:dyDescent="0.25">
      <c r="B24" s="57">
        <v>23</v>
      </c>
      <c r="C24" s="58" t="s">
        <v>72</v>
      </c>
      <c r="D24" s="2087">
        <v>2.1829999999999998</v>
      </c>
      <c r="E24" s="2088"/>
      <c r="F24" s="2089"/>
      <c r="G24" s="2090">
        <v>2.1680879734674403</v>
      </c>
      <c r="H24" s="2088"/>
      <c r="I24" s="2091"/>
      <c r="J24" s="2087">
        <v>2.6989999999999998</v>
      </c>
      <c r="K24" s="2088"/>
      <c r="L24" s="2089"/>
      <c r="M24" s="2087">
        <v>2.2200000000000002</v>
      </c>
      <c r="N24" s="2088"/>
      <c r="O24" s="2089"/>
      <c r="P24" s="2090">
        <v>0.47899999999999998</v>
      </c>
      <c r="Q24" s="2088"/>
      <c r="R24" s="2091"/>
    </row>
    <row r="25" spans="2:18" ht="24" customHeight="1" x14ac:dyDescent="0.25">
      <c r="B25" s="57"/>
      <c r="C25" s="58" t="s">
        <v>73</v>
      </c>
      <c r="D25" s="2087">
        <v>2.532</v>
      </c>
      <c r="E25" s="2088"/>
      <c r="F25" s="2089"/>
      <c r="G25" s="2090">
        <v>2.5174294107552999</v>
      </c>
      <c r="H25" s="2088"/>
      <c r="I25" s="2091"/>
      <c r="J25" s="2087">
        <v>3.04</v>
      </c>
      <c r="K25" s="2088"/>
      <c r="L25" s="2089"/>
      <c r="M25" s="2087">
        <v>2.5299999999999998</v>
      </c>
      <c r="N25" s="2088"/>
      <c r="O25" s="2089"/>
      <c r="P25" s="2090">
        <v>0.51</v>
      </c>
      <c r="Q25" s="2088"/>
      <c r="R25" s="2091"/>
    </row>
    <row r="26" spans="2:18" ht="24" customHeight="1" x14ac:dyDescent="0.25">
      <c r="B26" s="57"/>
      <c r="C26" s="58" t="s">
        <v>74</v>
      </c>
      <c r="D26" s="2087">
        <v>2.8289999999999997</v>
      </c>
      <c r="E26" s="2088"/>
      <c r="F26" s="2089"/>
      <c r="G26" s="2090">
        <v>2.8136775255526199</v>
      </c>
      <c r="H26" s="2088"/>
      <c r="I26" s="2091"/>
      <c r="J26" s="2087">
        <v>3.3709999999999996</v>
      </c>
      <c r="K26" s="2088"/>
      <c r="L26" s="2089"/>
      <c r="M26" s="2087">
        <v>2.8739999999999997</v>
      </c>
      <c r="N26" s="2088"/>
      <c r="O26" s="2089"/>
      <c r="P26" s="2090">
        <v>0.49699999999999994</v>
      </c>
      <c r="Q26" s="2088"/>
      <c r="R26" s="2091"/>
    </row>
    <row r="27" spans="2:18" ht="24" customHeight="1" x14ac:dyDescent="0.25">
      <c r="B27" s="57"/>
      <c r="C27" s="58" t="s">
        <v>75</v>
      </c>
      <c r="D27" s="2087">
        <v>3.11</v>
      </c>
      <c r="E27" s="2088"/>
      <c r="F27" s="2089"/>
      <c r="G27" s="2090">
        <v>3.0920420829688302</v>
      </c>
      <c r="H27" s="2088"/>
      <c r="I27" s="2091"/>
      <c r="J27" s="2087">
        <v>3.718</v>
      </c>
      <c r="K27" s="2088"/>
      <c r="L27" s="2089"/>
      <c r="M27" s="2087">
        <v>3.2320000000000002</v>
      </c>
      <c r="N27" s="2088"/>
      <c r="O27" s="2089"/>
      <c r="P27" s="2090">
        <v>0.48599999999999999</v>
      </c>
      <c r="Q27" s="2088"/>
      <c r="R27" s="2091"/>
    </row>
    <row r="28" spans="2:18" ht="24" customHeight="1" x14ac:dyDescent="0.25">
      <c r="B28" s="57"/>
      <c r="C28" s="58" t="s">
        <v>76</v>
      </c>
      <c r="D28" s="2087">
        <v>3.3980000000000001</v>
      </c>
      <c r="E28" s="2088"/>
      <c r="F28" s="2089"/>
      <c r="G28" s="2090">
        <v>3.3815883323750699</v>
      </c>
      <c r="H28" s="2088"/>
      <c r="I28" s="2091"/>
      <c r="J28" s="2087">
        <v>3.9699999999999998</v>
      </c>
      <c r="K28" s="2088"/>
      <c r="L28" s="2089"/>
      <c r="M28" s="2087">
        <v>3.5089999999999995</v>
      </c>
      <c r="N28" s="2088"/>
      <c r="O28" s="2089"/>
      <c r="P28" s="2090">
        <v>0.46100000000000002</v>
      </c>
      <c r="Q28" s="2088"/>
      <c r="R28" s="2091"/>
    </row>
    <row r="29" spans="2:18" ht="24" customHeight="1" x14ac:dyDescent="0.25">
      <c r="B29" s="57"/>
      <c r="C29" s="58" t="s">
        <v>77</v>
      </c>
      <c r="D29" s="2087">
        <v>3.649</v>
      </c>
      <c r="E29" s="2088"/>
      <c r="F29" s="2089"/>
      <c r="G29" s="2090">
        <v>3.63404051737264</v>
      </c>
      <c r="H29" s="2088"/>
      <c r="I29" s="2091"/>
      <c r="J29" s="2087">
        <v>4.17</v>
      </c>
      <c r="K29" s="2088"/>
      <c r="L29" s="2089"/>
      <c r="M29" s="2087">
        <v>3.7110000000000003</v>
      </c>
      <c r="N29" s="2088"/>
      <c r="O29" s="2089"/>
      <c r="P29" s="2090">
        <v>0.45900000000000002</v>
      </c>
      <c r="Q29" s="2088"/>
      <c r="R29" s="2091"/>
    </row>
    <row r="30" spans="2:18" ht="24" customHeight="1" x14ac:dyDescent="0.25">
      <c r="B30" s="57"/>
      <c r="C30" s="58" t="s">
        <v>66</v>
      </c>
      <c r="D30" s="2087">
        <v>3.8780000000000001</v>
      </c>
      <c r="E30" s="2088"/>
      <c r="F30" s="2089"/>
      <c r="G30" s="2090">
        <v>3.8646849579167601</v>
      </c>
      <c r="H30" s="2088"/>
      <c r="I30" s="2091"/>
      <c r="J30" s="2087">
        <v>4.3659999999999997</v>
      </c>
      <c r="K30" s="2088"/>
      <c r="L30" s="2089"/>
      <c r="M30" s="2087">
        <v>3.911</v>
      </c>
      <c r="N30" s="2088"/>
      <c r="O30" s="2089"/>
      <c r="P30" s="2090">
        <v>0.45500000000000002</v>
      </c>
      <c r="Q30" s="2088"/>
      <c r="R30" s="2091"/>
    </row>
    <row r="31" spans="2:18" ht="24" customHeight="1" x14ac:dyDescent="0.25">
      <c r="B31" s="57"/>
      <c r="C31" s="58" t="s">
        <v>67</v>
      </c>
      <c r="D31" s="2087">
        <v>4.0890000000000004</v>
      </c>
      <c r="E31" s="2088"/>
      <c r="F31" s="2089"/>
      <c r="G31" s="2090">
        <v>4.07647568097671</v>
      </c>
      <c r="H31" s="2088"/>
      <c r="I31" s="2091"/>
      <c r="J31" s="2087">
        <v>4.5359999999999996</v>
      </c>
      <c r="K31" s="2088"/>
      <c r="L31" s="2089"/>
      <c r="M31" s="2087">
        <v>4.0649999999999995</v>
      </c>
      <c r="N31" s="2088"/>
      <c r="O31" s="2089"/>
      <c r="P31" s="2090">
        <v>0.47099999999999997</v>
      </c>
      <c r="Q31" s="2088"/>
      <c r="R31" s="2091"/>
    </row>
    <row r="32" spans="2:18" ht="2.15" customHeight="1" x14ac:dyDescent="0.35">
      <c r="B32" s="714"/>
      <c r="C32" s="702"/>
      <c r="D32" s="2095"/>
      <c r="E32" s="2095"/>
      <c r="F32" s="2095"/>
      <c r="G32" s="2095"/>
      <c r="H32" s="2095"/>
      <c r="I32" s="2095"/>
      <c r="J32" s="2095"/>
      <c r="K32" s="2095"/>
      <c r="L32" s="2095"/>
      <c r="M32" s="2095"/>
      <c r="N32" s="2095"/>
      <c r="O32" s="2095"/>
      <c r="P32" s="2095"/>
      <c r="Q32" s="2095"/>
      <c r="R32" s="2095"/>
    </row>
    <row r="33" spans="2:3" s="828" customFormat="1" ht="18" customHeight="1" x14ac:dyDescent="0.3">
      <c r="B33" s="87" t="s">
        <v>607</v>
      </c>
      <c r="C33" s="87"/>
    </row>
    <row r="34" spans="2:3" ht="18" customHeight="1" x14ac:dyDescent="0.25">
      <c r="B34" s="792"/>
      <c r="C34" s="792"/>
    </row>
    <row r="35" spans="2:3" ht="2.15" customHeight="1" x14ac:dyDescent="0.25">
      <c r="B35" s="792"/>
      <c r="C35" s="792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" customHeight="1" x14ac:dyDescent="0.25"/>
    <row r="42" spans="2:3" ht="12" customHeight="1" x14ac:dyDescent="0.25"/>
    <row r="43" spans="2:3" ht="12" customHeight="1" x14ac:dyDescent="0.25"/>
    <row r="44" spans="2:3" ht="10" customHeight="1" x14ac:dyDescent="0.25"/>
    <row r="45" spans="2:3" ht="12" customHeight="1" x14ac:dyDescent="0.25"/>
    <row r="46" spans="2:3" ht="10" customHeight="1" x14ac:dyDescent="0.25"/>
    <row r="47" spans="2:3" ht="12" customHeight="1" x14ac:dyDescent="0.25"/>
    <row r="48" spans="2:3" ht="10" customHeight="1" x14ac:dyDescent="0.25"/>
    <row r="49" ht="10" customHeight="1" x14ac:dyDescent="0.25"/>
    <row r="50" ht="4" customHeight="1" x14ac:dyDescent="0.25"/>
    <row r="51" ht="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2:18" ht="24" customHeight="1" x14ac:dyDescent="0.25"/>
    <row r="66" spans="2:18" ht="24" customHeight="1" x14ac:dyDescent="0.25"/>
    <row r="67" spans="2:18" ht="24" customHeight="1" x14ac:dyDescent="0.25"/>
    <row r="68" spans="2:18" ht="21" x14ac:dyDescent="0.4">
      <c r="B68" s="39" t="s">
        <v>620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35">
      <c r="B69" s="80" t="s">
        <v>621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5">
      <c r="B70" s="1810"/>
      <c r="C70" s="1810"/>
      <c r="D70" s="1279" t="s">
        <v>58</v>
      </c>
      <c r="E70" s="1279"/>
      <c r="F70" s="1279"/>
      <c r="G70" s="1279" t="s">
        <v>615</v>
      </c>
      <c r="H70" s="1279"/>
      <c r="I70" s="1279"/>
      <c r="J70" s="1279" t="s">
        <v>616</v>
      </c>
      <c r="K70" s="1279"/>
      <c r="L70" s="1279"/>
      <c r="M70" s="1279"/>
      <c r="N70" s="1279"/>
      <c r="O70" s="1279"/>
      <c r="P70" s="1279"/>
      <c r="Q70" s="1279"/>
      <c r="R70" s="1279"/>
    </row>
    <row r="71" spans="2:18" ht="30" customHeight="1" x14ac:dyDescent="0.25">
      <c r="B71" s="1810"/>
      <c r="C71" s="1810"/>
      <c r="D71" s="1213" t="s">
        <v>622</v>
      </c>
      <c r="E71" s="1213"/>
      <c r="F71" s="1213" t="s">
        <v>623</v>
      </c>
      <c r="G71" s="1213" t="s">
        <v>622</v>
      </c>
      <c r="H71" s="1213"/>
      <c r="I71" s="1213" t="s">
        <v>623</v>
      </c>
      <c r="J71" s="1213" t="s">
        <v>622</v>
      </c>
      <c r="K71" s="1213"/>
      <c r="L71" s="1213" t="s">
        <v>623</v>
      </c>
      <c r="M71" s="1213" t="s">
        <v>624</v>
      </c>
      <c r="N71" s="1213"/>
      <c r="O71" s="1213"/>
      <c r="P71" s="1213" t="s">
        <v>625</v>
      </c>
      <c r="Q71" s="1213"/>
      <c r="R71" s="1213"/>
    </row>
    <row r="72" spans="2:18" ht="32.15" customHeight="1" x14ac:dyDescent="0.25">
      <c r="B72" s="1904"/>
      <c r="C72" s="1904"/>
      <c r="D72" s="1819"/>
      <c r="E72" s="1819"/>
      <c r="F72" s="1819"/>
      <c r="G72" s="1819"/>
      <c r="H72" s="1819"/>
      <c r="I72" s="1819"/>
      <c r="J72" s="1819"/>
      <c r="K72" s="1819"/>
      <c r="L72" s="1819"/>
      <c r="M72" s="1819"/>
      <c r="N72" s="1819"/>
      <c r="O72" s="1819"/>
      <c r="P72" s="1819"/>
      <c r="Q72" s="1819"/>
      <c r="R72" s="1819"/>
    </row>
    <row r="73" spans="2:18" ht="24" customHeight="1" x14ac:dyDescent="0.25">
      <c r="B73" s="1177">
        <v>2020</v>
      </c>
      <c r="C73" s="1177"/>
      <c r="D73" s="2111">
        <v>54041.25</v>
      </c>
      <c r="E73" s="2112"/>
      <c r="F73" s="181">
        <v>43.833333333333336</v>
      </c>
      <c r="G73" s="2111">
        <v>59064.083333333336</v>
      </c>
      <c r="H73" s="2112"/>
      <c r="I73" s="181">
        <v>46.916666666666664</v>
      </c>
      <c r="J73" s="2111">
        <v>20050.5</v>
      </c>
      <c r="K73" s="2112"/>
      <c r="L73" s="181">
        <v>19.25</v>
      </c>
      <c r="M73" s="2113">
        <v>13.833333333333334</v>
      </c>
      <c r="N73" s="1748"/>
      <c r="O73" s="2114"/>
      <c r="P73" s="1747">
        <v>5.416666666666667</v>
      </c>
      <c r="Q73" s="1748"/>
      <c r="R73" s="2115"/>
    </row>
    <row r="74" spans="2:18" ht="24" customHeight="1" x14ac:dyDescent="0.25">
      <c r="B74" s="1177">
        <v>2021</v>
      </c>
      <c r="C74" s="1177"/>
      <c r="D74" s="2111">
        <v>56309.333333333336</v>
      </c>
      <c r="E74" s="2112"/>
      <c r="F74" s="181">
        <v>39.5</v>
      </c>
      <c r="G74" s="2111">
        <v>61217.25</v>
      </c>
      <c r="H74" s="2112"/>
      <c r="I74" s="181">
        <v>42.166666666666664</v>
      </c>
      <c r="J74" s="2111">
        <v>19103.5</v>
      </c>
      <c r="K74" s="2112"/>
      <c r="L74" s="181">
        <v>16.833333333333332</v>
      </c>
      <c r="M74" s="2113">
        <v>10.25</v>
      </c>
      <c r="N74" s="1748"/>
      <c r="O74" s="2114"/>
      <c r="P74" s="1747">
        <v>6.5</v>
      </c>
      <c r="Q74" s="1748"/>
      <c r="R74" s="2115"/>
    </row>
    <row r="75" spans="2:18" ht="24" customHeight="1" x14ac:dyDescent="0.25">
      <c r="B75" s="1177">
        <v>2022</v>
      </c>
      <c r="C75" s="1177"/>
      <c r="D75" s="2111">
        <v>60142.166666666664</v>
      </c>
      <c r="E75" s="2112"/>
      <c r="F75" s="181">
        <v>54.333333333333336</v>
      </c>
      <c r="G75" s="2111">
        <v>64861.583333333336</v>
      </c>
      <c r="H75" s="2112"/>
      <c r="I75" s="181">
        <v>57.916666666666664</v>
      </c>
      <c r="J75" s="2111">
        <v>18843</v>
      </c>
      <c r="K75" s="2112"/>
      <c r="L75" s="181">
        <v>22.583333333333332</v>
      </c>
      <c r="M75" s="2113">
        <v>14.166666666666666</v>
      </c>
      <c r="N75" s="1748"/>
      <c r="O75" s="2114"/>
      <c r="P75" s="1747">
        <v>8.4166666666666661</v>
      </c>
      <c r="Q75" s="1748"/>
      <c r="R75" s="2115"/>
    </row>
    <row r="76" spans="2:18" ht="24" customHeight="1" x14ac:dyDescent="0.25">
      <c r="B76" s="1965"/>
      <c r="C76" s="1965"/>
      <c r="D76" s="2116"/>
      <c r="E76" s="2117"/>
      <c r="F76" s="830"/>
      <c r="G76" s="2116"/>
      <c r="H76" s="2117"/>
      <c r="I76" s="830"/>
      <c r="J76" s="2116"/>
      <c r="K76" s="2117"/>
      <c r="L76" s="830"/>
      <c r="M76" s="2118"/>
      <c r="N76" s="2119"/>
      <c r="O76" s="2120"/>
      <c r="P76" s="2121"/>
      <c r="Q76" s="2119"/>
      <c r="R76" s="2122"/>
    </row>
    <row r="77" spans="2:18" ht="24" customHeight="1" x14ac:dyDescent="0.25">
      <c r="B77" s="57">
        <v>22</v>
      </c>
      <c r="C77" s="58" t="s">
        <v>74</v>
      </c>
      <c r="D77" s="2092">
        <v>58723</v>
      </c>
      <c r="E77" s="2093"/>
      <c r="F77" s="184">
        <v>40</v>
      </c>
      <c r="G77" s="2092">
        <v>63515</v>
      </c>
      <c r="H77" s="2093"/>
      <c r="I77" s="184">
        <v>42</v>
      </c>
      <c r="J77" s="2092">
        <v>18878</v>
      </c>
      <c r="K77" s="2093"/>
      <c r="L77" s="184">
        <v>18</v>
      </c>
      <c r="M77" s="1771">
        <v>10</v>
      </c>
      <c r="N77" s="1772"/>
      <c r="O77" s="1773"/>
      <c r="P77" s="1776">
        <v>8</v>
      </c>
      <c r="Q77" s="1772"/>
      <c r="R77" s="2094"/>
    </row>
    <row r="78" spans="2:18" ht="24" customHeight="1" x14ac:dyDescent="0.25">
      <c r="B78" s="57"/>
      <c r="C78" s="58" t="s">
        <v>75</v>
      </c>
      <c r="D78" s="2092">
        <v>59242</v>
      </c>
      <c r="E78" s="2093"/>
      <c r="F78" s="184">
        <v>41</v>
      </c>
      <c r="G78" s="2092">
        <v>64020</v>
      </c>
      <c r="H78" s="2093"/>
      <c r="I78" s="184">
        <v>43</v>
      </c>
      <c r="J78" s="2092">
        <v>18861</v>
      </c>
      <c r="K78" s="2093"/>
      <c r="L78" s="184">
        <v>18</v>
      </c>
      <c r="M78" s="1771">
        <v>10</v>
      </c>
      <c r="N78" s="1772"/>
      <c r="O78" s="1773"/>
      <c r="P78" s="1776">
        <v>8</v>
      </c>
      <c r="Q78" s="1772"/>
      <c r="R78" s="2094"/>
    </row>
    <row r="79" spans="2:18" ht="24" customHeight="1" x14ac:dyDescent="0.25">
      <c r="B79" s="57"/>
      <c r="C79" s="58" t="s">
        <v>76</v>
      </c>
      <c r="D79" s="2092">
        <v>59614</v>
      </c>
      <c r="E79" s="2093"/>
      <c r="F79" s="184">
        <v>42</v>
      </c>
      <c r="G79" s="2092">
        <v>64382</v>
      </c>
      <c r="H79" s="2093"/>
      <c r="I79" s="184">
        <v>45</v>
      </c>
      <c r="J79" s="2092">
        <v>18811</v>
      </c>
      <c r="K79" s="2093"/>
      <c r="L79" s="184">
        <v>18</v>
      </c>
      <c r="M79" s="1771">
        <v>10</v>
      </c>
      <c r="N79" s="1772"/>
      <c r="O79" s="1773"/>
      <c r="P79" s="1776">
        <v>8</v>
      </c>
      <c r="Q79" s="1772"/>
      <c r="R79" s="2094"/>
    </row>
    <row r="80" spans="2:18" ht="24" customHeight="1" x14ac:dyDescent="0.25">
      <c r="B80" s="57"/>
      <c r="C80" s="58" t="s">
        <v>77</v>
      </c>
      <c r="D80" s="2092">
        <v>60061</v>
      </c>
      <c r="E80" s="2093"/>
      <c r="F80" s="184">
        <v>43</v>
      </c>
      <c r="G80" s="2092">
        <v>64807</v>
      </c>
      <c r="H80" s="2093"/>
      <c r="I80" s="184">
        <v>47</v>
      </c>
      <c r="J80" s="2092">
        <v>18820</v>
      </c>
      <c r="K80" s="2093"/>
      <c r="L80" s="184">
        <v>19</v>
      </c>
      <c r="M80" s="1771">
        <v>10</v>
      </c>
      <c r="N80" s="1772"/>
      <c r="O80" s="1773"/>
      <c r="P80" s="1776">
        <v>9</v>
      </c>
      <c r="Q80" s="1772"/>
      <c r="R80" s="2094"/>
    </row>
    <row r="81" spans="1:18" ht="24" customHeight="1" x14ac:dyDescent="0.25">
      <c r="B81" s="57"/>
      <c r="C81" s="58" t="s">
        <v>66</v>
      </c>
      <c r="D81" s="2092">
        <v>60405</v>
      </c>
      <c r="E81" s="2093"/>
      <c r="F81" s="184">
        <v>46</v>
      </c>
      <c r="G81" s="2092">
        <v>65124</v>
      </c>
      <c r="H81" s="2093"/>
      <c r="I81" s="184">
        <v>50</v>
      </c>
      <c r="J81" s="2092">
        <v>18801</v>
      </c>
      <c r="K81" s="2093"/>
      <c r="L81" s="184">
        <v>20</v>
      </c>
      <c r="M81" s="1771">
        <v>11</v>
      </c>
      <c r="N81" s="1772"/>
      <c r="O81" s="1773"/>
      <c r="P81" s="1776">
        <v>9</v>
      </c>
      <c r="Q81" s="1772"/>
      <c r="R81" s="2094"/>
    </row>
    <row r="82" spans="1:18" ht="24" customHeight="1" x14ac:dyDescent="0.25">
      <c r="B82" s="57"/>
      <c r="C82" s="58" t="s">
        <v>67</v>
      </c>
      <c r="D82" s="2092">
        <v>60750</v>
      </c>
      <c r="E82" s="2093"/>
      <c r="F82" s="184">
        <v>51</v>
      </c>
      <c r="G82" s="2092">
        <v>65448</v>
      </c>
      <c r="H82" s="2093"/>
      <c r="I82" s="184">
        <v>55</v>
      </c>
      <c r="J82" s="2092">
        <v>18776</v>
      </c>
      <c r="K82" s="2093"/>
      <c r="L82" s="184">
        <v>21</v>
      </c>
      <c r="M82" s="1771">
        <v>12</v>
      </c>
      <c r="N82" s="1772"/>
      <c r="O82" s="1773"/>
      <c r="P82" s="1776">
        <v>9</v>
      </c>
      <c r="Q82" s="1772"/>
      <c r="R82" s="2094"/>
    </row>
    <row r="83" spans="1:18" ht="24" customHeight="1" x14ac:dyDescent="0.25">
      <c r="B83" s="57"/>
      <c r="C83" s="58" t="s">
        <v>68</v>
      </c>
      <c r="D83" s="2092">
        <v>61089</v>
      </c>
      <c r="E83" s="2093"/>
      <c r="F83" s="184">
        <v>58</v>
      </c>
      <c r="G83" s="2092">
        <v>65744</v>
      </c>
      <c r="H83" s="2093"/>
      <c r="I83" s="184">
        <v>63</v>
      </c>
      <c r="J83" s="2092">
        <v>18779</v>
      </c>
      <c r="K83" s="2093"/>
      <c r="L83" s="184">
        <v>24</v>
      </c>
      <c r="M83" s="1771">
        <v>15</v>
      </c>
      <c r="N83" s="1772"/>
      <c r="O83" s="1773"/>
      <c r="P83" s="1776">
        <v>9</v>
      </c>
      <c r="Q83" s="1772"/>
      <c r="R83" s="2094"/>
    </row>
    <row r="84" spans="1:18" ht="24" customHeight="1" x14ac:dyDescent="0.25">
      <c r="B84" s="57"/>
      <c r="C84" s="58" t="s">
        <v>69</v>
      </c>
      <c r="D84" s="2092">
        <v>61513</v>
      </c>
      <c r="E84" s="2093"/>
      <c r="F84" s="184">
        <v>69</v>
      </c>
      <c r="G84" s="2092">
        <v>66146</v>
      </c>
      <c r="H84" s="2093"/>
      <c r="I84" s="184">
        <v>73</v>
      </c>
      <c r="J84" s="2092">
        <v>18832</v>
      </c>
      <c r="K84" s="2093"/>
      <c r="L84" s="184">
        <v>28</v>
      </c>
      <c r="M84" s="1771">
        <v>19</v>
      </c>
      <c r="N84" s="1772"/>
      <c r="O84" s="1773"/>
      <c r="P84" s="1776">
        <v>9</v>
      </c>
      <c r="Q84" s="1772"/>
      <c r="R84" s="2094"/>
    </row>
    <row r="85" spans="1:18" ht="24" customHeight="1" x14ac:dyDescent="0.25">
      <c r="B85" s="57"/>
      <c r="C85" s="58" t="s">
        <v>70</v>
      </c>
      <c r="D85" s="2092">
        <v>61763</v>
      </c>
      <c r="E85" s="2093"/>
      <c r="F85" s="184">
        <v>83</v>
      </c>
      <c r="G85" s="2092">
        <v>66396</v>
      </c>
      <c r="H85" s="2093"/>
      <c r="I85" s="184">
        <v>88</v>
      </c>
      <c r="J85" s="2092">
        <v>18823</v>
      </c>
      <c r="K85" s="2093"/>
      <c r="L85" s="184">
        <v>32</v>
      </c>
      <c r="M85" s="1771">
        <v>24</v>
      </c>
      <c r="N85" s="1772"/>
      <c r="O85" s="1773"/>
      <c r="P85" s="1776">
        <v>8</v>
      </c>
      <c r="Q85" s="1772"/>
      <c r="R85" s="2094"/>
    </row>
    <row r="86" spans="1:18" ht="24" customHeight="1" x14ac:dyDescent="0.25">
      <c r="B86" s="110"/>
      <c r="C86" s="51" t="s">
        <v>71</v>
      </c>
      <c r="D86" s="2123">
        <v>62004</v>
      </c>
      <c r="E86" s="2124"/>
      <c r="F86" s="182">
        <v>99</v>
      </c>
      <c r="G86" s="2123">
        <v>66611</v>
      </c>
      <c r="H86" s="2124"/>
      <c r="I86" s="182">
        <v>105</v>
      </c>
      <c r="J86" s="2123">
        <v>18834</v>
      </c>
      <c r="K86" s="2124"/>
      <c r="L86" s="182">
        <v>37</v>
      </c>
      <c r="M86" s="2125">
        <v>29</v>
      </c>
      <c r="N86" s="2126"/>
      <c r="O86" s="2127"/>
      <c r="P86" s="2128">
        <v>8</v>
      </c>
      <c r="Q86" s="2126"/>
      <c r="R86" s="2129"/>
    </row>
    <row r="87" spans="1:18" ht="24" customHeight="1" x14ac:dyDescent="0.25">
      <c r="B87" s="57">
        <v>23</v>
      </c>
      <c r="C87" s="58" t="s">
        <v>72</v>
      </c>
      <c r="D87" s="2092">
        <v>62356</v>
      </c>
      <c r="E87" s="2093"/>
      <c r="F87" s="184">
        <v>114</v>
      </c>
      <c r="G87" s="2092">
        <v>66919</v>
      </c>
      <c r="H87" s="2093"/>
      <c r="I87" s="184">
        <v>121</v>
      </c>
      <c r="J87" s="2092">
        <v>18827</v>
      </c>
      <c r="K87" s="2093"/>
      <c r="L87" s="184">
        <v>42</v>
      </c>
      <c r="M87" s="1771">
        <v>34</v>
      </c>
      <c r="N87" s="1772"/>
      <c r="O87" s="1773"/>
      <c r="P87" s="1776">
        <v>8</v>
      </c>
      <c r="Q87" s="1772"/>
      <c r="R87" s="2094"/>
    </row>
    <row r="88" spans="1:18" ht="24" customHeight="1" x14ac:dyDescent="0.25">
      <c r="B88" s="57"/>
      <c r="C88" s="58" t="s">
        <v>73</v>
      </c>
      <c r="D88" s="2092">
        <v>62533</v>
      </c>
      <c r="E88" s="2093"/>
      <c r="F88" s="184">
        <v>132</v>
      </c>
      <c r="G88" s="2092">
        <v>67064</v>
      </c>
      <c r="H88" s="2093"/>
      <c r="I88" s="184">
        <v>141</v>
      </c>
      <c r="J88" s="2092">
        <v>18862</v>
      </c>
      <c r="K88" s="2093"/>
      <c r="L88" s="184">
        <v>48</v>
      </c>
      <c r="M88" s="1771">
        <v>39</v>
      </c>
      <c r="N88" s="1772"/>
      <c r="O88" s="1773"/>
      <c r="P88" s="1776">
        <v>9</v>
      </c>
      <c r="Q88" s="1772"/>
      <c r="R88" s="2094"/>
    </row>
    <row r="89" spans="1:18" ht="24" customHeight="1" x14ac:dyDescent="0.25">
      <c r="B89" s="57"/>
      <c r="C89" s="58" t="s">
        <v>74</v>
      </c>
      <c r="D89" s="2092">
        <v>62699</v>
      </c>
      <c r="E89" s="2093"/>
      <c r="F89" s="184">
        <v>148</v>
      </c>
      <c r="G89" s="2092">
        <v>67193</v>
      </c>
      <c r="H89" s="2093"/>
      <c r="I89" s="184">
        <v>157</v>
      </c>
      <c r="J89" s="2092">
        <v>18910</v>
      </c>
      <c r="K89" s="2093"/>
      <c r="L89" s="184">
        <v>53</v>
      </c>
      <c r="M89" s="1771">
        <v>45</v>
      </c>
      <c r="N89" s="1772"/>
      <c r="O89" s="1773"/>
      <c r="P89" s="1776">
        <v>8</v>
      </c>
      <c r="Q89" s="1772"/>
      <c r="R89" s="2094"/>
    </row>
    <row r="90" spans="1:18" ht="24" customHeight="1" x14ac:dyDescent="0.25">
      <c r="B90" s="57"/>
      <c r="C90" s="58" t="s">
        <v>75</v>
      </c>
      <c r="D90" s="2092">
        <v>62972</v>
      </c>
      <c r="E90" s="2093"/>
      <c r="F90" s="184">
        <v>163</v>
      </c>
      <c r="G90" s="2092">
        <v>67433</v>
      </c>
      <c r="H90" s="2093"/>
      <c r="I90" s="184">
        <v>173</v>
      </c>
      <c r="J90" s="2092">
        <v>19000</v>
      </c>
      <c r="K90" s="2093"/>
      <c r="L90" s="184">
        <v>58</v>
      </c>
      <c r="M90" s="1771">
        <v>50</v>
      </c>
      <c r="N90" s="1772"/>
      <c r="O90" s="1773"/>
      <c r="P90" s="1776">
        <v>8</v>
      </c>
      <c r="Q90" s="1772"/>
      <c r="R90" s="2094"/>
    </row>
    <row r="91" spans="1:18" ht="24" customHeight="1" x14ac:dyDescent="0.25">
      <c r="B91" s="57"/>
      <c r="C91" s="58" t="s">
        <v>76</v>
      </c>
      <c r="D91" s="2092">
        <v>63169</v>
      </c>
      <c r="E91" s="2093"/>
      <c r="F91" s="184">
        <v>179</v>
      </c>
      <c r="G91" s="2092">
        <v>67590</v>
      </c>
      <c r="H91" s="2093"/>
      <c r="I91" s="184">
        <v>190</v>
      </c>
      <c r="J91" s="2092">
        <v>19023</v>
      </c>
      <c r="K91" s="2093"/>
      <c r="L91" s="184">
        <v>62</v>
      </c>
      <c r="M91" s="1771">
        <v>55</v>
      </c>
      <c r="N91" s="1772"/>
      <c r="O91" s="1773"/>
      <c r="P91" s="1776">
        <v>7</v>
      </c>
      <c r="Q91" s="1772"/>
      <c r="R91" s="2094"/>
    </row>
    <row r="92" spans="1:18" ht="24" customHeight="1" x14ac:dyDescent="0.25">
      <c r="B92" s="57"/>
      <c r="C92" s="58" t="s">
        <v>77</v>
      </c>
      <c r="D92" s="2092">
        <v>63296</v>
      </c>
      <c r="E92" s="2093"/>
      <c r="F92" s="184">
        <v>192</v>
      </c>
      <c r="G92" s="2092">
        <v>67685</v>
      </c>
      <c r="H92" s="2093"/>
      <c r="I92" s="184">
        <v>204</v>
      </c>
      <c r="J92" s="2092">
        <v>19059</v>
      </c>
      <c r="K92" s="2093"/>
      <c r="L92" s="184">
        <v>66</v>
      </c>
      <c r="M92" s="1771">
        <v>58</v>
      </c>
      <c r="N92" s="1772"/>
      <c r="O92" s="1773"/>
      <c r="P92" s="1776">
        <v>8</v>
      </c>
      <c r="Q92" s="1772"/>
      <c r="R92" s="2094"/>
    </row>
    <row r="93" spans="1:18" ht="24" customHeight="1" x14ac:dyDescent="0.25">
      <c r="B93" s="57"/>
      <c r="C93" s="58" t="s">
        <v>66</v>
      </c>
      <c r="D93" s="2092">
        <v>63555</v>
      </c>
      <c r="E93" s="2093"/>
      <c r="F93" s="184">
        <v>204</v>
      </c>
      <c r="G93" s="2092">
        <v>67904</v>
      </c>
      <c r="H93" s="2093"/>
      <c r="I93" s="184">
        <v>217</v>
      </c>
      <c r="J93" s="2092">
        <v>19172</v>
      </c>
      <c r="K93" s="2093"/>
      <c r="L93" s="184">
        <v>69</v>
      </c>
      <c r="M93" s="1771">
        <v>62</v>
      </c>
      <c r="N93" s="1772"/>
      <c r="O93" s="1773"/>
      <c r="P93" s="1776">
        <v>7</v>
      </c>
      <c r="Q93" s="1772"/>
      <c r="R93" s="2094"/>
    </row>
    <row r="94" spans="1:18" ht="24" customHeight="1" x14ac:dyDescent="0.25">
      <c r="B94" s="57"/>
      <c r="C94" s="58" t="s">
        <v>67</v>
      </c>
      <c r="D94" s="2092">
        <v>63740</v>
      </c>
      <c r="E94" s="2093"/>
      <c r="F94" s="184">
        <v>216</v>
      </c>
      <c r="G94" s="2092">
        <v>68048</v>
      </c>
      <c r="H94" s="2093"/>
      <c r="I94" s="184">
        <v>229</v>
      </c>
      <c r="J94" s="2092">
        <v>19273</v>
      </c>
      <c r="K94" s="2093"/>
      <c r="L94" s="184">
        <v>72</v>
      </c>
      <c r="M94" s="1771">
        <v>64</v>
      </c>
      <c r="N94" s="1772"/>
      <c r="O94" s="1773"/>
      <c r="P94" s="1776">
        <v>8</v>
      </c>
      <c r="Q94" s="1772"/>
      <c r="R94" s="2094"/>
    </row>
    <row r="95" spans="1:18" ht="2.15" customHeight="1" x14ac:dyDescent="0.25">
      <c r="A95" s="20">
        <v>0</v>
      </c>
      <c r="B95" s="831"/>
      <c r="C95" s="831"/>
      <c r="D95" s="2130"/>
      <c r="E95" s="2130"/>
      <c r="F95" s="599"/>
      <c r="G95" s="2131"/>
      <c r="H95" s="2131"/>
      <c r="I95" s="832"/>
      <c r="J95" s="2131"/>
      <c r="K95" s="2131"/>
      <c r="L95" s="832"/>
      <c r="M95" s="2131"/>
      <c r="N95" s="2131"/>
      <c r="O95" s="2131"/>
      <c r="P95" s="2131"/>
      <c r="Q95" s="2131"/>
      <c r="R95" s="2131"/>
    </row>
    <row r="96" spans="1:18" s="828" customFormat="1" ht="18" customHeight="1" x14ac:dyDescent="0.3">
      <c r="B96" s="727" t="s">
        <v>607</v>
      </c>
      <c r="C96" s="72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</row>
    <row r="97" spans="2:18" ht="18" customHeight="1" x14ac:dyDescent="0.35">
      <c r="B97" s="792"/>
      <c r="C97" s="792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25"/>
    <row r="99" spans="2:1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1318"/>
      <c r="N100" s="1318"/>
      <c r="O100" s="1318"/>
      <c r="P100" s="1318"/>
      <c r="Q100" s="1318"/>
      <c r="R100" s="1318"/>
    </row>
    <row r="101" spans="2:18" s="9" customFormat="1" ht="18" customHeight="1" x14ac:dyDescent="0.4">
      <c r="B101" s="876" t="str">
        <f>+Capa!$G$15</f>
        <v>Indicadores de Conjuntura  •  setembro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19"/>
      <c r="P101" s="43"/>
      <c r="Q101" s="43"/>
      <c r="R101" s="150" t="s">
        <v>910</v>
      </c>
    </row>
  </sheetData>
  <mergeCells count="260">
    <mergeCell ref="D30:F30"/>
    <mergeCell ref="G30:I30"/>
    <mergeCell ref="J30:L30"/>
    <mergeCell ref="M30:O30"/>
    <mergeCell ref="P30:R30"/>
    <mergeCell ref="D93:E93"/>
    <mergeCell ref="G93:H93"/>
    <mergeCell ref="J93:K93"/>
    <mergeCell ref="M93:O93"/>
    <mergeCell ref="P93:R93"/>
    <mergeCell ref="M89:O89"/>
    <mergeCell ref="P89:R89"/>
    <mergeCell ref="P84:R84"/>
    <mergeCell ref="D79:E79"/>
    <mergeCell ref="G79:H79"/>
    <mergeCell ref="J79:K79"/>
    <mergeCell ref="M79:O79"/>
    <mergeCell ref="P79:R79"/>
    <mergeCell ref="D80:E80"/>
    <mergeCell ref="G80:H80"/>
    <mergeCell ref="J80:K80"/>
    <mergeCell ref="M80:O80"/>
    <mergeCell ref="P80:R80"/>
    <mergeCell ref="M77:O77"/>
    <mergeCell ref="D83:E83"/>
    <mergeCell ref="G83:H83"/>
    <mergeCell ref="J83:K83"/>
    <mergeCell ref="M83:O83"/>
    <mergeCell ref="P83:R83"/>
    <mergeCell ref="D84:E84"/>
    <mergeCell ref="G84:H84"/>
    <mergeCell ref="J84:K84"/>
    <mergeCell ref="M84:O84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G88:H88"/>
    <mergeCell ref="J88:K88"/>
    <mergeCell ref="M88:O88"/>
    <mergeCell ref="P88:R88"/>
    <mergeCell ref="D89:E89"/>
    <mergeCell ref="G89:H89"/>
    <mergeCell ref="J89:K89"/>
    <mergeCell ref="D95:E95"/>
    <mergeCell ref="G95:H95"/>
    <mergeCell ref="J95:K95"/>
    <mergeCell ref="M95:O95"/>
    <mergeCell ref="P95:R95"/>
    <mergeCell ref="D78:E78"/>
    <mergeCell ref="G78:H78"/>
    <mergeCell ref="J78:K78"/>
    <mergeCell ref="M78:O78"/>
    <mergeCell ref="P78:R78"/>
    <mergeCell ref="D77:E77"/>
    <mergeCell ref="G77:H77"/>
    <mergeCell ref="B100:R100"/>
    <mergeCell ref="D85:E85"/>
    <mergeCell ref="G85:H85"/>
    <mergeCell ref="J85:K85"/>
    <mergeCell ref="M85:O85"/>
    <mergeCell ref="P85:R85"/>
    <mergeCell ref="D86:E86"/>
    <mergeCell ref="G86:H86"/>
    <mergeCell ref="J86:K86"/>
    <mergeCell ref="M86:O86"/>
    <mergeCell ref="P86:R86"/>
    <mergeCell ref="D87:E87"/>
    <mergeCell ref="G87:H87"/>
    <mergeCell ref="J87:K87"/>
    <mergeCell ref="M87:O87"/>
    <mergeCell ref="P87:R87"/>
    <mergeCell ref="D88:E88"/>
    <mergeCell ref="B70:C72"/>
    <mergeCell ref="D70:F70"/>
    <mergeCell ref="G70:I70"/>
    <mergeCell ref="J70:R70"/>
    <mergeCell ref="D71:E72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D28:F28"/>
    <mergeCell ref="G28:I28"/>
    <mergeCell ref="J28:L28"/>
    <mergeCell ref="M28:O28"/>
    <mergeCell ref="P28:R28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D26:F26"/>
    <mergeCell ref="G26:I26"/>
    <mergeCell ref="J26:L26"/>
    <mergeCell ref="M26:O26"/>
    <mergeCell ref="P26:R26"/>
    <mergeCell ref="D27:F27"/>
    <mergeCell ref="G27:I27"/>
    <mergeCell ref="J27:L27"/>
    <mergeCell ref="M27:O27"/>
    <mergeCell ref="P27:R27"/>
    <mergeCell ref="D24:F24"/>
    <mergeCell ref="G24:I24"/>
    <mergeCell ref="J24:L24"/>
    <mergeCell ref="M24:O24"/>
    <mergeCell ref="P24:R24"/>
    <mergeCell ref="D25:F25"/>
    <mergeCell ref="G25:I25"/>
    <mergeCell ref="J25:L25"/>
    <mergeCell ref="M25:O25"/>
    <mergeCell ref="P25:R25"/>
    <mergeCell ref="D22:F22"/>
    <mergeCell ref="G22:I22"/>
    <mergeCell ref="J22:L22"/>
    <mergeCell ref="M22:O22"/>
    <mergeCell ref="P22:R22"/>
    <mergeCell ref="D23:F23"/>
    <mergeCell ref="G23:I23"/>
    <mergeCell ref="J23:L23"/>
    <mergeCell ref="M23:O23"/>
    <mergeCell ref="P23:R23"/>
    <mergeCell ref="D20:F20"/>
    <mergeCell ref="G20:I20"/>
    <mergeCell ref="J20:L20"/>
    <mergeCell ref="M20:O20"/>
    <mergeCell ref="P20:R20"/>
    <mergeCell ref="D21:F21"/>
    <mergeCell ref="G21:I21"/>
    <mergeCell ref="J21:L21"/>
    <mergeCell ref="M21:O21"/>
    <mergeCell ref="P21:R21"/>
    <mergeCell ref="D18:F18"/>
    <mergeCell ref="G18:I18"/>
    <mergeCell ref="J18:L18"/>
    <mergeCell ref="M18:O18"/>
    <mergeCell ref="P18:R18"/>
    <mergeCell ref="D19:F19"/>
    <mergeCell ref="G19:I19"/>
    <mergeCell ref="J19:L19"/>
    <mergeCell ref="M19:O19"/>
    <mergeCell ref="P19:R19"/>
    <mergeCell ref="B10:C10"/>
    <mergeCell ref="D10:F10"/>
    <mergeCell ref="G10:I10"/>
    <mergeCell ref="J10:L10"/>
    <mergeCell ref="M10:O10"/>
    <mergeCell ref="P10:R10"/>
    <mergeCell ref="B12:C12"/>
    <mergeCell ref="D12:F12"/>
    <mergeCell ref="G12:I12"/>
    <mergeCell ref="J12:L12"/>
    <mergeCell ref="M12:O12"/>
    <mergeCell ref="P12:R12"/>
    <mergeCell ref="B11:C11"/>
    <mergeCell ref="D11:F11"/>
    <mergeCell ref="G11:I11"/>
    <mergeCell ref="J11:L11"/>
    <mergeCell ref="M11:O11"/>
    <mergeCell ref="P11:R11"/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G16:I16"/>
    <mergeCell ref="J16:L16"/>
    <mergeCell ref="M16:O16"/>
    <mergeCell ref="P16:R16"/>
    <mergeCell ref="D17:F17"/>
    <mergeCell ref="G17:I17"/>
    <mergeCell ref="J17:L17"/>
    <mergeCell ref="M17:O17"/>
    <mergeCell ref="B13:C13"/>
    <mergeCell ref="D13:F13"/>
    <mergeCell ref="G13:I13"/>
    <mergeCell ref="J13:L13"/>
    <mergeCell ref="M13:O13"/>
    <mergeCell ref="P13:R13"/>
    <mergeCell ref="P17:R17"/>
    <mergeCell ref="M90:O90"/>
    <mergeCell ref="P90:R90"/>
    <mergeCell ref="D32:F32"/>
    <mergeCell ref="G32:I32"/>
    <mergeCell ref="J32:L32"/>
    <mergeCell ref="M32:O32"/>
    <mergeCell ref="J77:K77"/>
    <mergeCell ref="P77:R77"/>
    <mergeCell ref="D14:F14"/>
    <mergeCell ref="G14:I14"/>
    <mergeCell ref="J14:L14"/>
    <mergeCell ref="D29:F29"/>
    <mergeCell ref="G29:I29"/>
    <mergeCell ref="J29:L29"/>
    <mergeCell ref="M29:O29"/>
    <mergeCell ref="P29:R29"/>
    <mergeCell ref="M14:O14"/>
    <mergeCell ref="P14:R14"/>
    <mergeCell ref="D15:F15"/>
    <mergeCell ref="G15:I15"/>
    <mergeCell ref="J15:L15"/>
    <mergeCell ref="M15:O15"/>
    <mergeCell ref="P15:R15"/>
    <mergeCell ref="D16:F16"/>
    <mergeCell ref="D31:F31"/>
    <mergeCell ref="G31:I31"/>
    <mergeCell ref="J31:L31"/>
    <mergeCell ref="M31:O31"/>
    <mergeCell ref="P31:R31"/>
    <mergeCell ref="D94:E94"/>
    <mergeCell ref="G94:H94"/>
    <mergeCell ref="J94:K94"/>
    <mergeCell ref="M94:O94"/>
    <mergeCell ref="P94:R94"/>
    <mergeCell ref="D92:E92"/>
    <mergeCell ref="G92:H92"/>
    <mergeCell ref="J92:K92"/>
    <mergeCell ref="M92:O92"/>
    <mergeCell ref="P92:R92"/>
    <mergeCell ref="P32:R32"/>
    <mergeCell ref="D91:E91"/>
    <mergeCell ref="G91:H91"/>
    <mergeCell ref="J91:K91"/>
    <mergeCell ref="M91:O91"/>
    <mergeCell ref="P91:R91"/>
    <mergeCell ref="D90:E90"/>
    <mergeCell ref="G90:H90"/>
    <mergeCell ref="J90:K90"/>
  </mergeCells>
  <hyperlinks>
    <hyperlink ref="T4" location="Índice!A1" display="Índice" xr:uid="{00000000-0004-0000-2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FL101"/>
  <sheetViews>
    <sheetView showGridLines="0" view="pageBreakPreview" zoomScale="65" zoomScaleNormal="100" zoomScaleSheetLayoutView="65" workbookViewId="0">
      <selection activeCell="D31" sqref="D31:H31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12.7265625" style="20" customWidth="1"/>
    <col min="5" max="5" width="8.7265625" style="20" customWidth="1"/>
    <col min="6" max="6" width="12.7265625" style="20" customWidth="1"/>
    <col min="7" max="8" width="14.7265625" style="20" customWidth="1"/>
    <col min="9" max="9" width="12.7265625" style="20" customWidth="1"/>
    <col min="10" max="10" width="8.7265625" style="20" customWidth="1"/>
    <col min="11" max="11" width="11.7265625" style="20" customWidth="1"/>
    <col min="12" max="13" width="14.7265625" style="20" customWidth="1"/>
    <col min="14" max="14" width="8.7265625" style="20" customWidth="1"/>
    <col min="15" max="16" width="12.7265625" style="20" customWidth="1"/>
    <col min="17" max="17" width="14.7265625" style="20" customWidth="1"/>
    <col min="18" max="18" width="13.7265625" style="20" customWidth="1"/>
    <col min="19" max="16384" width="9.1796875" style="20"/>
  </cols>
  <sheetData>
    <row r="1" spans="2:20" ht="26.25" customHeight="1" x14ac:dyDescent="0.25">
      <c r="B1" s="1352" t="s">
        <v>10</v>
      </c>
      <c r="C1" s="1352"/>
      <c r="D1" s="1352"/>
      <c r="E1" s="1352"/>
      <c r="F1" s="1352"/>
      <c r="G1" s="1352"/>
      <c r="H1" s="1352"/>
      <c r="I1" s="1352"/>
      <c r="J1" s="1352"/>
      <c r="K1" s="1352"/>
      <c r="L1" s="1352"/>
      <c r="M1" s="1352"/>
      <c r="N1" s="1352"/>
      <c r="O1" s="1352"/>
      <c r="P1" s="1352"/>
      <c r="Q1" s="1352"/>
      <c r="R1" s="1352"/>
    </row>
    <row r="2" spans="2:20" ht="4" customHeight="1" x14ac:dyDescent="0.25"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  <c r="N2" s="1183"/>
      <c r="O2" s="1183"/>
      <c r="P2" s="1183"/>
      <c r="Q2" s="1183"/>
      <c r="R2" s="1183"/>
    </row>
    <row r="3" spans="2:20" ht="18" customHeight="1" x14ac:dyDescent="0.25"/>
    <row r="4" spans="2:20" ht="18" customHeight="1" x14ac:dyDescent="0.35">
      <c r="T4" s="1123" t="s">
        <v>0</v>
      </c>
    </row>
    <row r="5" spans="2:20" ht="18" customHeight="1" x14ac:dyDescent="0.4">
      <c r="B5" s="39" t="s">
        <v>626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35">
      <c r="B6" s="80" t="s">
        <v>627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5">
      <c r="B7" s="2170"/>
      <c r="C7" s="2171"/>
      <c r="D7" s="1279" t="s">
        <v>595</v>
      </c>
      <c r="E7" s="1279"/>
      <c r="F7" s="1279"/>
      <c r="G7" s="1279"/>
      <c r="H7" s="1279"/>
      <c r="I7" s="1279"/>
      <c r="J7" s="1279"/>
      <c r="K7" s="1279"/>
      <c r="L7" s="1279"/>
      <c r="M7" s="1279"/>
      <c r="N7" s="1279"/>
      <c r="O7" s="1279"/>
      <c r="P7" s="1279"/>
      <c r="Q7" s="1279"/>
      <c r="R7" s="1279"/>
    </row>
    <row r="8" spans="2:20" ht="30" customHeight="1" x14ac:dyDescent="0.25">
      <c r="B8" s="2172"/>
      <c r="C8" s="2173"/>
      <c r="D8" s="1215" t="s">
        <v>0</v>
      </c>
      <c r="E8" s="1215"/>
      <c r="F8" s="1215"/>
      <c r="G8" s="1215"/>
      <c r="H8" s="1215"/>
      <c r="I8" s="1215" t="s">
        <v>59</v>
      </c>
      <c r="J8" s="1215"/>
      <c r="K8" s="1215"/>
      <c r="L8" s="1215"/>
      <c r="M8" s="1215"/>
      <c r="N8" s="1215" t="s">
        <v>572</v>
      </c>
      <c r="O8" s="1215"/>
      <c r="P8" s="1215"/>
      <c r="Q8" s="1215"/>
      <c r="R8" s="1215"/>
    </row>
    <row r="9" spans="2:20" ht="22" customHeight="1" x14ac:dyDescent="0.25">
      <c r="B9" s="2174"/>
      <c r="C9" s="2175"/>
      <c r="D9" s="2060"/>
      <c r="E9" s="2060"/>
      <c r="F9" s="2060"/>
      <c r="G9" s="2060"/>
      <c r="H9" s="2060"/>
      <c r="I9" s="2060"/>
      <c r="J9" s="2060"/>
      <c r="K9" s="2060"/>
      <c r="L9" s="2060"/>
      <c r="M9" s="2060"/>
      <c r="N9" s="2060"/>
      <c r="O9" s="2060"/>
      <c r="P9" s="2060"/>
      <c r="Q9" s="2060"/>
      <c r="R9" s="2060"/>
    </row>
    <row r="10" spans="2:20" ht="22" customHeight="1" x14ac:dyDescent="0.25">
      <c r="B10" s="1177">
        <v>2020</v>
      </c>
      <c r="C10" s="1177"/>
      <c r="D10" s="2164">
        <v>159.40534193605677</v>
      </c>
      <c r="E10" s="2165"/>
      <c r="F10" s="2165"/>
      <c r="G10" s="2165"/>
      <c r="H10" s="2166"/>
      <c r="I10" s="2167">
        <v>11.652636058572163</v>
      </c>
      <c r="J10" s="2168"/>
      <c r="K10" s="2168"/>
      <c r="L10" s="2168"/>
      <c r="M10" s="2169"/>
      <c r="N10" s="2165"/>
      <c r="O10" s="2165"/>
      <c r="P10" s="2165"/>
      <c r="Q10" s="2165"/>
      <c r="R10" s="2165"/>
    </row>
    <row r="11" spans="2:20" ht="22" customHeight="1" x14ac:dyDescent="0.25">
      <c r="B11" s="1177">
        <v>2021</v>
      </c>
      <c r="C11" s="1177"/>
      <c r="D11" s="2164">
        <v>169.71378427064809</v>
      </c>
      <c r="E11" s="2165"/>
      <c r="F11" s="2165"/>
      <c r="G11" s="2165"/>
      <c r="H11" s="2166"/>
      <c r="I11" s="2167">
        <v>6.4668110926460631</v>
      </c>
      <c r="J11" s="2168"/>
      <c r="K11" s="2168"/>
      <c r="L11" s="2168"/>
      <c r="M11" s="2169"/>
      <c r="N11" s="2165"/>
      <c r="O11" s="2165"/>
      <c r="P11" s="2165"/>
      <c r="Q11" s="2165"/>
      <c r="R11" s="2165"/>
    </row>
    <row r="12" spans="2:20" ht="22" customHeight="1" x14ac:dyDescent="0.25">
      <c r="B12" s="1177">
        <v>2022</v>
      </c>
      <c r="C12" s="1177"/>
      <c r="D12" s="2164">
        <v>200.34022019135435</v>
      </c>
      <c r="E12" s="2165"/>
      <c r="F12" s="2165"/>
      <c r="G12" s="2165"/>
      <c r="H12" s="2166"/>
      <c r="I12" s="2167">
        <v>18.04593307038942</v>
      </c>
      <c r="J12" s="2168"/>
      <c r="K12" s="2168"/>
      <c r="L12" s="2168"/>
      <c r="M12" s="2169"/>
      <c r="N12" s="2165"/>
      <c r="O12" s="2165"/>
      <c r="P12" s="2165"/>
      <c r="Q12" s="2165"/>
      <c r="R12" s="2165"/>
    </row>
    <row r="13" spans="2:20" ht="22" customHeight="1" x14ac:dyDescent="0.25">
      <c r="B13" s="453"/>
      <c r="C13" s="453"/>
      <c r="D13" s="833"/>
      <c r="E13" s="834"/>
      <c r="F13" s="834"/>
      <c r="G13" s="834"/>
      <c r="H13" s="835"/>
      <c r="I13" s="833"/>
      <c r="J13" s="834"/>
      <c r="K13" s="834"/>
      <c r="L13" s="834"/>
      <c r="M13" s="835"/>
      <c r="N13" s="834"/>
      <c r="O13" s="834"/>
      <c r="P13" s="834"/>
      <c r="Q13" s="834"/>
      <c r="R13" s="834"/>
    </row>
    <row r="14" spans="2:20" ht="24" customHeight="1" x14ac:dyDescent="0.25">
      <c r="B14" s="57">
        <v>22</v>
      </c>
      <c r="C14" s="58" t="s">
        <v>74</v>
      </c>
      <c r="D14" s="2148">
        <v>190.09530901297569</v>
      </c>
      <c r="E14" s="2149"/>
      <c r="F14" s="2149"/>
      <c r="G14" s="2149"/>
      <c r="H14" s="2150"/>
      <c r="I14" s="2151">
        <v>17.017298448881647</v>
      </c>
      <c r="J14" s="2152"/>
      <c r="K14" s="2152"/>
      <c r="L14" s="2152"/>
      <c r="M14" s="2153"/>
      <c r="N14" s="2151">
        <v>2.0191327586440488</v>
      </c>
      <c r="O14" s="2152"/>
      <c r="P14" s="2152"/>
      <c r="Q14" s="2152"/>
      <c r="R14" s="2153"/>
    </row>
    <row r="15" spans="2:20" ht="24" customHeight="1" x14ac:dyDescent="0.25">
      <c r="B15" s="57"/>
      <c r="C15" s="58" t="s">
        <v>75</v>
      </c>
      <c r="D15" s="2148">
        <v>192.65201621434801</v>
      </c>
      <c r="E15" s="2149"/>
      <c r="F15" s="2149"/>
      <c r="G15" s="2149"/>
      <c r="H15" s="2150"/>
      <c r="I15" s="2151">
        <v>17.54627630762846</v>
      </c>
      <c r="J15" s="2152"/>
      <c r="K15" s="2152"/>
      <c r="L15" s="2152"/>
      <c r="M15" s="2153"/>
      <c r="N15" s="2151">
        <v>1.3449607013699572</v>
      </c>
      <c r="O15" s="2152"/>
      <c r="P15" s="2152"/>
      <c r="Q15" s="2152"/>
      <c r="R15" s="2153"/>
    </row>
    <row r="16" spans="2:20" ht="24" customHeight="1" x14ac:dyDescent="0.25">
      <c r="B16" s="57"/>
      <c r="C16" s="58" t="s">
        <v>76</v>
      </c>
      <c r="D16" s="2148">
        <v>197.5122150140273</v>
      </c>
      <c r="E16" s="2149"/>
      <c r="F16" s="2149"/>
      <c r="G16" s="2149"/>
      <c r="H16" s="2150"/>
      <c r="I16" s="2151">
        <v>17.553691581612085</v>
      </c>
      <c r="J16" s="2152"/>
      <c r="K16" s="2152"/>
      <c r="L16" s="2152"/>
      <c r="M16" s="2153"/>
      <c r="N16" s="2151">
        <v>2.5227863664150529</v>
      </c>
      <c r="O16" s="2152"/>
      <c r="P16" s="2152"/>
      <c r="Q16" s="2152"/>
      <c r="R16" s="2153"/>
    </row>
    <row r="17" spans="2:18" ht="24" customHeight="1" x14ac:dyDescent="0.25">
      <c r="B17" s="57"/>
      <c r="C17" s="58" t="s">
        <v>77</v>
      </c>
      <c r="D17" s="2148">
        <v>199.68164389183286</v>
      </c>
      <c r="E17" s="2149"/>
      <c r="F17" s="2149"/>
      <c r="G17" s="2149"/>
      <c r="H17" s="2150"/>
      <c r="I17" s="2151">
        <v>17.602818899307593</v>
      </c>
      <c r="J17" s="2152"/>
      <c r="K17" s="2152"/>
      <c r="L17" s="2152"/>
      <c r="M17" s="2153"/>
      <c r="N17" s="2151">
        <v>1.0983770688063554</v>
      </c>
      <c r="O17" s="2152"/>
      <c r="P17" s="2152"/>
      <c r="Q17" s="2152"/>
      <c r="R17" s="2153"/>
    </row>
    <row r="18" spans="2:18" ht="24" customHeight="1" x14ac:dyDescent="0.25">
      <c r="B18" s="57"/>
      <c r="C18" s="58" t="s">
        <v>66</v>
      </c>
      <c r="D18" s="2148">
        <v>204.60726664802581</v>
      </c>
      <c r="E18" s="2149"/>
      <c r="F18" s="2149"/>
      <c r="G18" s="2149"/>
      <c r="H18" s="2150"/>
      <c r="I18" s="2151">
        <v>19.775491949143074</v>
      </c>
      <c r="J18" s="2152"/>
      <c r="K18" s="2152"/>
      <c r="L18" s="2152"/>
      <c r="M18" s="2153"/>
      <c r="N18" s="2151">
        <v>2.4667378834587028</v>
      </c>
      <c r="O18" s="2152"/>
      <c r="P18" s="2152"/>
      <c r="Q18" s="2152"/>
      <c r="R18" s="2153"/>
    </row>
    <row r="19" spans="2:18" ht="24" customHeight="1" x14ac:dyDescent="0.25">
      <c r="B19" s="57"/>
      <c r="C19" s="58" t="s">
        <v>67</v>
      </c>
      <c r="D19" s="2148">
        <v>208.01634736971332</v>
      </c>
      <c r="E19" s="2149"/>
      <c r="F19" s="2149"/>
      <c r="G19" s="2149"/>
      <c r="H19" s="2150"/>
      <c r="I19" s="2151">
        <v>21.095605514932679</v>
      </c>
      <c r="J19" s="2152"/>
      <c r="K19" s="2152"/>
      <c r="L19" s="2152"/>
      <c r="M19" s="2153"/>
      <c r="N19" s="2151">
        <v>1.666158185648392</v>
      </c>
      <c r="O19" s="2152"/>
      <c r="P19" s="2152"/>
      <c r="Q19" s="2152"/>
      <c r="R19" s="2153"/>
    </row>
    <row r="20" spans="2:18" ht="24" customHeight="1" x14ac:dyDescent="0.25">
      <c r="B20" s="57"/>
      <c r="C20" s="58" t="s">
        <v>68</v>
      </c>
      <c r="D20" s="2148">
        <v>207.03798824913241</v>
      </c>
      <c r="E20" s="2149"/>
      <c r="F20" s="2149"/>
      <c r="G20" s="2149"/>
      <c r="H20" s="2150"/>
      <c r="I20" s="2151">
        <v>19.416661824431579</v>
      </c>
      <c r="J20" s="2152"/>
      <c r="K20" s="2152"/>
      <c r="L20" s="2152"/>
      <c r="M20" s="2153"/>
      <c r="N20" s="2151">
        <v>-0.47032799727131369</v>
      </c>
      <c r="O20" s="2152"/>
      <c r="P20" s="2152"/>
      <c r="Q20" s="2152"/>
      <c r="R20" s="2153"/>
    </row>
    <row r="21" spans="2:18" ht="24" customHeight="1" x14ac:dyDescent="0.25">
      <c r="B21" s="57"/>
      <c r="C21" s="58" t="s">
        <v>69</v>
      </c>
      <c r="D21" s="2148">
        <v>209.62833838024036</v>
      </c>
      <c r="E21" s="2149"/>
      <c r="F21" s="2149"/>
      <c r="G21" s="2149"/>
      <c r="H21" s="2150"/>
      <c r="I21" s="2151">
        <v>19.539591470962915</v>
      </c>
      <c r="J21" s="2152"/>
      <c r="K21" s="2152"/>
      <c r="L21" s="2152"/>
      <c r="M21" s="2153"/>
      <c r="N21" s="2151">
        <v>1.2511472667474655</v>
      </c>
      <c r="O21" s="2152"/>
      <c r="P21" s="2152"/>
      <c r="Q21" s="2152"/>
      <c r="R21" s="2153"/>
    </row>
    <row r="22" spans="2:18" ht="24" customHeight="1" x14ac:dyDescent="0.25">
      <c r="B22" s="57"/>
      <c r="C22" s="58" t="s">
        <v>70</v>
      </c>
      <c r="D22" s="2148">
        <v>211.15969148020523</v>
      </c>
      <c r="E22" s="2149"/>
      <c r="F22" s="2149"/>
      <c r="G22" s="2149"/>
      <c r="H22" s="2150"/>
      <c r="I22" s="2151">
        <v>18.869043578208732</v>
      </c>
      <c r="J22" s="2152"/>
      <c r="K22" s="2152"/>
      <c r="L22" s="2152"/>
      <c r="M22" s="2153"/>
      <c r="N22" s="2151">
        <v>0.73050862865076116</v>
      </c>
      <c r="O22" s="2152"/>
      <c r="P22" s="2152"/>
      <c r="Q22" s="2152"/>
      <c r="R22" s="2153"/>
    </row>
    <row r="23" spans="2:18" ht="24" customHeight="1" x14ac:dyDescent="0.25">
      <c r="B23" s="110"/>
      <c r="C23" s="51" t="s">
        <v>71</v>
      </c>
      <c r="D23" s="2158">
        <v>213.75511248720892</v>
      </c>
      <c r="E23" s="2159"/>
      <c r="F23" s="2159"/>
      <c r="G23" s="2159"/>
      <c r="H23" s="2160"/>
      <c r="I23" s="2161">
        <v>18.672891626151511</v>
      </c>
      <c r="J23" s="2162"/>
      <c r="K23" s="2162"/>
      <c r="L23" s="2162"/>
      <c r="M23" s="2163"/>
      <c r="N23" s="2161">
        <v>1.2291271069824417</v>
      </c>
      <c r="O23" s="2162"/>
      <c r="P23" s="2162"/>
      <c r="Q23" s="2162"/>
      <c r="R23" s="2163"/>
    </row>
    <row r="24" spans="2:18" ht="24" customHeight="1" x14ac:dyDescent="0.25">
      <c r="B24" s="57">
        <v>23</v>
      </c>
      <c r="C24" s="58" t="s">
        <v>72</v>
      </c>
      <c r="D24" s="2148">
        <v>215.07977753211418</v>
      </c>
      <c r="E24" s="2149"/>
      <c r="F24" s="2149"/>
      <c r="G24" s="2149"/>
      <c r="H24" s="2150"/>
      <c r="I24" s="2151">
        <v>17.143477930464535</v>
      </c>
      <c r="J24" s="2152"/>
      <c r="K24" s="2152"/>
      <c r="L24" s="2152"/>
      <c r="M24" s="2153"/>
      <c r="N24" s="2151">
        <v>0.61971151449513595</v>
      </c>
      <c r="O24" s="2152"/>
      <c r="P24" s="2152"/>
      <c r="Q24" s="2152"/>
      <c r="R24" s="2153"/>
    </row>
    <row r="25" spans="2:18" ht="24" customHeight="1" x14ac:dyDescent="0.25">
      <c r="B25" s="57"/>
      <c r="C25" s="58" t="s">
        <v>73</v>
      </c>
      <c r="D25" s="2148">
        <v>218.22070757150027</v>
      </c>
      <c r="E25" s="2149"/>
      <c r="F25" s="2149"/>
      <c r="G25" s="2149"/>
      <c r="H25" s="2150"/>
      <c r="I25" s="2151">
        <v>17.113291495807005</v>
      </c>
      <c r="J25" s="2152"/>
      <c r="K25" s="2152"/>
      <c r="L25" s="2152"/>
      <c r="M25" s="2153"/>
      <c r="N25" s="2151">
        <v>1.4603558156075946</v>
      </c>
      <c r="O25" s="2152"/>
      <c r="P25" s="2152"/>
      <c r="Q25" s="2152"/>
      <c r="R25" s="2153"/>
    </row>
    <row r="26" spans="2:18" ht="24" customHeight="1" x14ac:dyDescent="0.25">
      <c r="B26" s="57"/>
      <c r="C26" s="58" t="s">
        <v>74</v>
      </c>
      <c r="D26" s="2148">
        <v>222.86164638339017</v>
      </c>
      <c r="E26" s="2149"/>
      <c r="F26" s="2149"/>
      <c r="G26" s="2149"/>
      <c r="H26" s="2150"/>
      <c r="I26" s="2151">
        <v>17.236794290477665</v>
      </c>
      <c r="J26" s="2152"/>
      <c r="K26" s="2152"/>
      <c r="L26" s="2152"/>
      <c r="M26" s="2153"/>
      <c r="N26" s="2151">
        <v>2.1267178827973021</v>
      </c>
      <c r="O26" s="2152"/>
      <c r="P26" s="2152"/>
      <c r="Q26" s="2152"/>
      <c r="R26" s="2153"/>
    </row>
    <row r="27" spans="2:18" ht="24" customHeight="1" x14ac:dyDescent="0.25">
      <c r="B27" s="57"/>
      <c r="C27" s="58" t="s">
        <v>75</v>
      </c>
      <c r="D27" s="2148">
        <v>223.97714924389516</v>
      </c>
      <c r="E27" s="2149"/>
      <c r="F27" s="2149"/>
      <c r="G27" s="2149"/>
      <c r="H27" s="2150"/>
      <c r="I27" s="2151">
        <v>16.25995597922747</v>
      </c>
      <c r="J27" s="2152"/>
      <c r="K27" s="2152"/>
      <c r="L27" s="2152"/>
      <c r="M27" s="2153"/>
      <c r="N27" s="2151">
        <v>0.50053604045712241</v>
      </c>
      <c r="O27" s="2152"/>
      <c r="P27" s="2152"/>
      <c r="Q27" s="2152"/>
      <c r="R27" s="2153"/>
    </row>
    <row r="28" spans="2:18" ht="24" customHeight="1" x14ac:dyDescent="0.25">
      <c r="B28" s="57"/>
      <c r="C28" s="58" t="s">
        <v>76</v>
      </c>
      <c r="D28" s="2148">
        <v>225.34372726709489</v>
      </c>
      <c r="E28" s="2149"/>
      <c r="F28" s="2149"/>
      <c r="G28" s="2149"/>
      <c r="H28" s="2150"/>
      <c r="I28" s="2151">
        <v>14.091033433598522</v>
      </c>
      <c r="J28" s="2152"/>
      <c r="K28" s="2152"/>
      <c r="L28" s="2152"/>
      <c r="M28" s="2153"/>
      <c r="N28" s="2151">
        <v>0.61014171660505045</v>
      </c>
      <c r="O28" s="2152"/>
      <c r="P28" s="2152"/>
      <c r="Q28" s="2152"/>
      <c r="R28" s="2153"/>
    </row>
    <row r="29" spans="2:18" ht="24" customHeight="1" x14ac:dyDescent="0.25">
      <c r="B29" s="57"/>
      <c r="C29" s="58" t="s">
        <v>77</v>
      </c>
      <c r="D29" s="2148">
        <v>226.87781476427955</v>
      </c>
      <c r="E29" s="2149"/>
      <c r="F29" s="2149"/>
      <c r="G29" s="2149"/>
      <c r="H29" s="2150"/>
      <c r="I29" s="2151">
        <v>13.619765113301451</v>
      </c>
      <c r="J29" s="2152"/>
      <c r="K29" s="2152"/>
      <c r="L29" s="2152"/>
      <c r="M29" s="2153"/>
      <c r="N29" s="2151">
        <v>0.68077665874690663</v>
      </c>
      <c r="O29" s="2152"/>
      <c r="P29" s="2152"/>
      <c r="Q29" s="2152"/>
      <c r="R29" s="2153"/>
    </row>
    <row r="30" spans="2:18" ht="24" customHeight="1" x14ac:dyDescent="0.25">
      <c r="B30" s="57"/>
      <c r="C30" s="58" t="s">
        <v>66</v>
      </c>
      <c r="D30" s="2148">
        <v>231.53486842636462</v>
      </c>
      <c r="E30" s="2149"/>
      <c r="F30" s="2149"/>
      <c r="G30" s="2149"/>
      <c r="H30" s="2150"/>
      <c r="I30" s="2151">
        <v>13.160628270676632</v>
      </c>
      <c r="J30" s="2152"/>
      <c r="K30" s="2152"/>
      <c r="L30" s="2152"/>
      <c r="M30" s="2153"/>
      <c r="N30" s="2151">
        <v>2.0526703622051556</v>
      </c>
      <c r="O30" s="2152"/>
      <c r="P30" s="2152"/>
      <c r="Q30" s="2152"/>
      <c r="R30" s="2153"/>
    </row>
    <row r="31" spans="2:18" ht="24" customHeight="1" x14ac:dyDescent="0.25">
      <c r="B31" s="57"/>
      <c r="C31" s="58" t="s">
        <v>67</v>
      </c>
      <c r="D31" s="2148">
        <v>233.3079608843731</v>
      </c>
      <c r="E31" s="2149"/>
      <c r="F31" s="2149"/>
      <c r="G31" s="2149"/>
      <c r="H31" s="2150"/>
      <c r="I31" s="2151">
        <v>12.158474001905372</v>
      </c>
      <c r="J31" s="2152"/>
      <c r="K31" s="2152"/>
      <c r="L31" s="2152"/>
      <c r="M31" s="2153"/>
      <c r="N31" s="2151">
        <v>0.76579932433475939</v>
      </c>
      <c r="O31" s="2152"/>
      <c r="P31" s="2152"/>
      <c r="Q31" s="2152"/>
      <c r="R31" s="2153"/>
    </row>
    <row r="32" spans="2:18" ht="2.15" customHeight="1" x14ac:dyDescent="0.35">
      <c r="B32" s="714"/>
      <c r="C32" s="703"/>
      <c r="D32" s="2154"/>
      <c r="E32" s="2155"/>
      <c r="F32" s="2155"/>
      <c r="G32" s="2155"/>
      <c r="H32" s="2155"/>
      <c r="I32" s="2156"/>
      <c r="J32" s="2156"/>
      <c r="K32" s="2156"/>
      <c r="L32" s="2156"/>
      <c r="M32" s="2156"/>
      <c r="N32" s="2156"/>
      <c r="O32" s="2156"/>
      <c r="P32" s="2156"/>
      <c r="Q32" s="2156"/>
      <c r="R32" s="2157"/>
    </row>
    <row r="33" spans="2:18" s="828" customFormat="1" ht="18" customHeight="1" x14ac:dyDescent="0.3">
      <c r="B33" s="727" t="s">
        <v>628</v>
      </c>
      <c r="C33" s="727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</row>
    <row r="34" spans="2:18" ht="18" customHeight="1" x14ac:dyDescent="0.25">
      <c r="B34" s="792"/>
      <c r="C34" s="792"/>
    </row>
    <row r="35" spans="2:18" ht="2.15" customHeight="1" x14ac:dyDescent="0.25">
      <c r="B35" s="792"/>
      <c r="C35" s="792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" customHeight="1" x14ac:dyDescent="0.25"/>
    <row r="42" spans="2:18" ht="12" customHeight="1" x14ac:dyDescent="0.25"/>
    <row r="43" spans="2:18" ht="12" customHeight="1" x14ac:dyDescent="0.25"/>
    <row r="44" spans="2:18" ht="10" customHeight="1" x14ac:dyDescent="0.25"/>
    <row r="45" spans="2:18" ht="12" customHeight="1" x14ac:dyDescent="0.25"/>
    <row r="46" spans="2:18" ht="10" customHeight="1" x14ac:dyDescent="0.25"/>
    <row r="47" spans="2:18" ht="12" customHeight="1" x14ac:dyDescent="0.25"/>
    <row r="48" spans="2:18" ht="10" customHeight="1" x14ac:dyDescent="0.25"/>
    <row r="49" ht="10" customHeight="1" x14ac:dyDescent="0.25"/>
    <row r="50" ht="4" customHeight="1" x14ac:dyDescent="0.25"/>
    <row r="51" ht="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2:18" ht="24" customHeight="1" x14ac:dyDescent="0.25"/>
    <row r="66" spans="2:18" ht="24" customHeight="1" x14ac:dyDescent="0.25">
      <c r="G66" s="836"/>
    </row>
    <row r="67" spans="2:18" ht="24" customHeight="1" x14ac:dyDescent="0.25"/>
    <row r="68" spans="2:18" ht="18" x14ac:dyDescent="0.4">
      <c r="B68" s="39" t="s">
        <v>629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35">
      <c r="B69" s="80" t="s">
        <v>621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5">
      <c r="B70" s="1810"/>
      <c r="C70" s="1810"/>
      <c r="D70" s="2146" t="s">
        <v>630</v>
      </c>
      <c r="E70" s="1968"/>
      <c r="F70" s="1968"/>
      <c r="G70" s="1968"/>
      <c r="H70" s="1968"/>
      <c r="I70" s="1968"/>
      <c r="J70" s="1968"/>
      <c r="K70" s="2146" t="s">
        <v>631</v>
      </c>
      <c r="L70" s="1968"/>
      <c r="M70" s="1968"/>
      <c r="N70" s="1968"/>
      <c r="O70" s="1968"/>
      <c r="P70" s="1968"/>
      <c r="Q70" s="1968"/>
      <c r="R70" s="1969"/>
    </row>
    <row r="71" spans="2:18" ht="30" customHeight="1" x14ac:dyDescent="0.25">
      <c r="B71" s="1810"/>
      <c r="C71" s="2145"/>
      <c r="D71" s="1819" t="s">
        <v>621</v>
      </c>
      <c r="E71" s="1819"/>
      <c r="F71" s="1819"/>
      <c r="G71" s="1819" t="s">
        <v>59</v>
      </c>
      <c r="H71" s="1819"/>
      <c r="I71" s="1819" t="s">
        <v>605</v>
      </c>
      <c r="J71" s="1819"/>
      <c r="K71" s="1819" t="s">
        <v>621</v>
      </c>
      <c r="L71" s="1819"/>
      <c r="M71" s="1819"/>
      <c r="N71" s="1819"/>
      <c r="O71" s="1819" t="s">
        <v>59</v>
      </c>
      <c r="P71" s="1819"/>
      <c r="Q71" s="1819" t="s">
        <v>605</v>
      </c>
      <c r="R71" s="1819"/>
    </row>
    <row r="72" spans="2:18" ht="32.15" customHeight="1" x14ac:dyDescent="0.25">
      <c r="B72" s="1810"/>
      <c r="C72" s="2145"/>
      <c r="D72" s="2147"/>
      <c r="E72" s="2147"/>
      <c r="F72" s="2147"/>
      <c r="G72" s="2147"/>
      <c r="H72" s="2147"/>
      <c r="I72" s="2147"/>
      <c r="J72" s="2147"/>
      <c r="K72" s="2147"/>
      <c r="L72" s="2147"/>
      <c r="M72" s="2147"/>
      <c r="N72" s="2147"/>
      <c r="O72" s="2147"/>
      <c r="P72" s="2147"/>
      <c r="Q72" s="2147"/>
      <c r="R72" s="2147"/>
    </row>
    <row r="73" spans="2:18" ht="24" customHeight="1" x14ac:dyDescent="0.25">
      <c r="B73" s="1177">
        <v>2020</v>
      </c>
      <c r="C73" s="1177"/>
      <c r="D73" s="2140">
        <v>1.3870763904518508</v>
      </c>
      <c r="E73" s="2141"/>
      <c r="F73" s="2142"/>
      <c r="G73" s="1250">
        <v>-4.5076765324178254</v>
      </c>
      <c r="H73" s="1250"/>
      <c r="I73" s="1600"/>
      <c r="J73" s="2143"/>
      <c r="K73" s="2144">
        <v>1.2192061756756887</v>
      </c>
      <c r="L73" s="2144"/>
      <c r="M73" s="2144"/>
      <c r="N73" s="2144"/>
      <c r="O73" s="1250">
        <v>-8.3946421651595386</v>
      </c>
      <c r="P73" s="1250"/>
      <c r="Q73" s="1600"/>
      <c r="R73" s="1600"/>
    </row>
    <row r="74" spans="2:18" ht="24" customHeight="1" x14ac:dyDescent="0.25">
      <c r="B74" s="1177">
        <v>2021</v>
      </c>
      <c r="C74" s="1177"/>
      <c r="D74" s="2140">
        <v>1.6180277860826859</v>
      </c>
      <c r="E74" s="2141"/>
      <c r="F74" s="2142"/>
      <c r="G74" s="1250">
        <v>16.65022901554838</v>
      </c>
      <c r="H74" s="1250"/>
      <c r="I74" s="1600"/>
      <c r="J74" s="2143"/>
      <c r="K74" s="2144">
        <v>1.4223458281821628</v>
      </c>
      <c r="L74" s="2144"/>
      <c r="M74" s="2144"/>
      <c r="N74" s="2144"/>
      <c r="O74" s="1250">
        <v>16.661632508045109</v>
      </c>
      <c r="P74" s="1250"/>
      <c r="Q74" s="1600"/>
      <c r="R74" s="1600"/>
    </row>
    <row r="75" spans="2:18" ht="24" customHeight="1" x14ac:dyDescent="0.25">
      <c r="B75" s="1177">
        <v>2022</v>
      </c>
      <c r="C75" s="1177"/>
      <c r="D75" s="2140">
        <v>1.8520180626047926</v>
      </c>
      <c r="E75" s="2141"/>
      <c r="F75" s="2142"/>
      <c r="G75" s="1250">
        <v>14.461449830142104</v>
      </c>
      <c r="H75" s="1250"/>
      <c r="I75" s="1600"/>
      <c r="J75" s="2143"/>
      <c r="K75" s="2144">
        <v>1.7988277751538446</v>
      </c>
      <c r="L75" s="2144"/>
      <c r="M75" s="2144"/>
      <c r="N75" s="2144"/>
      <c r="O75" s="1250">
        <v>26.469086456480607</v>
      </c>
      <c r="P75" s="1250"/>
      <c r="Q75" s="1600"/>
      <c r="R75" s="1600"/>
    </row>
    <row r="76" spans="2:18" ht="24" customHeight="1" x14ac:dyDescent="0.25">
      <c r="B76" s="1141"/>
      <c r="C76" s="1141"/>
      <c r="D76" s="1145"/>
      <c r="E76" s="1146"/>
      <c r="F76" s="1146"/>
      <c r="G76" s="130"/>
      <c r="H76" s="130"/>
      <c r="I76" s="1142"/>
      <c r="J76" s="1143"/>
      <c r="K76" s="1144"/>
      <c r="L76" s="1144"/>
      <c r="M76" s="1144"/>
      <c r="N76" s="1144"/>
      <c r="O76" s="130"/>
      <c r="P76" s="130"/>
      <c r="Q76" s="1142"/>
      <c r="R76" s="1142"/>
    </row>
    <row r="77" spans="2:18" ht="24" customHeight="1" x14ac:dyDescent="0.25">
      <c r="B77" s="253">
        <v>22</v>
      </c>
      <c r="C77" s="254" t="s">
        <v>73</v>
      </c>
      <c r="D77" s="2136">
        <v>1.807249993085855</v>
      </c>
      <c r="E77" s="2137"/>
      <c r="F77" s="2138"/>
      <c r="G77" s="1849">
        <v>21.679849282219021</v>
      </c>
      <c r="H77" s="1849"/>
      <c r="I77" s="1849">
        <v>20.669578061016502</v>
      </c>
      <c r="J77" s="1850"/>
      <c r="K77" s="2139">
        <v>1.6542499959468799</v>
      </c>
      <c r="L77" s="2139"/>
      <c r="M77" s="2139"/>
      <c r="N77" s="2139"/>
      <c r="O77" s="1849">
        <v>25.750665681487316</v>
      </c>
      <c r="P77" s="1849"/>
      <c r="Q77" s="1849">
        <v>22.211819944171431</v>
      </c>
      <c r="R77" s="1849"/>
    </row>
    <row r="78" spans="2:18" ht="24" customHeight="1" x14ac:dyDescent="0.25">
      <c r="B78" s="57"/>
      <c r="C78" s="58" t="s">
        <v>74</v>
      </c>
      <c r="D78" s="2133">
        <v>1.974750041961665</v>
      </c>
      <c r="E78" s="2134"/>
      <c r="F78" s="2134"/>
      <c r="G78" s="1243">
        <v>27.271852808640418</v>
      </c>
      <c r="H78" s="1243"/>
      <c r="I78" s="1243">
        <v>22.014983979960622</v>
      </c>
      <c r="J78" s="1569"/>
      <c r="K78" s="2135">
        <v>1.9082500040531127</v>
      </c>
      <c r="L78" s="2135"/>
      <c r="M78" s="2135"/>
      <c r="N78" s="2135"/>
      <c r="O78" s="1243">
        <v>40.106460108887454</v>
      </c>
      <c r="P78" s="1243"/>
      <c r="Q78" s="1243">
        <v>25.306162834485924</v>
      </c>
      <c r="R78" s="1243"/>
    </row>
    <row r="79" spans="2:18" ht="24" customHeight="1" x14ac:dyDescent="0.25">
      <c r="B79" s="57"/>
      <c r="C79" s="58" t="s">
        <v>75</v>
      </c>
      <c r="D79" s="2133">
        <v>1.9706666469573932</v>
      </c>
      <c r="E79" s="2134"/>
      <c r="F79" s="2134"/>
      <c r="G79" s="1243">
        <v>24.804727784567682</v>
      </c>
      <c r="H79" s="1243"/>
      <c r="I79" s="1243">
        <v>21.988734273411261</v>
      </c>
      <c r="J79" s="1569"/>
      <c r="K79" s="2135">
        <v>1.9056666692097934</v>
      </c>
      <c r="L79" s="2135"/>
      <c r="M79" s="2135"/>
      <c r="N79" s="2135"/>
      <c r="O79" s="1243">
        <v>39.951043355617387</v>
      </c>
      <c r="P79" s="1243"/>
      <c r="Q79" s="1243">
        <v>27.612225288949443</v>
      </c>
      <c r="R79" s="1243"/>
    </row>
    <row r="80" spans="2:18" ht="24" customHeight="1" x14ac:dyDescent="0.25">
      <c r="B80" s="57"/>
      <c r="C80" s="58" t="s">
        <v>76</v>
      </c>
      <c r="D80" s="2133">
        <v>1.9632000207900941</v>
      </c>
      <c r="E80" s="2134"/>
      <c r="F80" s="2134"/>
      <c r="G80" s="1243">
        <v>22.930493923864702</v>
      </c>
      <c r="H80" s="1243"/>
      <c r="I80" s="1243">
        <v>21.842598205124887</v>
      </c>
      <c r="J80" s="1569"/>
      <c r="K80" s="2135">
        <v>1.8062000274658161</v>
      </c>
      <c r="L80" s="2135"/>
      <c r="M80" s="2135"/>
      <c r="N80" s="2135"/>
      <c r="O80" s="1243">
        <v>29.998559776095981</v>
      </c>
      <c r="P80" s="1243"/>
      <c r="Q80" s="1243">
        <v>28.265057392358784</v>
      </c>
      <c r="R80" s="1243"/>
    </row>
    <row r="81" spans="1:18" ht="24" customHeight="1" x14ac:dyDescent="0.25">
      <c r="B81" s="57"/>
      <c r="C81" s="58" t="s">
        <v>77</v>
      </c>
      <c r="D81" s="2133">
        <v>2.1407500505447326</v>
      </c>
      <c r="E81" s="2134"/>
      <c r="F81" s="2134"/>
      <c r="G81" s="1243">
        <v>31.394817474424698</v>
      </c>
      <c r="H81" s="1243"/>
      <c r="I81" s="1243">
        <v>22.824053382763985</v>
      </c>
      <c r="J81" s="1569"/>
      <c r="K81" s="2135">
        <v>2.0157499611377703</v>
      </c>
      <c r="L81" s="2135"/>
      <c r="M81" s="2135"/>
      <c r="N81" s="2135"/>
      <c r="O81" s="1243">
        <v>41.257885267655212</v>
      </c>
      <c r="P81" s="1243"/>
      <c r="Q81" s="1243">
        <v>30.095926925333938</v>
      </c>
      <c r="R81" s="1243"/>
    </row>
    <row r="82" spans="1:18" ht="24" customHeight="1" x14ac:dyDescent="0.25">
      <c r="B82" s="57"/>
      <c r="C82" s="58" t="s">
        <v>66</v>
      </c>
      <c r="D82" s="2133">
        <v>1.9882500469684574</v>
      </c>
      <c r="E82" s="2134"/>
      <c r="F82" s="2134"/>
      <c r="G82" s="1243">
        <v>19.056889974875446</v>
      </c>
      <c r="H82" s="1243"/>
      <c r="I82" s="1243">
        <v>22.716874747469795</v>
      </c>
      <c r="J82" s="1569"/>
      <c r="K82" s="2135">
        <v>1.9202499985694825</v>
      </c>
      <c r="L82" s="2135"/>
      <c r="M82" s="2135"/>
      <c r="N82" s="2135"/>
      <c r="O82" s="1243">
        <v>32.044008126560833</v>
      </c>
      <c r="P82" s="1243"/>
      <c r="Q82" s="1243">
        <v>31.226506474505111</v>
      </c>
      <c r="R82" s="1243"/>
    </row>
    <row r="83" spans="1:18" ht="24" customHeight="1" x14ac:dyDescent="0.25">
      <c r="B83" s="57"/>
      <c r="C83" s="58" t="s">
        <v>67</v>
      </c>
      <c r="D83" s="2133">
        <v>1.8077999830245939</v>
      </c>
      <c r="E83" s="2134"/>
      <c r="F83" s="2134"/>
      <c r="G83" s="1243">
        <v>8.2385323762065745</v>
      </c>
      <c r="H83" s="1243"/>
      <c r="I83" s="1243">
        <v>21.6038238239741</v>
      </c>
      <c r="J83" s="1569"/>
      <c r="K83" s="2135">
        <v>1.7882000207900961</v>
      </c>
      <c r="L83" s="2135"/>
      <c r="M83" s="2135"/>
      <c r="N83" s="2135"/>
      <c r="O83" s="1243">
        <v>23.870878866929935</v>
      </c>
      <c r="P83" s="1243"/>
      <c r="Q83" s="1243">
        <v>31.703715161566272</v>
      </c>
      <c r="R83" s="1243"/>
    </row>
    <row r="84" spans="1:18" ht="24" customHeight="1" x14ac:dyDescent="0.25">
      <c r="B84" s="57"/>
      <c r="C84" s="58" t="s">
        <v>68</v>
      </c>
      <c r="D84" s="2133">
        <v>1.7012499868869726</v>
      </c>
      <c r="E84" s="2134"/>
      <c r="F84" s="2134"/>
      <c r="G84" s="1243">
        <v>1.7189837160286769</v>
      </c>
      <c r="H84" s="1243"/>
      <c r="I84" s="1243">
        <v>19.890930793831906</v>
      </c>
      <c r="J84" s="1569"/>
      <c r="K84" s="2135">
        <v>1.78724998235702</v>
      </c>
      <c r="L84" s="2135"/>
      <c r="M84" s="2135"/>
      <c r="N84" s="2135"/>
      <c r="O84" s="1243">
        <v>22.017408584949028</v>
      </c>
      <c r="P84" s="1243"/>
      <c r="Q84" s="1243">
        <v>29.160841834409613</v>
      </c>
      <c r="R84" s="1243"/>
    </row>
    <row r="85" spans="1:18" ht="24" customHeight="1" x14ac:dyDescent="0.25">
      <c r="B85" s="57"/>
      <c r="C85" s="58" t="s">
        <v>69</v>
      </c>
      <c r="D85" s="2133">
        <v>1.8128000259399362</v>
      </c>
      <c r="E85" s="2134"/>
      <c r="F85" s="2134"/>
      <c r="G85" s="1243">
        <v>5.8260358964356662</v>
      </c>
      <c r="H85" s="1243"/>
      <c r="I85" s="1243">
        <v>18.35305321263283</v>
      </c>
      <c r="J85" s="1569"/>
      <c r="K85" s="2135">
        <v>1.8911999702453577</v>
      </c>
      <c r="L85" s="2135"/>
      <c r="M85" s="2135"/>
      <c r="N85" s="2135"/>
      <c r="O85" s="1243">
        <v>24.23714727490378</v>
      </c>
      <c r="P85" s="1243"/>
      <c r="Q85" s="1243">
        <v>28.90362573745513</v>
      </c>
      <c r="R85" s="1243"/>
    </row>
    <row r="86" spans="1:18" ht="24" customHeight="1" x14ac:dyDescent="0.25">
      <c r="B86" s="57"/>
      <c r="C86" s="58" t="s">
        <v>70</v>
      </c>
      <c r="D86" s="2133">
        <v>1.7397499680519051</v>
      </c>
      <c r="E86" s="2134"/>
      <c r="F86" s="2134"/>
      <c r="G86" s="1243">
        <v>0.96041995650382184</v>
      </c>
      <c r="H86" s="1243"/>
      <c r="I86" s="1243">
        <v>16.300314961695882</v>
      </c>
      <c r="J86" s="1569"/>
      <c r="K86" s="2135">
        <v>1.7552500069141324</v>
      </c>
      <c r="L86" s="2135"/>
      <c r="M86" s="2135"/>
      <c r="N86" s="2135"/>
      <c r="O86" s="1243">
        <v>14.244339025139862</v>
      </c>
      <c r="P86" s="1243"/>
      <c r="Q86" s="1243">
        <v>27.714036300872237</v>
      </c>
      <c r="R86" s="1243"/>
    </row>
    <row r="87" spans="1:18" ht="24" customHeight="1" x14ac:dyDescent="0.25">
      <c r="B87" s="57"/>
      <c r="C87" s="58" t="s">
        <v>71</v>
      </c>
      <c r="D87" s="2133">
        <v>1.6090000073114965</v>
      </c>
      <c r="E87" s="2134"/>
      <c r="F87" s="2134"/>
      <c r="G87" s="1243">
        <v>-3.1500815031316853</v>
      </c>
      <c r="H87" s="1243"/>
      <c r="I87" s="1243">
        <v>14.461449830142104</v>
      </c>
      <c r="J87" s="1569"/>
      <c r="K87" s="2135">
        <v>1.6046666701634702</v>
      </c>
      <c r="L87" s="2135"/>
      <c r="M87" s="2135"/>
      <c r="N87" s="2135"/>
      <c r="O87" s="1243">
        <v>6.9777780108984722</v>
      </c>
      <c r="P87" s="1243"/>
      <c r="Q87" s="1243">
        <v>26.469086456480607</v>
      </c>
      <c r="R87" s="1243"/>
    </row>
    <row r="88" spans="1:18" ht="24" customHeight="1" x14ac:dyDescent="0.25">
      <c r="B88" s="253">
        <v>23</v>
      </c>
      <c r="C88" s="254" t="s">
        <v>72</v>
      </c>
      <c r="D88" s="2136">
        <v>1.6894000053405722</v>
      </c>
      <c r="E88" s="2137"/>
      <c r="F88" s="2138"/>
      <c r="G88" s="1849">
        <v>-1.1324052449645294</v>
      </c>
      <c r="H88" s="1849"/>
      <c r="I88" s="1849">
        <v>12.938164904428163</v>
      </c>
      <c r="J88" s="1850"/>
      <c r="K88" s="2139">
        <v>1.6255999565124462</v>
      </c>
      <c r="L88" s="2139"/>
      <c r="M88" s="2139"/>
      <c r="N88" s="2139"/>
      <c r="O88" s="1849">
        <v>4.9451234194211269</v>
      </c>
      <c r="P88" s="1849"/>
      <c r="Q88" s="1849">
        <v>25.030373714578968</v>
      </c>
      <c r="R88" s="1849"/>
    </row>
    <row r="89" spans="1:18" ht="24" customHeight="1" x14ac:dyDescent="0.25">
      <c r="B89" s="57"/>
      <c r="C89" s="58" t="s">
        <v>73</v>
      </c>
      <c r="D89" s="2133">
        <v>1.674750000238415</v>
      </c>
      <c r="E89" s="2134"/>
      <c r="F89" s="2134"/>
      <c r="G89" s="1243">
        <v>-7.3315807638321235</v>
      </c>
      <c r="H89" s="1243"/>
      <c r="I89" s="1243">
        <v>10.455260550252788</v>
      </c>
      <c r="J89" s="1569"/>
      <c r="K89" s="2135">
        <v>1.54325002431869</v>
      </c>
      <c r="L89" s="2135"/>
      <c r="M89" s="2135"/>
      <c r="N89" s="2135"/>
      <c r="O89" s="1243">
        <v>-6.7099877225421656</v>
      </c>
      <c r="P89" s="1243"/>
      <c r="Q89" s="1243">
        <v>22.004313805827792</v>
      </c>
      <c r="R89" s="1243"/>
    </row>
    <row r="90" spans="1:18" ht="24" customHeight="1" x14ac:dyDescent="0.25">
      <c r="B90" s="57"/>
      <c r="C90" s="58" t="s">
        <v>74</v>
      </c>
      <c r="D90" s="2133">
        <v>1.673749983310695</v>
      </c>
      <c r="E90" s="2134"/>
      <c r="F90" s="2134"/>
      <c r="G90" s="1243">
        <v>-15.242438397518121</v>
      </c>
      <c r="H90" s="1243"/>
      <c r="I90" s="1243">
        <v>6.6897858195324789</v>
      </c>
      <c r="J90" s="1569"/>
      <c r="K90" s="2135">
        <v>1.5349999964237175</v>
      </c>
      <c r="L90" s="2135"/>
      <c r="M90" s="2135"/>
      <c r="N90" s="2135"/>
      <c r="O90" s="1243">
        <v>-19.559806463336258</v>
      </c>
      <c r="P90" s="1243"/>
      <c r="Q90" s="1243">
        <v>16.295077455951159</v>
      </c>
      <c r="R90" s="1243"/>
    </row>
    <row r="91" spans="1:18" ht="24" customHeight="1" x14ac:dyDescent="0.25">
      <c r="B91" s="57"/>
      <c r="C91" s="58" t="s">
        <v>75</v>
      </c>
      <c r="D91" s="2133">
        <v>1.6967499852180425</v>
      </c>
      <c r="E91" s="2134"/>
      <c r="F91" s="2134"/>
      <c r="G91" s="1243">
        <v>-13.899695423488478</v>
      </c>
      <c r="H91" s="1243"/>
      <c r="I91" s="1243">
        <v>3.3635607181827121</v>
      </c>
      <c r="J91" s="1569"/>
      <c r="K91" s="2135">
        <v>1.4887500107288325</v>
      </c>
      <c r="L91" s="2135"/>
      <c r="M91" s="2135"/>
      <c r="N91" s="2135"/>
      <c r="O91" s="1243">
        <v>-21.877732618047009</v>
      </c>
      <c r="P91" s="1243"/>
      <c r="Q91" s="1243">
        <v>10.698851514156015</v>
      </c>
      <c r="R91" s="1243"/>
    </row>
    <row r="92" spans="1:18" ht="24" customHeight="1" x14ac:dyDescent="0.25">
      <c r="B92" s="57"/>
      <c r="C92" s="58" t="s">
        <v>76</v>
      </c>
      <c r="D92" s="2133">
        <v>1.6482000112533501</v>
      </c>
      <c r="E92" s="2134"/>
      <c r="F92" s="2134"/>
      <c r="G92" s="1243">
        <v>-16.045232589696667</v>
      </c>
      <c r="H92" s="1243"/>
      <c r="I92" s="1243">
        <v>8.6703394787135402E-2</v>
      </c>
      <c r="J92" s="1569"/>
      <c r="K92" s="2135">
        <v>1.4333999872207601</v>
      </c>
      <c r="L92" s="2135"/>
      <c r="M92" s="2135"/>
      <c r="N92" s="2135"/>
      <c r="O92" s="1243">
        <v>-20.640019631054486</v>
      </c>
      <c r="P92" s="1243"/>
      <c r="Q92" s="1243">
        <v>6.3476647199832037</v>
      </c>
      <c r="R92" s="1243"/>
    </row>
    <row r="93" spans="1:18" ht="24" customHeight="1" x14ac:dyDescent="0.25">
      <c r="B93" s="57"/>
      <c r="C93" s="58" t="s">
        <v>77</v>
      </c>
      <c r="D93" s="2133">
        <v>1.6803750097751573</v>
      </c>
      <c r="E93" s="2134"/>
      <c r="F93" s="2134"/>
      <c r="G93" s="1243">
        <v>-21.505314955028442</v>
      </c>
      <c r="H93" s="1243"/>
      <c r="I93" s="1243">
        <v>-4.3990713187071488</v>
      </c>
      <c r="J93" s="1569"/>
      <c r="K93" s="2135">
        <v>1.4749999940395275</v>
      </c>
      <c r="L93" s="2135"/>
      <c r="M93" s="2135"/>
      <c r="N93" s="2135"/>
      <c r="O93" s="1243">
        <v>-26.826242218703644</v>
      </c>
      <c r="P93" s="1243"/>
      <c r="Q93" s="1243">
        <v>0.44255238475621184</v>
      </c>
      <c r="R93" s="1243"/>
    </row>
    <row r="94" spans="1:18" ht="24" customHeight="1" x14ac:dyDescent="0.25">
      <c r="B94" s="57"/>
      <c r="C94" s="58" t="s">
        <v>66</v>
      </c>
      <c r="D94" s="2133">
        <v>1.7108000040054261</v>
      </c>
      <c r="E94" s="2134"/>
      <c r="F94" s="2134"/>
      <c r="G94" s="1243">
        <v>-13.954484416387537</v>
      </c>
      <c r="H94" s="1243"/>
      <c r="I94" s="1243">
        <v>-7.0439018105461599</v>
      </c>
      <c r="J94" s="1569"/>
      <c r="K94" s="2135">
        <v>1.5406000137329059</v>
      </c>
      <c r="L94" s="2135"/>
      <c r="M94" s="2135"/>
      <c r="N94" s="2135"/>
      <c r="O94" s="1243">
        <v>-19.770862393927992</v>
      </c>
      <c r="P94" s="1243"/>
      <c r="Q94" s="1243">
        <v>-3.7485724222880545</v>
      </c>
      <c r="R94" s="1243"/>
    </row>
    <row r="95" spans="1:18" ht="2.15" customHeight="1" x14ac:dyDescent="0.25">
      <c r="A95" s="20">
        <v>0</v>
      </c>
      <c r="B95" s="837"/>
      <c r="C95" s="1147"/>
      <c r="D95" s="2130"/>
      <c r="E95" s="2130"/>
      <c r="F95" s="2130"/>
      <c r="G95" s="2131"/>
      <c r="H95" s="2131"/>
      <c r="I95" s="2131"/>
      <c r="J95" s="2132"/>
      <c r="K95" s="2131"/>
      <c r="L95" s="2131"/>
      <c r="M95" s="2131"/>
      <c r="N95" s="2131"/>
      <c r="O95" s="2131"/>
      <c r="P95" s="2131"/>
      <c r="Q95" s="2131"/>
      <c r="R95" s="2131"/>
    </row>
    <row r="96" spans="1:18" s="828" customFormat="1" ht="18" customHeight="1" x14ac:dyDescent="0.3">
      <c r="B96" s="727" t="s">
        <v>632</v>
      </c>
      <c r="C96" s="727"/>
      <c r="D96" s="88"/>
      <c r="E96" s="88"/>
      <c r="F96" s="88"/>
      <c r="G96" s="88"/>
      <c r="H96" s="88"/>
      <c r="I96" s="88"/>
      <c r="J96" s="88"/>
      <c r="K96" s="88"/>
      <c r="L96" s="88"/>
      <c r="M96" s="88"/>
      <c r="N96" s="88"/>
      <c r="O96" s="88"/>
      <c r="P96" s="88"/>
      <c r="Q96" s="88"/>
      <c r="R96" s="88"/>
    </row>
    <row r="97" spans="2:168" ht="18" customHeight="1" x14ac:dyDescent="0.35">
      <c r="B97" s="792"/>
      <c r="C97" s="792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1318"/>
      <c r="N100" s="1318"/>
      <c r="O100" s="1318"/>
      <c r="P100" s="1318"/>
      <c r="Q100" s="1318"/>
      <c r="R100" s="1318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</row>
    <row r="101" spans="2:168" s="9" customFormat="1" ht="18" customHeight="1" x14ac:dyDescent="0.4">
      <c r="B101" s="123" t="s">
        <v>911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26" t="str">
        <f>+Capa!$G$15</f>
        <v>Indicadores de Conjuntura  •  setembro | 2023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21">
    <mergeCell ref="D94:F94"/>
    <mergeCell ref="G94:H94"/>
    <mergeCell ref="I94:J94"/>
    <mergeCell ref="K94:N94"/>
    <mergeCell ref="O94:P94"/>
    <mergeCell ref="Q94:R94"/>
    <mergeCell ref="B1:R1"/>
    <mergeCell ref="B2:R2"/>
    <mergeCell ref="B7:C9"/>
    <mergeCell ref="D7:R7"/>
    <mergeCell ref="D8:H9"/>
    <mergeCell ref="I8:M9"/>
    <mergeCell ref="N8:R9"/>
    <mergeCell ref="B12:C12"/>
    <mergeCell ref="D12:H12"/>
    <mergeCell ref="I12:M12"/>
    <mergeCell ref="N12:R12"/>
    <mergeCell ref="B10:C10"/>
    <mergeCell ref="D10:H10"/>
    <mergeCell ref="I10:M10"/>
    <mergeCell ref="N10:R10"/>
    <mergeCell ref="D31:H31"/>
    <mergeCell ref="I31:M31"/>
    <mergeCell ref="N31:R31"/>
    <mergeCell ref="B11:C11"/>
    <mergeCell ref="D11:H11"/>
    <mergeCell ref="I11:M11"/>
    <mergeCell ref="N11:R11"/>
    <mergeCell ref="D15:H15"/>
    <mergeCell ref="I15:M15"/>
    <mergeCell ref="N15:R15"/>
    <mergeCell ref="D16:H16"/>
    <mergeCell ref="I16:M16"/>
    <mergeCell ref="N16:R16"/>
    <mergeCell ref="D14:H14"/>
    <mergeCell ref="I14:M14"/>
    <mergeCell ref="N14:R14"/>
    <mergeCell ref="D19:H19"/>
    <mergeCell ref="I19:M19"/>
    <mergeCell ref="N19:R19"/>
    <mergeCell ref="D20:H20"/>
    <mergeCell ref="I20:M20"/>
    <mergeCell ref="N20:R20"/>
    <mergeCell ref="D17:H17"/>
    <mergeCell ref="I17:M17"/>
    <mergeCell ref="N17:R17"/>
    <mergeCell ref="D18:H18"/>
    <mergeCell ref="I18:M18"/>
    <mergeCell ref="N18:R18"/>
    <mergeCell ref="D23:H23"/>
    <mergeCell ref="I23:M23"/>
    <mergeCell ref="N23:R23"/>
    <mergeCell ref="D24:H24"/>
    <mergeCell ref="I24:M24"/>
    <mergeCell ref="N24:R24"/>
    <mergeCell ref="D21:H21"/>
    <mergeCell ref="I21:M21"/>
    <mergeCell ref="N21:R21"/>
    <mergeCell ref="D22:H22"/>
    <mergeCell ref="I22:M22"/>
    <mergeCell ref="N22:R22"/>
    <mergeCell ref="D27:H27"/>
    <mergeCell ref="I27:M27"/>
    <mergeCell ref="N27:R27"/>
    <mergeCell ref="D32:H32"/>
    <mergeCell ref="I32:M32"/>
    <mergeCell ref="N32:R32"/>
    <mergeCell ref="D25:H25"/>
    <mergeCell ref="I25:M25"/>
    <mergeCell ref="N25:R25"/>
    <mergeCell ref="D26:H26"/>
    <mergeCell ref="I26:M26"/>
    <mergeCell ref="N26:R26"/>
    <mergeCell ref="D28:H28"/>
    <mergeCell ref="I28:M28"/>
    <mergeCell ref="N28:R28"/>
    <mergeCell ref="D29:H29"/>
    <mergeCell ref="I29:M29"/>
    <mergeCell ref="N29:R29"/>
    <mergeCell ref="D30:H30"/>
    <mergeCell ref="I30:M30"/>
    <mergeCell ref="N30:R30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Q73:R73"/>
    <mergeCell ref="B74:C74"/>
    <mergeCell ref="D74:F74"/>
    <mergeCell ref="G74:H74"/>
    <mergeCell ref="I74:J74"/>
    <mergeCell ref="K74:N74"/>
    <mergeCell ref="O74:P74"/>
    <mergeCell ref="Q74:R74"/>
    <mergeCell ref="B73:C73"/>
    <mergeCell ref="D73:F73"/>
    <mergeCell ref="G73:H73"/>
    <mergeCell ref="I73:J73"/>
    <mergeCell ref="K73:N73"/>
    <mergeCell ref="O73:P73"/>
    <mergeCell ref="Q75:R75"/>
    <mergeCell ref="B75:C75"/>
    <mergeCell ref="D75:F75"/>
    <mergeCell ref="G75:H75"/>
    <mergeCell ref="I75:J75"/>
    <mergeCell ref="K75:N75"/>
    <mergeCell ref="O75:P75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D80:F80"/>
    <mergeCell ref="G80:H80"/>
    <mergeCell ref="I80:J80"/>
    <mergeCell ref="K80:N80"/>
    <mergeCell ref="O80:P80"/>
    <mergeCell ref="Q80:R80"/>
    <mergeCell ref="D79:F79"/>
    <mergeCell ref="G79:H79"/>
    <mergeCell ref="I79:J79"/>
    <mergeCell ref="K79:N79"/>
    <mergeCell ref="O79:P79"/>
    <mergeCell ref="Q79:R79"/>
    <mergeCell ref="D82:F82"/>
    <mergeCell ref="G82:H82"/>
    <mergeCell ref="I82:J82"/>
    <mergeCell ref="K82:N82"/>
    <mergeCell ref="O82:P82"/>
    <mergeCell ref="Q82:R82"/>
    <mergeCell ref="D81:F81"/>
    <mergeCell ref="G81:H81"/>
    <mergeCell ref="I81:J81"/>
    <mergeCell ref="K81:N81"/>
    <mergeCell ref="O81:P81"/>
    <mergeCell ref="Q81:R81"/>
    <mergeCell ref="D84:F84"/>
    <mergeCell ref="G84:H84"/>
    <mergeCell ref="I84:J84"/>
    <mergeCell ref="K84:N84"/>
    <mergeCell ref="O84:P84"/>
    <mergeCell ref="Q84:R84"/>
    <mergeCell ref="D83:F83"/>
    <mergeCell ref="G83:H83"/>
    <mergeCell ref="I83:J83"/>
    <mergeCell ref="K83:N83"/>
    <mergeCell ref="O83:P83"/>
    <mergeCell ref="Q83:R83"/>
    <mergeCell ref="O89:P89"/>
    <mergeCell ref="D86:F86"/>
    <mergeCell ref="G86:H86"/>
    <mergeCell ref="I86:J86"/>
    <mergeCell ref="K86:N86"/>
    <mergeCell ref="O86:P86"/>
    <mergeCell ref="Q86:R86"/>
    <mergeCell ref="D85:F85"/>
    <mergeCell ref="G85:H85"/>
    <mergeCell ref="I85:J85"/>
    <mergeCell ref="K85:N85"/>
    <mergeCell ref="O85:P85"/>
    <mergeCell ref="Q85:R85"/>
    <mergeCell ref="K93:N93"/>
    <mergeCell ref="Q93:R93"/>
    <mergeCell ref="D88:F88"/>
    <mergeCell ref="G88:H88"/>
    <mergeCell ref="I88:J88"/>
    <mergeCell ref="K88:N88"/>
    <mergeCell ref="O88:P88"/>
    <mergeCell ref="Q88:R88"/>
    <mergeCell ref="D87:F87"/>
    <mergeCell ref="G87:H87"/>
    <mergeCell ref="I87:J87"/>
    <mergeCell ref="K87:N87"/>
    <mergeCell ref="O87:P87"/>
    <mergeCell ref="Q87:R87"/>
    <mergeCell ref="D90:F90"/>
    <mergeCell ref="G90:H90"/>
    <mergeCell ref="I90:J90"/>
    <mergeCell ref="K90:N90"/>
    <mergeCell ref="O90:P90"/>
    <mergeCell ref="Q90:R90"/>
    <mergeCell ref="D89:F89"/>
    <mergeCell ref="G89:H89"/>
    <mergeCell ref="I89:J89"/>
    <mergeCell ref="K89:N89"/>
    <mergeCell ref="O93:P93"/>
    <mergeCell ref="Q89:R89"/>
    <mergeCell ref="B100:R100"/>
    <mergeCell ref="D95:F95"/>
    <mergeCell ref="G95:H95"/>
    <mergeCell ref="I95:J95"/>
    <mergeCell ref="K95:N95"/>
    <mergeCell ref="O95:P95"/>
    <mergeCell ref="Q95:R95"/>
    <mergeCell ref="D91:F91"/>
    <mergeCell ref="G91:H91"/>
    <mergeCell ref="I91:J91"/>
    <mergeCell ref="K91:N91"/>
    <mergeCell ref="O91:P91"/>
    <mergeCell ref="Q91:R91"/>
    <mergeCell ref="D92:F92"/>
    <mergeCell ref="G92:H92"/>
    <mergeCell ref="I92:J92"/>
    <mergeCell ref="K92:N92"/>
    <mergeCell ref="O92:P92"/>
    <mergeCell ref="Q92:R92"/>
    <mergeCell ref="D93:F93"/>
    <mergeCell ref="G93:H93"/>
    <mergeCell ref="I93:J93"/>
  </mergeCells>
  <phoneticPr fontId="96" type="noConversion"/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CF158"/>
  <sheetViews>
    <sheetView showGridLines="0" view="pageBreakPreview" topLeftCell="A61" zoomScale="65" zoomScaleNormal="75" zoomScaleSheetLayoutView="65" workbookViewId="0">
      <selection activeCell="C94" sqref="C94"/>
    </sheetView>
  </sheetViews>
  <sheetFormatPr defaultColWidth="9.1796875" defaultRowHeight="12.5" x14ac:dyDescent="0.25"/>
  <cols>
    <col min="1" max="1" width="9.1796875" style="9"/>
    <col min="2" max="2" width="56.26953125" style="9" customWidth="1"/>
    <col min="3" max="4" width="23.7265625" style="9" customWidth="1"/>
    <col min="5" max="5" width="23.26953125" style="9" customWidth="1"/>
    <col min="6" max="6" width="23.7265625" style="9" customWidth="1"/>
    <col min="7" max="8" width="23.26953125" style="9" customWidth="1"/>
    <col min="9" max="9" width="9.54296875" style="9" bestFit="1" customWidth="1"/>
    <col min="10" max="16384" width="9.1796875" style="9"/>
  </cols>
  <sheetData>
    <row r="1" spans="1:84" ht="26.25" customHeight="1" x14ac:dyDescent="0.35">
      <c r="A1" s="9" t="s">
        <v>18</v>
      </c>
      <c r="B1" s="2181" t="s">
        <v>13</v>
      </c>
      <c r="C1" s="2181"/>
      <c r="D1" s="2181"/>
      <c r="E1" s="2181"/>
      <c r="F1" s="2181"/>
      <c r="G1" s="2181"/>
      <c r="H1" s="2181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</row>
    <row r="2" spans="1:84" s="20" customFormat="1" ht="4" customHeight="1" x14ac:dyDescent="0.35">
      <c r="B2" s="1318"/>
      <c r="C2" s="1318"/>
      <c r="D2" s="1318"/>
      <c r="E2" s="1318"/>
      <c r="F2" s="1318"/>
      <c r="G2" s="1318"/>
      <c r="H2" s="1318"/>
      <c r="I2" s="152"/>
      <c r="J2" s="152"/>
      <c r="K2" s="152"/>
      <c r="L2" s="152"/>
      <c r="M2" s="152"/>
      <c r="N2" s="15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52"/>
      <c r="AS2" s="152"/>
      <c r="AT2" s="152"/>
      <c r="AU2" s="152"/>
      <c r="AV2" s="152"/>
      <c r="AW2" s="152"/>
      <c r="AX2" s="152"/>
      <c r="AY2" s="152"/>
      <c r="AZ2" s="152"/>
      <c r="BA2" s="152"/>
      <c r="BB2" s="152"/>
      <c r="BC2" s="152"/>
      <c r="BD2" s="152"/>
      <c r="BE2" s="152"/>
      <c r="BF2" s="152"/>
      <c r="BG2" s="152"/>
      <c r="BH2" s="152"/>
      <c r="BI2" s="152"/>
      <c r="BJ2" s="152"/>
      <c r="BK2" s="152"/>
      <c r="BL2" s="152"/>
      <c r="BM2" s="152"/>
      <c r="BN2" s="152"/>
      <c r="BO2" s="152"/>
      <c r="BP2" s="152"/>
      <c r="BQ2" s="152"/>
      <c r="BR2" s="152"/>
      <c r="BS2" s="152"/>
      <c r="BT2" s="152"/>
      <c r="BU2" s="152"/>
      <c r="BV2" s="152"/>
      <c r="BW2" s="152"/>
      <c r="BX2" s="152"/>
      <c r="BY2" s="152"/>
      <c r="BZ2" s="152"/>
      <c r="CA2" s="152"/>
      <c r="CB2" s="152"/>
      <c r="CC2" s="152"/>
      <c r="CD2" s="152"/>
      <c r="CE2" s="152"/>
      <c r="CF2" s="152"/>
    </row>
    <row r="3" spans="1:84" ht="18" customHeight="1" x14ac:dyDescent="0.35">
      <c r="B3" s="43"/>
      <c r="C3" s="43"/>
      <c r="D3" s="43"/>
      <c r="E3" s="152"/>
      <c r="F3" s="152"/>
      <c r="G3" s="152"/>
      <c r="H3" s="152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</row>
    <row r="4" spans="1:84" ht="18" customHeight="1" x14ac:dyDescent="0.35">
      <c r="B4" s="43"/>
      <c r="C4" s="43"/>
      <c r="D4" s="43"/>
      <c r="E4" s="43"/>
      <c r="F4" s="43"/>
      <c r="G4" s="43"/>
      <c r="I4" s="43"/>
      <c r="J4" s="1123" t="s">
        <v>0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</row>
    <row r="5" spans="1:84" ht="18" customHeight="1" x14ac:dyDescent="0.35">
      <c r="B5" s="39" t="s">
        <v>635</v>
      </c>
      <c r="C5" s="43"/>
      <c r="D5" s="43"/>
      <c r="E5" s="43"/>
      <c r="F5" s="43"/>
      <c r="G5" s="43"/>
      <c r="H5" s="1116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</row>
    <row r="6" spans="1:84" s="20" customFormat="1" ht="18" customHeight="1" x14ac:dyDescent="0.35">
      <c r="B6" s="80" t="s">
        <v>636</v>
      </c>
      <c r="C6" s="43"/>
      <c r="D6" s="43"/>
      <c r="E6" s="43"/>
      <c r="F6" s="43"/>
      <c r="G6" s="43"/>
      <c r="H6" s="43"/>
      <c r="I6" s="43"/>
      <c r="J6" s="9"/>
      <c r="K6" s="9"/>
      <c r="L6" s="9"/>
      <c r="M6" s="9"/>
      <c r="N6" s="9"/>
      <c r="O6" s="9"/>
      <c r="P6" s="9"/>
      <c r="Q6" s="9"/>
    </row>
    <row r="7" spans="1:84" ht="48" customHeight="1" x14ac:dyDescent="0.35">
      <c r="B7" s="1587"/>
      <c r="C7" s="2182" t="s">
        <v>1052</v>
      </c>
      <c r="D7" s="1704"/>
      <c r="E7" s="1704"/>
      <c r="F7" s="2182" t="s">
        <v>1053</v>
      </c>
      <c r="G7" s="1704"/>
      <c r="H7" s="1704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</row>
    <row r="8" spans="1:84" ht="48" customHeight="1" x14ac:dyDescent="0.35">
      <c r="B8" s="1585"/>
      <c r="C8" s="775" t="s">
        <v>622</v>
      </c>
      <c r="D8" s="775" t="s">
        <v>637</v>
      </c>
      <c r="E8" s="775" t="s">
        <v>98</v>
      </c>
      <c r="F8" s="775" t="s">
        <v>622</v>
      </c>
      <c r="G8" s="775" t="s">
        <v>637</v>
      </c>
      <c r="H8" s="791" t="s">
        <v>98</v>
      </c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</row>
    <row r="9" spans="1:84" ht="25" customHeight="1" x14ac:dyDescent="0.35">
      <c r="B9" s="140" t="s">
        <v>638</v>
      </c>
      <c r="C9" s="98">
        <v>80577.569999999992</v>
      </c>
      <c r="D9" s="99">
        <v>83882.34</v>
      </c>
      <c r="E9" s="248">
        <f>+C9-D9</f>
        <v>-3304.7700000000041</v>
      </c>
      <c r="F9" s="99">
        <v>88698.709999999992</v>
      </c>
      <c r="G9" s="99">
        <v>87330.74</v>
      </c>
      <c r="H9" s="99">
        <f>+F9-G9</f>
        <v>1367.9699999999866</v>
      </c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</row>
    <row r="10" spans="1:84" ht="25" customHeight="1" x14ac:dyDescent="0.35">
      <c r="B10" s="840" t="s">
        <v>639</v>
      </c>
      <c r="C10" s="841">
        <v>44555.670000000006</v>
      </c>
      <c r="D10" s="777">
        <v>58489.27</v>
      </c>
      <c r="E10" s="778">
        <f>+C10-D10</f>
        <v>-13933.599999999991</v>
      </c>
      <c r="F10" s="99">
        <v>45027.220000000008</v>
      </c>
      <c r="G10" s="99">
        <v>58712.959999999992</v>
      </c>
      <c r="H10" s="99">
        <f>+F10-G10</f>
        <v>-13685.739999999983</v>
      </c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</row>
    <row r="11" spans="1:84" ht="25" customHeight="1" x14ac:dyDescent="0.35">
      <c r="B11" s="140" t="s">
        <v>640</v>
      </c>
      <c r="C11" s="98">
        <v>23880.65</v>
      </c>
      <c r="D11" s="99">
        <v>12686.78</v>
      </c>
      <c r="E11" s="248">
        <f>+C11-D11</f>
        <v>11193.87</v>
      </c>
      <c r="F11" s="99">
        <v>28843.949999999997</v>
      </c>
      <c r="G11" s="99">
        <v>13496.2</v>
      </c>
      <c r="H11" s="99">
        <f>+F11-G11</f>
        <v>15347.749999999996</v>
      </c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</row>
    <row r="12" spans="1:84" ht="25" customHeight="1" x14ac:dyDescent="0.35">
      <c r="B12" s="842" t="s">
        <v>641</v>
      </c>
      <c r="C12" s="98"/>
      <c r="D12" s="99"/>
      <c r="E12" s="248"/>
      <c r="F12" s="843"/>
      <c r="G12" s="843"/>
      <c r="H12" s="8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</row>
    <row r="13" spans="1:84" ht="25" customHeight="1" x14ac:dyDescent="0.35">
      <c r="B13" s="844" t="s">
        <v>587</v>
      </c>
      <c r="C13" s="98">
        <v>5145.9500000000007</v>
      </c>
      <c r="D13" s="99">
        <v>4056.82</v>
      </c>
      <c r="E13" s="248">
        <f t="shared" ref="E13:E21" si="0">+C13-D13</f>
        <v>1089.1300000000006</v>
      </c>
      <c r="F13" s="99">
        <v>6022.1200000000008</v>
      </c>
      <c r="G13" s="99">
        <v>3351.6699999999996</v>
      </c>
      <c r="H13" s="99">
        <f t="shared" ref="H13:H21" si="1">+F13-G13</f>
        <v>2670.4500000000012</v>
      </c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</row>
    <row r="14" spans="1:84" ht="25" customHeight="1" x14ac:dyDescent="0.35">
      <c r="B14" s="844" t="s">
        <v>642</v>
      </c>
      <c r="C14" s="841">
        <v>10852.15</v>
      </c>
      <c r="D14" s="777">
        <v>2897.3399999999997</v>
      </c>
      <c r="E14" s="778">
        <f t="shared" si="0"/>
        <v>7954.8099999999995</v>
      </c>
      <c r="F14" s="99">
        <v>13476.220000000001</v>
      </c>
      <c r="G14" s="99">
        <v>3426.9399999999996</v>
      </c>
      <c r="H14" s="99">
        <f t="shared" si="1"/>
        <v>10049.280000000002</v>
      </c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</row>
    <row r="15" spans="1:84" ht="25" customHeight="1" x14ac:dyDescent="0.35">
      <c r="B15" s="844" t="s">
        <v>643</v>
      </c>
      <c r="C15" s="98">
        <v>562.19000000000005</v>
      </c>
      <c r="D15" s="99">
        <v>148.55000000000001</v>
      </c>
      <c r="E15" s="248">
        <f t="shared" si="0"/>
        <v>413.64000000000004</v>
      </c>
      <c r="F15" s="99">
        <v>615.91</v>
      </c>
      <c r="G15" s="99">
        <v>214.98999999999998</v>
      </c>
      <c r="H15" s="99">
        <f t="shared" si="1"/>
        <v>400.91999999999996</v>
      </c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</row>
    <row r="16" spans="1:84" ht="25" customHeight="1" x14ac:dyDescent="0.35">
      <c r="B16" s="844" t="s">
        <v>644</v>
      </c>
      <c r="C16" s="98">
        <v>67.679999999999993</v>
      </c>
      <c r="D16" s="99">
        <v>468.59</v>
      </c>
      <c r="E16" s="248">
        <f t="shared" si="0"/>
        <v>-400.90999999999997</v>
      </c>
      <c r="F16" s="99">
        <v>63.140000000000008</v>
      </c>
      <c r="G16" s="99">
        <v>502.63000000000005</v>
      </c>
      <c r="H16" s="99">
        <f t="shared" si="1"/>
        <v>-439.49000000000007</v>
      </c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</row>
    <row r="17" spans="2:84" ht="24.75" customHeight="1" x14ac:dyDescent="0.35">
      <c r="B17" s="844" t="s">
        <v>645</v>
      </c>
      <c r="C17" s="98">
        <v>3878.52</v>
      </c>
      <c r="D17" s="99">
        <v>2924.83</v>
      </c>
      <c r="E17" s="248">
        <f t="shared" si="0"/>
        <v>953.69</v>
      </c>
      <c r="F17" s="99">
        <v>4807.74</v>
      </c>
      <c r="G17" s="99">
        <v>3525.2400000000007</v>
      </c>
      <c r="H17" s="99">
        <f t="shared" si="1"/>
        <v>1282.4999999999991</v>
      </c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</row>
    <row r="18" spans="2:84" ht="25" customHeight="1" x14ac:dyDescent="0.35">
      <c r="B18" s="140" t="s">
        <v>646</v>
      </c>
      <c r="C18" s="98">
        <v>5456.03</v>
      </c>
      <c r="D18" s="99">
        <v>8957.630000000001</v>
      </c>
      <c r="E18" s="248">
        <f t="shared" si="0"/>
        <v>-3501.6000000000013</v>
      </c>
      <c r="F18" s="99">
        <v>8064.6299999999992</v>
      </c>
      <c r="G18" s="99">
        <v>11455.47</v>
      </c>
      <c r="H18" s="99">
        <f t="shared" si="1"/>
        <v>-3390.84</v>
      </c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</row>
    <row r="19" spans="2:84" ht="25" customHeight="1" x14ac:dyDescent="0.35">
      <c r="B19" s="140" t="s">
        <v>647</v>
      </c>
      <c r="C19" s="98">
        <v>6685.25</v>
      </c>
      <c r="D19" s="99">
        <v>3748.67</v>
      </c>
      <c r="E19" s="248">
        <f t="shared" si="0"/>
        <v>2936.58</v>
      </c>
      <c r="F19" s="99">
        <v>6762.9400000000005</v>
      </c>
      <c r="G19" s="99">
        <v>3666.13</v>
      </c>
      <c r="H19" s="99">
        <f t="shared" si="1"/>
        <v>3096.8100000000004</v>
      </c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</row>
    <row r="20" spans="2:84" ht="25" customHeight="1" x14ac:dyDescent="0.35">
      <c r="B20" s="140" t="s">
        <v>648</v>
      </c>
      <c r="C20" s="98">
        <v>1962.4499999999998</v>
      </c>
      <c r="D20" s="99">
        <v>1081.9899999999998</v>
      </c>
      <c r="E20" s="248">
        <f t="shared" si="0"/>
        <v>880.46</v>
      </c>
      <c r="F20" s="99">
        <v>3829.39</v>
      </c>
      <c r="G20" s="99">
        <v>2006.35</v>
      </c>
      <c r="H20" s="99">
        <f t="shared" si="1"/>
        <v>1823.04</v>
      </c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</row>
    <row r="21" spans="2:84" ht="25" customHeight="1" x14ac:dyDescent="0.35">
      <c r="B21" s="840" t="s">
        <v>649</v>
      </c>
      <c r="C21" s="98">
        <v>2287.34</v>
      </c>
      <c r="D21" s="99">
        <v>1574.45</v>
      </c>
      <c r="E21" s="248">
        <f t="shared" si="0"/>
        <v>712.8900000000001</v>
      </c>
      <c r="F21" s="99">
        <v>2630.45</v>
      </c>
      <c r="G21" s="99">
        <v>1468.84</v>
      </c>
      <c r="H21" s="99">
        <f t="shared" si="1"/>
        <v>1161.6099999999999</v>
      </c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</row>
    <row r="22" spans="2:84" ht="25" customHeight="1" x14ac:dyDescent="0.35">
      <c r="B22" s="140" t="s">
        <v>650</v>
      </c>
      <c r="C22" s="98" t="s">
        <v>250</v>
      </c>
      <c r="D22" s="777" t="s">
        <v>250</v>
      </c>
      <c r="E22" s="248">
        <v>-2116.48</v>
      </c>
      <c r="F22" s="99" t="s">
        <v>250</v>
      </c>
      <c r="G22" s="99" t="s">
        <v>250</v>
      </c>
      <c r="H22" s="99">
        <v>3476.25</v>
      </c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</row>
    <row r="23" spans="2:84" ht="25" customHeight="1" x14ac:dyDescent="0.35">
      <c r="B23" s="140" t="s">
        <v>651</v>
      </c>
      <c r="C23" s="98" t="s">
        <v>250</v>
      </c>
      <c r="D23" s="777" t="s">
        <v>250</v>
      </c>
      <c r="E23" s="248">
        <v>-2437.7199999999998</v>
      </c>
      <c r="F23" s="99" t="s">
        <v>250</v>
      </c>
      <c r="G23" s="99" t="s">
        <v>250</v>
      </c>
      <c r="H23" s="99">
        <v>-99.600000000000136</v>
      </c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</row>
    <row r="24" spans="2:84" ht="25" customHeight="1" x14ac:dyDescent="0.35">
      <c r="B24" s="140" t="s">
        <v>652</v>
      </c>
      <c r="C24" s="98" t="s">
        <v>250</v>
      </c>
      <c r="D24" s="777" t="s">
        <v>250</v>
      </c>
      <c r="E24" s="248">
        <v>2925.6899999999996</v>
      </c>
      <c r="F24" s="99" t="s">
        <v>250</v>
      </c>
      <c r="G24" s="99" t="s">
        <v>250</v>
      </c>
      <c r="H24" s="99">
        <v>0</v>
      </c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</row>
    <row r="25" spans="2:84" ht="25" customHeight="1" x14ac:dyDescent="0.35">
      <c r="B25" s="140" t="s">
        <v>653</v>
      </c>
      <c r="C25" s="98" t="s">
        <v>250</v>
      </c>
      <c r="D25" s="777" t="s">
        <v>250</v>
      </c>
      <c r="E25" s="248">
        <v>5255.69</v>
      </c>
      <c r="F25" s="99" t="s">
        <v>250</v>
      </c>
      <c r="G25" s="99" t="s">
        <v>250</v>
      </c>
      <c r="H25" s="99">
        <v>0</v>
      </c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</row>
    <row r="26" spans="2:84" ht="25" customHeight="1" x14ac:dyDescent="0.35">
      <c r="B26" s="140" t="s">
        <v>654</v>
      </c>
      <c r="C26" s="98" t="s">
        <v>250</v>
      </c>
      <c r="D26" s="777" t="s">
        <v>250</v>
      </c>
      <c r="E26" s="248">
        <v>-387.04000000000042</v>
      </c>
      <c r="F26" s="99" t="s">
        <v>250</v>
      </c>
      <c r="G26" s="99" t="s">
        <v>250</v>
      </c>
      <c r="H26" s="99">
        <v>3148.7000000000003</v>
      </c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</row>
    <row r="27" spans="2:84" ht="25" customHeight="1" x14ac:dyDescent="0.35">
      <c r="B27" s="140" t="s">
        <v>655</v>
      </c>
      <c r="C27" s="98" t="s">
        <v>250</v>
      </c>
      <c r="D27" s="777" t="s">
        <v>250</v>
      </c>
      <c r="E27" s="248">
        <v>3911.5799999999995</v>
      </c>
      <c r="F27" s="99" t="s">
        <v>250</v>
      </c>
      <c r="G27" s="99" t="s">
        <v>250</v>
      </c>
      <c r="H27" s="99">
        <v>2872.07</v>
      </c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</row>
    <row r="28" spans="2:84" ht="24.75" customHeight="1" x14ac:dyDescent="0.35">
      <c r="B28" s="140" t="s">
        <v>656</v>
      </c>
      <c r="C28" s="98" t="s">
        <v>250</v>
      </c>
      <c r="D28" s="777" t="s">
        <v>250</v>
      </c>
      <c r="E28" s="248">
        <v>4298.6299999999992</v>
      </c>
      <c r="F28" s="99" t="s">
        <v>250</v>
      </c>
      <c r="G28" s="99" t="s">
        <v>250</v>
      </c>
      <c r="H28" s="99">
        <v>-276.63000000000011</v>
      </c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</row>
    <row r="29" spans="2:84" ht="25" customHeight="1" x14ac:dyDescent="0.35">
      <c r="B29" s="140" t="s">
        <v>657</v>
      </c>
      <c r="C29" s="98" t="s">
        <v>250</v>
      </c>
      <c r="D29" s="777" t="s">
        <v>250</v>
      </c>
      <c r="E29" s="248">
        <v>4939.37</v>
      </c>
      <c r="F29" s="99" t="s">
        <v>250</v>
      </c>
      <c r="G29" s="99" t="s">
        <v>250</v>
      </c>
      <c r="H29" s="99">
        <v>801.44000000000051</v>
      </c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</row>
    <row r="30" spans="2:84" ht="25" customHeight="1" x14ac:dyDescent="0.35">
      <c r="B30" s="140" t="s">
        <v>658</v>
      </c>
      <c r="C30" s="98" t="s">
        <v>250</v>
      </c>
      <c r="D30" s="777" t="s">
        <v>250</v>
      </c>
      <c r="E30" s="248">
        <v>-2485.4900000000002</v>
      </c>
      <c r="F30" s="99" t="s">
        <v>250</v>
      </c>
      <c r="G30" s="99" t="s">
        <v>250</v>
      </c>
      <c r="H30" s="99">
        <v>-612.62</v>
      </c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</row>
    <row r="31" spans="2:84" ht="25" customHeight="1" x14ac:dyDescent="0.35">
      <c r="B31" s="140" t="s">
        <v>659</v>
      </c>
      <c r="C31" s="98" t="s">
        <v>250</v>
      </c>
      <c r="D31" s="777" t="s">
        <v>250</v>
      </c>
      <c r="E31" s="248">
        <v>-1745.5700000000002</v>
      </c>
      <c r="F31" s="99" t="s">
        <v>250</v>
      </c>
      <c r="G31" s="99" t="s">
        <v>250</v>
      </c>
      <c r="H31" s="99">
        <v>238.32999999999998</v>
      </c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</row>
    <row r="32" spans="2:84" ht="25" customHeight="1" x14ac:dyDescent="0.35">
      <c r="B32" s="140" t="s">
        <v>660</v>
      </c>
      <c r="C32" s="98" t="s">
        <v>250</v>
      </c>
      <c r="D32" s="777" t="s">
        <v>250</v>
      </c>
      <c r="E32" s="248">
        <v>307.82000000000016</v>
      </c>
      <c r="F32" s="99" t="s">
        <v>250</v>
      </c>
      <c r="G32" s="99" t="s">
        <v>250</v>
      </c>
      <c r="H32" s="99">
        <v>285.25999999999976</v>
      </c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</row>
    <row r="33" spans="2:84" ht="2.15" customHeight="1" x14ac:dyDescent="0.35">
      <c r="B33" s="845"/>
      <c r="C33" s="2178"/>
      <c r="D33" s="2179"/>
      <c r="E33" s="2180"/>
      <c r="F33" s="2178"/>
      <c r="G33" s="2179"/>
      <c r="H33" s="2180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  <c r="AA33" s="43"/>
      <c r="AB33" s="43"/>
      <c r="AC33" s="43"/>
      <c r="AD33" s="43"/>
      <c r="AE33" s="43"/>
      <c r="AF33" s="43"/>
      <c r="AG33" s="43"/>
      <c r="AH33" s="43"/>
      <c r="AI33" s="43"/>
      <c r="AJ33" s="43"/>
      <c r="AK33" s="43"/>
      <c r="AL33" s="43"/>
      <c r="AM33" s="43"/>
      <c r="AN33" s="43"/>
      <c r="AO33" s="43"/>
      <c r="AP33" s="43"/>
      <c r="AQ33" s="43"/>
      <c r="AR33" s="43"/>
      <c r="AS33" s="43"/>
      <c r="AT33" s="43"/>
      <c r="AU33" s="43"/>
      <c r="AV33" s="43"/>
      <c r="AW33" s="43"/>
      <c r="AX33" s="43"/>
      <c r="AY33" s="43"/>
      <c r="AZ33" s="43"/>
      <c r="BA33" s="43"/>
      <c r="BB33" s="43"/>
      <c r="BC33" s="43"/>
      <c r="BD33" s="43"/>
      <c r="BE33" s="43"/>
      <c r="BF33" s="43"/>
      <c r="BG33" s="43"/>
      <c r="BH33" s="43"/>
      <c r="BI33" s="43"/>
      <c r="BJ33" s="43"/>
      <c r="BK33" s="43"/>
      <c r="BL33" s="43"/>
      <c r="BM33" s="43"/>
      <c r="BN33" s="43"/>
      <c r="BO33" s="43"/>
      <c r="BP33" s="43"/>
      <c r="BQ33" s="43"/>
      <c r="BR33" s="43"/>
      <c r="BS33" s="43"/>
      <c r="BT33" s="43"/>
      <c r="BU33" s="43"/>
      <c r="BV33" s="43"/>
      <c r="BW33" s="43"/>
      <c r="BX33" s="43"/>
      <c r="BY33" s="43"/>
      <c r="BZ33" s="43"/>
      <c r="CA33" s="43"/>
      <c r="CB33" s="43"/>
      <c r="CC33" s="43"/>
      <c r="CD33" s="43"/>
      <c r="CE33" s="43"/>
      <c r="CF33" s="43"/>
    </row>
    <row r="34" spans="2:84" s="69" customFormat="1" ht="18" customHeight="1" x14ac:dyDescent="0.3">
      <c r="B34" s="87" t="s">
        <v>113</v>
      </c>
      <c r="C34" s="88"/>
      <c r="D34" s="88"/>
      <c r="E34" s="88"/>
      <c r="F34" s="88"/>
      <c r="G34" s="88"/>
      <c r="H34" s="88"/>
    </row>
    <row r="35" spans="2:84" s="69" customFormat="1" ht="18" customHeight="1" x14ac:dyDescent="0.3">
      <c r="B35" s="67" t="s">
        <v>661</v>
      </c>
      <c r="C35" s="846"/>
      <c r="F35" s="846"/>
      <c r="G35" s="846"/>
      <c r="H35" s="846"/>
    </row>
    <row r="36" spans="2:84" ht="25" customHeight="1" x14ac:dyDescent="0.35">
      <c r="B36" s="20"/>
      <c r="C36" s="20"/>
      <c r="D36" s="20"/>
      <c r="E36" s="20"/>
      <c r="F36" s="20"/>
      <c r="G36" s="20"/>
      <c r="H36" s="20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</row>
    <row r="37" spans="2:84" ht="2.15" customHeight="1" x14ac:dyDescent="0.35">
      <c r="B37" s="387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</row>
    <row r="38" spans="2:84" ht="2.15" customHeight="1" x14ac:dyDescent="0.35">
      <c r="B38" s="387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</row>
    <row r="39" spans="2:84" ht="2.15" customHeight="1" x14ac:dyDescent="0.35">
      <c r="B39" s="387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</row>
    <row r="40" spans="2:84" ht="2.15" customHeight="1" x14ac:dyDescent="0.35">
      <c r="B40" s="387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</row>
    <row r="41" spans="2:84" ht="2.15" customHeight="1" x14ac:dyDescent="0.35">
      <c r="B41" s="387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</row>
    <row r="42" spans="2:84" ht="2.15" customHeight="1" x14ac:dyDescent="0.35">
      <c r="B42" s="387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</row>
    <row r="43" spans="2:84" ht="2.15" customHeight="1" x14ac:dyDescent="0.35">
      <c r="B43" s="387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</row>
    <row r="44" spans="2:84" ht="2.15" customHeight="1" x14ac:dyDescent="0.35">
      <c r="B44" s="387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</row>
    <row r="45" spans="2:84" ht="2.15" customHeight="1" x14ac:dyDescent="0.35">
      <c r="B45" s="387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</row>
    <row r="46" spans="2:84" ht="2.15" customHeight="1" x14ac:dyDescent="0.35">
      <c r="B46" s="387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</row>
    <row r="47" spans="2:84" ht="2.15" customHeight="1" x14ac:dyDescent="0.35">
      <c r="B47" s="387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</row>
    <row r="48" spans="2:84" ht="2.15" customHeight="1" x14ac:dyDescent="0.35">
      <c r="B48" s="387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</row>
    <row r="49" spans="2:84" ht="2.15" customHeight="1" x14ac:dyDescent="0.35">
      <c r="B49" s="387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</row>
    <row r="50" spans="2:84" ht="2.15" customHeight="1" x14ac:dyDescent="0.35">
      <c r="B50" s="387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</row>
    <row r="51" spans="2:84" ht="2.15" customHeight="1" x14ac:dyDescent="0.35">
      <c r="B51" s="387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</row>
    <row r="52" spans="2:84" ht="2.15" customHeight="1" x14ac:dyDescent="0.35">
      <c r="B52" s="387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</row>
    <row r="53" spans="2:84" ht="2.15" customHeight="1" x14ac:dyDescent="0.35">
      <c r="B53" s="387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</row>
    <row r="54" spans="2:84" ht="2.15" customHeight="1" x14ac:dyDescent="0.35">
      <c r="B54" s="387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</row>
    <row r="55" spans="2:84" ht="2.15" customHeight="1" x14ac:dyDescent="0.35">
      <c r="B55" s="387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</row>
    <row r="56" spans="2:84" ht="2.15" customHeight="1" x14ac:dyDescent="0.35">
      <c r="B56" s="387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</row>
    <row r="57" spans="2:84" ht="2.15" customHeight="1" x14ac:dyDescent="0.35">
      <c r="B57" s="387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</row>
    <row r="58" spans="2:84" ht="2.15" customHeight="1" x14ac:dyDescent="0.35">
      <c r="B58" s="387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</row>
    <row r="59" spans="2:84" ht="2.15" customHeight="1" x14ac:dyDescent="0.35">
      <c r="B59" s="387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</row>
    <row r="60" spans="2:84" ht="2.15" customHeight="1" x14ac:dyDescent="0.35">
      <c r="B60" s="387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</row>
    <row r="61" spans="2:84" ht="2.15" customHeight="1" x14ac:dyDescent="0.35">
      <c r="B61" s="387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</row>
    <row r="62" spans="2:84" ht="2.15" customHeight="1" x14ac:dyDescent="0.35">
      <c r="B62" s="387"/>
      <c r="C62" s="43"/>
      <c r="D62" s="121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</row>
    <row r="63" spans="2:84" ht="2.15" customHeight="1" x14ac:dyDescent="0.35">
      <c r="B63" s="387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</row>
    <row r="64" spans="2:84" ht="2.15" customHeight="1" x14ac:dyDescent="0.35">
      <c r="B64" s="387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</row>
    <row r="65" spans="2:84" ht="2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</row>
    <row r="66" spans="2:84" ht="2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</row>
    <row r="67" spans="2:84" ht="3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</row>
    <row r="68" spans="2:84" ht="21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</row>
    <row r="69" spans="2:84" ht="28" customHeight="1" x14ac:dyDescent="0.35">
      <c r="B69" s="43"/>
      <c r="C69" s="43"/>
      <c r="D69" s="43"/>
      <c r="E69" s="43"/>
      <c r="F69" s="76"/>
      <c r="G69" s="76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</row>
    <row r="70" spans="2:84" ht="21" customHeight="1" x14ac:dyDescent="0.35">
      <c r="B70" s="43"/>
      <c r="C70" s="43"/>
      <c r="D70" s="43"/>
      <c r="E70" s="43"/>
      <c r="F70" s="76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</row>
    <row r="71" spans="2:84" ht="21" customHeight="1" x14ac:dyDescent="0.35">
      <c r="B71" s="43"/>
      <c r="C71" s="43"/>
      <c r="D71" s="43"/>
      <c r="E71" s="43"/>
      <c r="F71" s="76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</row>
    <row r="72" spans="2:84" ht="18" customHeight="1" x14ac:dyDescent="0.35">
      <c r="B72" s="39" t="s">
        <v>662</v>
      </c>
      <c r="C72" s="847"/>
      <c r="D72" s="848"/>
      <c r="E72" s="847"/>
      <c r="F72" s="847"/>
      <c r="G72" s="76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</row>
    <row r="73" spans="2:84" s="20" customFormat="1" ht="18" customHeight="1" x14ac:dyDescent="0.35">
      <c r="B73" s="80" t="s">
        <v>663</v>
      </c>
      <c r="C73" s="43"/>
      <c r="D73" s="43"/>
      <c r="E73" s="43"/>
      <c r="F73" s="43"/>
      <c r="G73" s="43"/>
      <c r="H73" s="43"/>
      <c r="I73" s="43"/>
      <c r="J73" s="9"/>
      <c r="K73" s="9"/>
      <c r="L73" s="9"/>
      <c r="M73" s="9"/>
      <c r="N73" s="9"/>
      <c r="O73" s="9"/>
      <c r="P73" s="9"/>
      <c r="Q73" s="9"/>
    </row>
    <row r="74" spans="2:84" ht="35.15" customHeight="1" x14ac:dyDescent="0.35">
      <c r="B74" s="2176"/>
      <c r="C74" s="1213">
        <v>2021</v>
      </c>
      <c r="D74" s="1213"/>
      <c r="E74" s="1781">
        <v>2022</v>
      </c>
      <c r="F74" s="1781"/>
      <c r="G74" s="1781">
        <v>2023</v>
      </c>
      <c r="H74" s="1781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</row>
    <row r="75" spans="2:84" ht="35.15" customHeight="1" x14ac:dyDescent="0.35">
      <c r="B75" s="2177"/>
      <c r="C75" s="849" t="s">
        <v>76</v>
      </c>
      <c r="D75" s="849" t="s">
        <v>77</v>
      </c>
      <c r="E75" s="849" t="s">
        <v>76</v>
      </c>
      <c r="F75" s="849" t="s">
        <v>77</v>
      </c>
      <c r="G75" s="849" t="s">
        <v>76</v>
      </c>
      <c r="H75" s="849" t="s">
        <v>77</v>
      </c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</row>
    <row r="76" spans="2:84" ht="28" customHeight="1" x14ac:dyDescent="0.35">
      <c r="B76" s="850" t="s">
        <v>664</v>
      </c>
      <c r="C76" s="53">
        <v>173960.47470999998</v>
      </c>
      <c r="D76" s="53">
        <v>180876.82416000002</v>
      </c>
      <c r="E76" s="53">
        <v>192258.21129000001</v>
      </c>
      <c r="F76" s="53">
        <v>191494.5613</v>
      </c>
      <c r="G76" s="53">
        <v>179622.14162000001</v>
      </c>
      <c r="H76" s="56">
        <v>179161.51425000001</v>
      </c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</row>
    <row r="77" spans="2:84" ht="28" customHeight="1" x14ac:dyDescent="0.35">
      <c r="B77" s="140" t="s">
        <v>665</v>
      </c>
      <c r="C77" s="59">
        <v>159550.33672999998</v>
      </c>
      <c r="D77" s="59">
        <v>165342.27475000001</v>
      </c>
      <c r="E77" s="59">
        <v>171552.30875</v>
      </c>
      <c r="F77" s="59">
        <v>171552.30875</v>
      </c>
      <c r="G77" s="59">
        <v>161107.13475</v>
      </c>
      <c r="H77" s="61">
        <v>161107.13475</v>
      </c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</row>
    <row r="78" spans="2:84" ht="28" customHeight="1" x14ac:dyDescent="0.35">
      <c r="B78" s="140" t="s">
        <v>666</v>
      </c>
      <c r="C78" s="59">
        <v>23557.803749999999</v>
      </c>
      <c r="D78" s="59">
        <v>29956.436249999999</v>
      </c>
      <c r="E78" s="59">
        <v>27932.237499999999</v>
      </c>
      <c r="F78" s="59">
        <v>27932.237499999999</v>
      </c>
      <c r="G78" s="59">
        <v>29554.924999999999</v>
      </c>
      <c r="H78" s="61">
        <v>29554.924999999999</v>
      </c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</row>
    <row r="79" spans="2:84" ht="28" customHeight="1" x14ac:dyDescent="0.35">
      <c r="B79" s="140" t="s">
        <v>667</v>
      </c>
      <c r="C79" s="59">
        <v>135992.53297999999</v>
      </c>
      <c r="D79" s="59">
        <v>135385.83850000001</v>
      </c>
      <c r="E79" s="59">
        <v>143620.07125000001</v>
      </c>
      <c r="F79" s="59">
        <v>143620.07125000001</v>
      </c>
      <c r="G79" s="59">
        <v>131552.20975000001</v>
      </c>
      <c r="H79" s="61">
        <v>131552.20975000001</v>
      </c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</row>
    <row r="80" spans="2:84" ht="28" customHeight="1" x14ac:dyDescent="0.35">
      <c r="B80" s="140" t="s">
        <v>668</v>
      </c>
      <c r="C80" s="59">
        <v>0</v>
      </c>
      <c r="D80" s="59">
        <v>0</v>
      </c>
      <c r="E80" s="59">
        <v>0</v>
      </c>
      <c r="F80" s="59">
        <v>0</v>
      </c>
      <c r="G80" s="59">
        <v>0</v>
      </c>
      <c r="H80" s="61">
        <v>0</v>
      </c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</row>
    <row r="81" spans="2:84" ht="28" customHeight="1" x14ac:dyDescent="0.35">
      <c r="B81" s="140" t="s">
        <v>669</v>
      </c>
      <c r="C81" s="59">
        <v>0</v>
      </c>
      <c r="D81" s="59">
        <v>0</v>
      </c>
      <c r="E81" s="59">
        <v>0</v>
      </c>
      <c r="F81" s="59">
        <v>0</v>
      </c>
      <c r="G81" s="59">
        <v>0</v>
      </c>
      <c r="H81" s="61">
        <v>0</v>
      </c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</row>
    <row r="82" spans="2:84" ht="28" customHeight="1" x14ac:dyDescent="0.35">
      <c r="B82" s="140" t="s">
        <v>670</v>
      </c>
      <c r="C82" s="59">
        <v>14410.137980000001</v>
      </c>
      <c r="D82" s="59">
        <v>15534.54941</v>
      </c>
      <c r="E82" s="59">
        <v>20705.902539999999</v>
      </c>
      <c r="F82" s="59">
        <v>19942.252550000001</v>
      </c>
      <c r="G82" s="59">
        <v>18515.006870000001</v>
      </c>
      <c r="H82" s="61">
        <v>18054.379499999999</v>
      </c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</row>
    <row r="83" spans="2:84" ht="28" customHeight="1" x14ac:dyDescent="0.35">
      <c r="B83" s="140" t="s">
        <v>671</v>
      </c>
      <c r="C83" s="59">
        <v>14410.137980000001</v>
      </c>
      <c r="D83" s="59">
        <v>15534.54941</v>
      </c>
      <c r="E83" s="59">
        <v>20705.902539999999</v>
      </c>
      <c r="F83" s="59">
        <v>19942.252550000001</v>
      </c>
      <c r="G83" s="59">
        <v>18515.006870000001</v>
      </c>
      <c r="H83" s="61">
        <v>18054.379499999999</v>
      </c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</row>
    <row r="84" spans="2:84" ht="28" customHeight="1" x14ac:dyDescent="0.35">
      <c r="B84" s="851" t="s">
        <v>672</v>
      </c>
      <c r="C84" s="852">
        <v>241974.49062999999</v>
      </c>
      <c r="D84" s="852">
        <v>761612.7141199999</v>
      </c>
      <c r="E84" s="852">
        <v>152527.03893000001</v>
      </c>
      <c r="F84" s="852">
        <v>423969.24447000003</v>
      </c>
      <c r="G84" s="852">
        <v>312872.45568999997</v>
      </c>
      <c r="H84" s="853">
        <v>601667.84470999998</v>
      </c>
      <c r="I84" s="43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</row>
    <row r="85" spans="2:84" ht="28" customHeight="1" x14ac:dyDescent="0.35">
      <c r="B85" s="140" t="s">
        <v>673</v>
      </c>
      <c r="C85" s="59">
        <v>0</v>
      </c>
      <c r="D85" s="59">
        <v>0</v>
      </c>
      <c r="E85" s="59">
        <v>0</v>
      </c>
      <c r="F85" s="59">
        <v>0</v>
      </c>
      <c r="G85" s="59">
        <v>0</v>
      </c>
      <c r="H85" s="61">
        <v>0</v>
      </c>
      <c r="I85" s="43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</row>
    <row r="86" spans="2:84" ht="28" customHeight="1" x14ac:dyDescent="0.35">
      <c r="B86" s="140" t="s">
        <v>674</v>
      </c>
      <c r="C86" s="59">
        <v>5026.28701</v>
      </c>
      <c r="D86" s="59">
        <v>15635.36635</v>
      </c>
      <c r="E86" s="59">
        <v>7216.3061900000002</v>
      </c>
      <c r="F86" s="59">
        <v>7390.4096300000001</v>
      </c>
      <c r="G86" s="59">
        <v>7301.6723700000002</v>
      </c>
      <c r="H86" s="61">
        <v>6231.9034800000009</v>
      </c>
      <c r="I86" s="43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</row>
    <row r="87" spans="2:84" ht="28" customHeight="1" x14ac:dyDescent="0.35">
      <c r="B87" s="140" t="s">
        <v>675</v>
      </c>
      <c r="C87" s="59">
        <v>44619.328849999998</v>
      </c>
      <c r="D87" s="59">
        <v>175489.78928</v>
      </c>
      <c r="E87" s="59">
        <v>53276.161260000001</v>
      </c>
      <c r="F87" s="59">
        <v>30919.888579999999</v>
      </c>
      <c r="G87" s="59">
        <v>67062.01801</v>
      </c>
      <c r="H87" s="61">
        <v>18793.526170000001</v>
      </c>
      <c r="I87" s="43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</row>
    <row r="88" spans="2:84" ht="28" customHeight="1" x14ac:dyDescent="0.35">
      <c r="B88" s="140" t="s">
        <v>676</v>
      </c>
      <c r="C88" s="59">
        <v>75939.215750000003</v>
      </c>
      <c r="D88" s="59">
        <v>500531.87344999996</v>
      </c>
      <c r="E88" s="59">
        <v>91047.353989999989</v>
      </c>
      <c r="F88" s="59">
        <v>177504.58264000001</v>
      </c>
      <c r="G88" s="59">
        <v>200337.26993000001</v>
      </c>
      <c r="H88" s="61">
        <v>272430.66029999999</v>
      </c>
      <c r="I88" s="43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</row>
    <row r="89" spans="2:84" ht="28" customHeight="1" x14ac:dyDescent="0.35">
      <c r="B89" s="140" t="s">
        <v>677</v>
      </c>
      <c r="C89" s="59">
        <v>94120.509040000004</v>
      </c>
      <c r="D89" s="59">
        <v>4732.1326100000006</v>
      </c>
      <c r="E89" s="59">
        <v>0</v>
      </c>
      <c r="F89" s="59">
        <v>67901.060270000016</v>
      </c>
      <c r="G89" s="59">
        <v>0</v>
      </c>
      <c r="H89" s="61">
        <v>116476.50221000001</v>
      </c>
      <c r="I89" s="43"/>
      <c r="J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</row>
    <row r="90" spans="2:84" ht="28" customHeight="1" x14ac:dyDescent="0.35">
      <c r="B90" s="140" t="s">
        <v>678</v>
      </c>
      <c r="C90" s="59">
        <v>20223.086179999998</v>
      </c>
      <c r="D90" s="59">
        <v>48755.176479999995</v>
      </c>
      <c r="E90" s="59">
        <v>0</v>
      </c>
      <c r="F90" s="59">
        <v>129514.03102000001</v>
      </c>
      <c r="G90" s="59">
        <v>36199.673689999996</v>
      </c>
      <c r="H90" s="61">
        <v>185024.53198</v>
      </c>
      <c r="I90" s="43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</row>
    <row r="91" spans="2:84" ht="28" customHeight="1" x14ac:dyDescent="0.35">
      <c r="B91" s="140" t="s">
        <v>248</v>
      </c>
      <c r="C91" s="59">
        <v>2046.0638000000035</v>
      </c>
      <c r="D91" s="59">
        <v>16468.3759499999</v>
      </c>
      <c r="E91" s="59">
        <v>987.21749000001</v>
      </c>
      <c r="F91" s="59">
        <v>10739.272330000007</v>
      </c>
      <c r="G91" s="59">
        <v>1971.8216899999534</v>
      </c>
      <c r="H91" s="61">
        <v>2710.720570000005</v>
      </c>
      <c r="I91" s="43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</row>
    <row r="92" spans="2:84" ht="28" customHeight="1" x14ac:dyDescent="0.35">
      <c r="B92" s="140"/>
      <c r="C92" s="59"/>
      <c r="D92" s="59"/>
      <c r="E92" s="59"/>
      <c r="F92" s="59"/>
      <c r="G92" s="59"/>
      <c r="H92" s="61"/>
      <c r="I92" s="43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</row>
    <row r="93" spans="2:84" ht="28" customHeight="1" x14ac:dyDescent="0.35">
      <c r="B93" s="140"/>
      <c r="C93" s="59"/>
      <c r="D93" s="59"/>
      <c r="E93" s="59"/>
      <c r="F93" s="59"/>
      <c r="G93" s="59"/>
      <c r="H93" s="61"/>
      <c r="I93" s="43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</row>
    <row r="94" spans="2:84" ht="28" customHeight="1" x14ac:dyDescent="0.35">
      <c r="B94" s="854" t="s">
        <v>98</v>
      </c>
      <c r="C94" s="699">
        <v>68014.015920000005</v>
      </c>
      <c r="D94" s="699">
        <v>580735.88995999983</v>
      </c>
      <c r="E94" s="699">
        <v>-39731.172359999997</v>
      </c>
      <c r="F94" s="699">
        <v>232474.68317000003</v>
      </c>
      <c r="G94" s="699">
        <v>133250.31406999996</v>
      </c>
      <c r="H94" s="266">
        <v>422506.33045999997</v>
      </c>
      <c r="I94" s="43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</row>
    <row r="95" spans="2:84" ht="2.15" customHeight="1" x14ac:dyDescent="0.35">
      <c r="B95" s="855"/>
      <c r="C95" s="43"/>
      <c r="D95" s="43"/>
      <c r="E95" s="43"/>
      <c r="F95" s="43"/>
      <c r="G95" s="43"/>
      <c r="H95" s="790"/>
      <c r="I95" s="43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</row>
    <row r="96" spans="2:84" s="69" customFormat="1" ht="18" customHeight="1" x14ac:dyDescent="0.3">
      <c r="B96" s="87" t="s">
        <v>679</v>
      </c>
      <c r="C96" s="694"/>
      <c r="D96" s="694"/>
      <c r="E96" s="694"/>
      <c r="F96" s="694"/>
      <c r="G96" s="694"/>
      <c r="H96" s="694"/>
    </row>
    <row r="97" spans="2:84" ht="18" customHeight="1" x14ac:dyDescent="0.35">
      <c r="B97" s="92"/>
      <c r="C97" s="76"/>
      <c r="D97" s="76"/>
      <c r="E97" s="76"/>
      <c r="F97" s="76"/>
      <c r="G97" s="76"/>
      <c r="H97" s="76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</row>
    <row r="98" spans="2:84" ht="18" customHeight="1" x14ac:dyDescent="0.35">
      <c r="B98" s="76"/>
      <c r="C98" s="76"/>
      <c r="D98" s="76"/>
      <c r="E98" s="76"/>
      <c r="F98" s="76"/>
      <c r="G98" s="76"/>
      <c r="H98" s="76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</row>
    <row r="99" spans="2:84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</row>
    <row r="100" spans="2:84" s="20" customFormat="1" ht="4" customHeight="1" x14ac:dyDescent="0.35">
      <c r="B100" s="1318"/>
      <c r="C100" s="1318"/>
      <c r="D100" s="1318"/>
      <c r="E100" s="1318"/>
      <c r="F100" s="1318"/>
      <c r="G100" s="1318"/>
      <c r="H100" s="1318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</row>
    <row r="101" spans="2:84" ht="18" customHeight="1" x14ac:dyDescent="0.35">
      <c r="B101" s="876" t="str">
        <f>+Capa!$G$15</f>
        <v>Indicadores de Conjuntura  •  setembro | 2023</v>
      </c>
      <c r="C101" s="856"/>
      <c r="D101" s="856"/>
      <c r="E101" s="43"/>
      <c r="F101" s="43"/>
      <c r="G101" s="43"/>
      <c r="H101" s="150" t="s">
        <v>912</v>
      </c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</row>
    <row r="102" spans="2:84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</row>
    <row r="103" spans="2:8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</row>
    <row r="104" spans="2:8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</row>
    <row r="105" spans="2:84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</row>
    <row r="106" spans="2:84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</row>
    <row r="107" spans="2:84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</row>
    <row r="108" spans="2:84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</row>
    <row r="109" spans="2:84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</row>
    <row r="110" spans="2:84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</row>
    <row r="111" spans="2:8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</row>
    <row r="112" spans="2:8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</row>
    <row r="113" spans="2:8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</row>
    <row r="114" spans="2:8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</row>
    <row r="115" spans="2:8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</row>
    <row r="116" spans="2:8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</row>
    <row r="117" spans="2:8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</row>
    <row r="118" spans="2:8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</row>
    <row r="119" spans="2:8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</row>
    <row r="120" spans="2:8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</row>
    <row r="121" spans="2:8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</row>
    <row r="122" spans="2:8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</row>
    <row r="123" spans="2:8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</row>
    <row r="124" spans="2:8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</row>
    <row r="125" spans="2:8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</row>
    <row r="126" spans="2:8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</row>
    <row r="127" spans="2:8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</row>
    <row r="128" spans="2:8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</row>
    <row r="129" spans="2:8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</row>
    <row r="130" spans="2:8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</row>
    <row r="131" spans="2:8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</row>
    <row r="132" spans="2:8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</row>
    <row r="133" spans="2:8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</row>
    <row r="134" spans="2:8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</row>
    <row r="135" spans="2:8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</row>
    <row r="136" spans="2:8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</row>
    <row r="137" spans="2:8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</row>
    <row r="138" spans="2:8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</row>
    <row r="139" spans="2:8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</row>
    <row r="140" spans="2:8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</row>
    <row r="141" spans="2:8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</row>
    <row r="142" spans="2:8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</row>
    <row r="143" spans="2:8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</row>
    <row r="144" spans="2:8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</row>
    <row r="145" spans="2:8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</row>
    <row r="146" spans="2:8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</row>
    <row r="147" spans="2:8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</row>
    <row r="148" spans="2:8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</row>
    <row r="149" spans="2:8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</row>
    <row r="150" spans="2:8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</row>
    <row r="151" spans="2:8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</row>
    <row r="152" spans="2:8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</row>
    <row r="153" spans="2:8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</row>
    <row r="154" spans="2:8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</row>
    <row r="155" spans="2:8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</row>
    <row r="156" spans="2:8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</row>
    <row r="157" spans="2:8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</row>
    <row r="158" spans="2:8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</row>
  </sheetData>
  <mergeCells count="12">
    <mergeCell ref="B1:H1"/>
    <mergeCell ref="B2:H2"/>
    <mergeCell ref="B7:B8"/>
    <mergeCell ref="C7:E7"/>
    <mergeCell ref="F7:H7"/>
    <mergeCell ref="B74:B75"/>
    <mergeCell ref="B100:H100"/>
    <mergeCell ref="C33:E33"/>
    <mergeCell ref="F33:H33"/>
    <mergeCell ref="C74:D74"/>
    <mergeCell ref="E74:F74"/>
    <mergeCell ref="G74:H74"/>
  </mergeCells>
  <hyperlinks>
    <hyperlink ref="J4" location="Índice!A1" display="Índice" xr:uid="{00000000-0004-0000-2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B1:W1203"/>
  <sheetViews>
    <sheetView showGridLines="0" view="pageBreakPreview" topLeftCell="A61" zoomScale="65" zoomScaleNormal="75" zoomScaleSheetLayoutView="65" workbookViewId="0">
      <selection activeCell="K91" sqref="K9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3.7265625" style="9" customWidth="1"/>
    <col min="6" max="9" width="10.7265625" style="9" customWidth="1"/>
    <col min="10" max="10" width="11.7265625" style="9" customWidth="1"/>
    <col min="11" max="14" width="10.7265625" style="9" customWidth="1"/>
    <col min="15" max="15" width="13.7265625" style="9" customWidth="1"/>
    <col min="16" max="16" width="12.7265625" style="9" customWidth="1"/>
    <col min="17" max="18" width="10.7265625" style="9" customWidth="1"/>
    <col min="19" max="19" width="11.7265625" style="9" customWidth="1"/>
    <col min="20" max="16384" width="9.1796875" style="9"/>
  </cols>
  <sheetData>
    <row r="1" spans="2:23" ht="26.25" customHeight="1" x14ac:dyDescent="0.35">
      <c r="B1" s="2183" t="s">
        <v>14</v>
      </c>
      <c r="C1" s="2183"/>
      <c r="D1" s="2183"/>
      <c r="E1" s="2183"/>
      <c r="F1" s="2183"/>
      <c r="G1" s="2183"/>
      <c r="H1" s="2183"/>
      <c r="I1" s="2183"/>
      <c r="J1" s="2183"/>
      <c r="K1" s="2183"/>
      <c r="L1" s="2183"/>
      <c r="M1" s="2183"/>
      <c r="N1" s="2183"/>
      <c r="O1" s="2183"/>
      <c r="P1" s="2183"/>
      <c r="Q1" s="2183"/>
      <c r="R1" s="2183"/>
      <c r="S1" s="2183"/>
      <c r="T1" s="43"/>
      <c r="U1" s="43"/>
      <c r="V1" s="43"/>
      <c r="W1" s="43"/>
    </row>
    <row r="2" spans="2:23" s="20" customFormat="1" ht="4" customHeight="1" x14ac:dyDescent="0.35">
      <c r="B2" s="1318"/>
      <c r="C2" s="1318"/>
      <c r="D2" s="1318"/>
      <c r="E2" s="1318"/>
      <c r="F2" s="1318"/>
      <c r="G2" s="1318"/>
      <c r="H2" s="1318"/>
      <c r="I2" s="1318"/>
      <c r="J2" s="1318"/>
      <c r="K2" s="1318"/>
      <c r="L2" s="1318"/>
      <c r="M2" s="1318"/>
      <c r="N2" s="1318"/>
      <c r="O2" s="1318"/>
      <c r="P2" s="1318"/>
      <c r="Q2" s="1318"/>
      <c r="R2" s="1318"/>
      <c r="S2" s="1318"/>
      <c r="T2" s="152"/>
      <c r="U2" s="152"/>
      <c r="V2" s="152"/>
      <c r="W2" s="152"/>
    </row>
    <row r="3" spans="2:23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2"/>
      <c r="P3" s="152"/>
      <c r="Q3" s="152"/>
      <c r="R3" s="152"/>
      <c r="S3" s="152"/>
      <c r="T3" s="43"/>
      <c r="U3" s="43"/>
      <c r="V3" s="43"/>
      <c r="W3" s="43"/>
    </row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123" t="s">
        <v>0</v>
      </c>
      <c r="V4" s="43"/>
      <c r="W4" s="43"/>
    </row>
    <row r="5" spans="2:23" ht="18" customHeight="1" x14ac:dyDescent="0.4">
      <c r="B5" s="39" t="s">
        <v>680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/>
      <c r="T5" s="43"/>
      <c r="U5" s="43"/>
      <c r="V5" s="43"/>
      <c r="W5" s="43"/>
    </row>
    <row r="6" spans="2:23" ht="18" customHeight="1" x14ac:dyDescent="0.35">
      <c r="B6" s="80" t="s">
        <v>681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</row>
    <row r="7" spans="2:23" ht="40" customHeight="1" x14ac:dyDescent="0.35">
      <c r="B7" s="1810"/>
      <c r="C7" s="1810"/>
      <c r="D7" s="1279" t="s">
        <v>682</v>
      </c>
      <c r="E7" s="1279"/>
      <c r="F7" s="1279" t="s">
        <v>683</v>
      </c>
      <c r="G7" s="1279"/>
      <c r="H7" s="1279" t="s">
        <v>684</v>
      </c>
      <c r="I7" s="1279"/>
      <c r="J7" s="1279" t="s">
        <v>685</v>
      </c>
      <c r="K7" s="1279"/>
      <c r="L7" s="1279" t="s">
        <v>686</v>
      </c>
      <c r="M7" s="1279"/>
      <c r="N7" s="1279" t="s">
        <v>687</v>
      </c>
      <c r="O7" s="1279"/>
      <c r="P7" s="1279" t="s">
        <v>688</v>
      </c>
      <c r="Q7" s="1279"/>
      <c r="R7" s="1601" t="s">
        <v>689</v>
      </c>
      <c r="S7" s="1279"/>
      <c r="T7" s="43"/>
      <c r="U7" s="43"/>
      <c r="V7" s="43"/>
      <c r="W7" s="43"/>
    </row>
    <row r="8" spans="2:23" ht="24" customHeight="1" x14ac:dyDescent="0.35">
      <c r="B8" s="1810"/>
      <c r="C8" s="1810"/>
      <c r="D8" s="1213" t="s">
        <v>690</v>
      </c>
      <c r="E8" s="1213" t="s">
        <v>572</v>
      </c>
      <c r="F8" s="1213" t="s">
        <v>690</v>
      </c>
      <c r="G8" s="1213" t="s">
        <v>572</v>
      </c>
      <c r="H8" s="1213" t="s">
        <v>690</v>
      </c>
      <c r="I8" s="1213" t="s">
        <v>572</v>
      </c>
      <c r="J8" s="1213" t="s">
        <v>690</v>
      </c>
      <c r="K8" s="1213" t="s">
        <v>572</v>
      </c>
      <c r="L8" s="1213" t="s">
        <v>690</v>
      </c>
      <c r="M8" s="1213" t="s">
        <v>572</v>
      </c>
      <c r="N8" s="1213" t="s">
        <v>690</v>
      </c>
      <c r="O8" s="1213" t="s">
        <v>572</v>
      </c>
      <c r="P8" s="1213" t="s">
        <v>690</v>
      </c>
      <c r="Q8" s="1213" t="s">
        <v>572</v>
      </c>
      <c r="R8" s="1213" t="s">
        <v>0</v>
      </c>
      <c r="S8" s="1213" t="s">
        <v>572</v>
      </c>
      <c r="T8" s="43"/>
      <c r="U8" s="43"/>
      <c r="V8" s="43"/>
      <c r="W8" s="43"/>
    </row>
    <row r="9" spans="2:23" ht="20.149999999999999" customHeight="1" x14ac:dyDescent="0.35">
      <c r="B9" s="1904"/>
      <c r="C9" s="1904"/>
      <c r="D9" s="1819"/>
      <c r="E9" s="1819"/>
      <c r="F9" s="1819"/>
      <c r="G9" s="1819"/>
      <c r="H9" s="1819"/>
      <c r="I9" s="1819"/>
      <c r="J9" s="1819"/>
      <c r="K9" s="1819"/>
      <c r="L9" s="1819"/>
      <c r="M9" s="1819"/>
      <c r="N9" s="1819"/>
      <c r="O9" s="1819"/>
      <c r="P9" s="1819"/>
      <c r="Q9" s="1819"/>
      <c r="R9" s="1819"/>
      <c r="S9" s="1819"/>
      <c r="T9" s="43"/>
      <c r="U9" s="43"/>
      <c r="V9" s="43"/>
      <c r="W9" s="43"/>
    </row>
    <row r="10" spans="2:23" ht="24" customHeight="1" x14ac:dyDescent="0.35">
      <c r="B10" s="1177">
        <v>2020</v>
      </c>
      <c r="C10" s="1177"/>
      <c r="D10" s="857">
        <v>1.1412818593544136</v>
      </c>
      <c r="E10" s="48">
        <v>1.9367486192084948</v>
      </c>
      <c r="F10" s="858">
        <v>121.77544658541943</v>
      </c>
      <c r="G10" s="129">
        <v>-0.23015781051235473</v>
      </c>
      <c r="H10" s="857">
        <v>7.4543926468881372</v>
      </c>
      <c r="I10" s="48">
        <v>-0.15640620887440448</v>
      </c>
      <c r="J10" s="859">
        <v>10.488130204216075</v>
      </c>
      <c r="K10" s="129">
        <v>-0.93069511762224888</v>
      </c>
      <c r="L10" s="857">
        <v>0.88921470236526767</v>
      </c>
      <c r="M10" s="48">
        <v>1.3572991849272409</v>
      </c>
      <c r="N10" s="859">
        <v>1.070310257465964</v>
      </c>
      <c r="O10" s="129">
        <v>-3.8066997930188751</v>
      </c>
      <c r="P10" s="857">
        <v>5.8900097691981941</v>
      </c>
      <c r="Q10" s="48">
        <v>33.453138643585319</v>
      </c>
      <c r="R10" s="860">
        <v>99.451690817099575</v>
      </c>
      <c r="S10" s="129">
        <v>2.1936414187761821</v>
      </c>
      <c r="T10" s="43"/>
      <c r="U10" s="43"/>
      <c r="V10" s="43"/>
      <c r="W10" s="43"/>
    </row>
    <row r="11" spans="2:23" ht="24" customHeight="1" x14ac:dyDescent="0.35">
      <c r="B11" s="1177">
        <v>2021</v>
      </c>
      <c r="C11" s="1177"/>
      <c r="D11" s="857">
        <v>1.1835265952224103</v>
      </c>
      <c r="E11" s="48">
        <v>3.7015164590360916</v>
      </c>
      <c r="F11" s="858">
        <v>129.85746374458876</v>
      </c>
      <c r="G11" s="129">
        <v>6.6368199713397802</v>
      </c>
      <c r="H11" s="857">
        <v>7.437049589842526</v>
      </c>
      <c r="I11" s="48">
        <v>-0.23265553435598552</v>
      </c>
      <c r="J11" s="859">
        <v>10.144849367824204</v>
      </c>
      <c r="K11" s="129">
        <v>-3.2730413306070294</v>
      </c>
      <c r="L11" s="857">
        <v>0.86000378478888251</v>
      </c>
      <c r="M11" s="48">
        <v>-3.2850241340685815</v>
      </c>
      <c r="N11" s="859">
        <v>1.0814116856452729</v>
      </c>
      <c r="O11" s="129">
        <v>1.0372159008914306</v>
      </c>
      <c r="P11" s="857">
        <v>6.3813392328565159</v>
      </c>
      <c r="Q11" s="48">
        <v>8.341742762936132</v>
      </c>
      <c r="R11" s="860">
        <v>99.664916584438359</v>
      </c>
      <c r="S11" s="129">
        <v>0.21440134962704693</v>
      </c>
      <c r="T11" s="43"/>
      <c r="U11" s="43"/>
      <c r="V11" s="43"/>
      <c r="W11" s="43"/>
    </row>
    <row r="12" spans="2:23" ht="24" customHeight="1" x14ac:dyDescent="0.35">
      <c r="B12" s="1177">
        <v>2022</v>
      </c>
      <c r="C12" s="1177"/>
      <c r="D12" s="857">
        <v>1.0538770743806156</v>
      </c>
      <c r="E12" s="48">
        <v>-10.95450844663366</v>
      </c>
      <c r="F12" s="858">
        <v>138.00506352797342</v>
      </c>
      <c r="G12" s="129">
        <v>6.2742637569218607</v>
      </c>
      <c r="H12" s="857">
        <v>7.4395739041526765</v>
      </c>
      <c r="I12" s="48">
        <v>3.3942416003229781E-2</v>
      </c>
      <c r="J12" s="859">
        <v>10.627434185492552</v>
      </c>
      <c r="K12" s="129">
        <v>4.7569441415161062</v>
      </c>
      <c r="L12" s="857">
        <v>0.85260692221124279</v>
      </c>
      <c r="M12" s="48">
        <v>-0.86009651451190994</v>
      </c>
      <c r="N12" s="859">
        <v>1.0051722913715448</v>
      </c>
      <c r="O12" s="129">
        <v>-7.0499880189695219</v>
      </c>
      <c r="P12" s="857">
        <v>5.4431919170043024</v>
      </c>
      <c r="Q12" s="48">
        <v>-14.701417392478366</v>
      </c>
      <c r="R12" s="860">
        <v>95.476599943229289</v>
      </c>
      <c r="S12" s="129">
        <v>-4.2023981805680233</v>
      </c>
      <c r="T12" s="43"/>
      <c r="U12" s="43"/>
      <c r="V12" s="43"/>
      <c r="W12" s="43"/>
    </row>
    <row r="13" spans="2:23" ht="24" customHeight="1" x14ac:dyDescent="0.35">
      <c r="B13" s="1374"/>
      <c r="C13" s="1374"/>
      <c r="D13" s="861"/>
      <c r="E13" s="677"/>
      <c r="F13" s="862"/>
      <c r="G13" s="678"/>
      <c r="H13" s="861"/>
      <c r="I13" s="677"/>
      <c r="J13" s="863"/>
      <c r="K13" s="678"/>
      <c r="L13" s="861"/>
      <c r="M13" s="677"/>
      <c r="N13" s="863"/>
      <c r="O13" s="678"/>
      <c r="P13" s="861"/>
      <c r="Q13" s="677"/>
      <c r="R13" s="864"/>
      <c r="S13" s="678"/>
      <c r="T13" s="43"/>
      <c r="U13" s="43"/>
      <c r="V13" s="43"/>
      <c r="W13" s="43"/>
    </row>
    <row r="14" spans="2:23" ht="24" customHeight="1" x14ac:dyDescent="0.35">
      <c r="B14" s="57">
        <v>22</v>
      </c>
      <c r="C14" s="58" t="s">
        <v>74</v>
      </c>
      <c r="D14" s="865">
        <v>1.1018956521739129</v>
      </c>
      <c r="E14" s="100">
        <v>-2.8473490178971161</v>
      </c>
      <c r="F14" s="866">
        <v>130.71086956521739</v>
      </c>
      <c r="G14" s="139">
        <v>4.1612598850715443E-2</v>
      </c>
      <c r="H14" s="865">
        <v>7.4403565217391314</v>
      </c>
      <c r="I14" s="100">
        <v>-5.8257021212870796E-3</v>
      </c>
      <c r="J14" s="867">
        <v>10.546269565217392</v>
      </c>
      <c r="K14" s="139">
        <v>0.11481264757222664</v>
      </c>
      <c r="L14" s="865">
        <v>0.83638260869565217</v>
      </c>
      <c r="M14" s="100">
        <v>-0.17781837980694881</v>
      </c>
      <c r="N14" s="867">
        <v>1.0245391304347828</v>
      </c>
      <c r="O14" s="139">
        <v>-2.0652844075359611</v>
      </c>
      <c r="P14" s="865">
        <v>5.4883999999999995</v>
      </c>
      <c r="Q14" s="100">
        <v>-6.8222910742328668</v>
      </c>
      <c r="R14" s="868">
        <v>95.934790476190486</v>
      </c>
      <c r="S14" s="139">
        <v>-0.96004957408599711</v>
      </c>
      <c r="T14" s="43"/>
      <c r="U14" s="43"/>
      <c r="V14" s="43"/>
      <c r="W14" s="43"/>
    </row>
    <row r="15" spans="2:23" ht="24" customHeight="1" x14ac:dyDescent="0.35">
      <c r="B15" s="57"/>
      <c r="C15" s="58" t="s">
        <v>75</v>
      </c>
      <c r="D15" s="865">
        <v>1.0818736842105261</v>
      </c>
      <c r="E15" s="100">
        <v>-1.8170475510894124</v>
      </c>
      <c r="F15" s="866">
        <v>136.60631578947371</v>
      </c>
      <c r="G15" s="139">
        <v>4.5102953135162327</v>
      </c>
      <c r="H15" s="865">
        <v>7.4391052631578942</v>
      </c>
      <c r="I15" s="100">
        <v>-1.6817185810669155E-2</v>
      </c>
      <c r="J15" s="867">
        <v>10.317542105263158</v>
      </c>
      <c r="K15" s="139">
        <v>-2.1687996740439752</v>
      </c>
      <c r="L15" s="865">
        <v>0.83654999999999979</v>
      </c>
      <c r="M15" s="100">
        <v>2.0013723696221675E-2</v>
      </c>
      <c r="N15" s="867">
        <v>1.0210894736842104</v>
      </c>
      <c r="O15" s="139">
        <v>-0.33670326960655306</v>
      </c>
      <c r="P15" s="865">
        <v>5.1341842105263158</v>
      </c>
      <c r="Q15" s="100">
        <v>-6.453898940924196</v>
      </c>
      <c r="R15" s="868">
        <v>95.178284210526314</v>
      </c>
      <c r="S15" s="139">
        <v>-0.78856300400418355</v>
      </c>
      <c r="T15" s="43"/>
      <c r="U15" s="43"/>
      <c r="V15" s="43"/>
      <c r="W15" s="43"/>
    </row>
    <row r="16" spans="2:23" ht="24" customHeight="1" x14ac:dyDescent="0.35">
      <c r="B16" s="57"/>
      <c r="C16" s="58" t="s">
        <v>76</v>
      </c>
      <c r="D16" s="865">
        <v>1.05785</v>
      </c>
      <c r="E16" s="100">
        <v>-2.2205627663507643</v>
      </c>
      <c r="F16" s="866">
        <v>136.24090909090913</v>
      </c>
      <c r="G16" s="139">
        <v>-0.26748887593727178</v>
      </c>
      <c r="H16" s="865">
        <v>7.440500000000001</v>
      </c>
      <c r="I16" s="100">
        <v>1.8748717658478853E-2</v>
      </c>
      <c r="J16" s="867">
        <v>10.49563181818182</v>
      </c>
      <c r="K16" s="139">
        <v>1.7260866115372142</v>
      </c>
      <c r="L16" s="865">
        <v>0.84968499999999991</v>
      </c>
      <c r="M16" s="100">
        <v>1.570139262446979</v>
      </c>
      <c r="N16" s="867">
        <v>1.0354590909090911</v>
      </c>
      <c r="O16" s="139">
        <v>1.4072828674879245</v>
      </c>
      <c r="P16" s="865">
        <v>5.24599090909091</v>
      </c>
      <c r="Q16" s="100">
        <v>2.1776916055205708</v>
      </c>
      <c r="R16" s="868">
        <v>95.555450000000008</v>
      </c>
      <c r="S16" s="139">
        <v>0.39627294461352935</v>
      </c>
      <c r="T16" s="43"/>
      <c r="U16" s="43"/>
      <c r="V16" s="43"/>
      <c r="W16" s="43"/>
    </row>
    <row r="17" spans="2:23" ht="24" customHeight="1" x14ac:dyDescent="0.35">
      <c r="B17" s="57"/>
      <c r="C17" s="58" t="s">
        <v>77</v>
      </c>
      <c r="D17" s="865">
        <v>1.0565818181818178</v>
      </c>
      <c r="E17" s="100">
        <v>-0.11988295298785978</v>
      </c>
      <c r="F17" s="866">
        <v>141.56863636363639</v>
      </c>
      <c r="G17" s="139">
        <v>3.9105194675207677</v>
      </c>
      <c r="H17" s="865">
        <v>7.4391999999999996</v>
      </c>
      <c r="I17" s="100">
        <v>-1.7471944089797464E-2</v>
      </c>
      <c r="J17" s="867">
        <v>10.600518181818181</v>
      </c>
      <c r="K17" s="139">
        <v>0.99933348895360208</v>
      </c>
      <c r="L17" s="865">
        <v>0.85759090909090896</v>
      </c>
      <c r="M17" s="100">
        <v>0.93045176634976023</v>
      </c>
      <c r="N17" s="867">
        <v>1.0244727272727272</v>
      </c>
      <c r="O17" s="139">
        <v>-1.0610137795707852</v>
      </c>
      <c r="P17" s="865">
        <v>5.3208909090909087</v>
      </c>
      <c r="Q17" s="100">
        <v>1.4277569537950008</v>
      </c>
      <c r="R17" s="868">
        <v>95.894481818181802</v>
      </c>
      <c r="S17" s="139">
        <v>0.35480113188917084</v>
      </c>
      <c r="T17" s="43"/>
      <c r="U17" s="43"/>
      <c r="V17" s="43"/>
      <c r="W17" s="43"/>
    </row>
    <row r="18" spans="2:23" ht="24" customHeight="1" x14ac:dyDescent="0.35">
      <c r="B18" s="57"/>
      <c r="C18" s="58" t="s">
        <v>66</v>
      </c>
      <c r="D18" s="865">
        <v>1.0178904761904761</v>
      </c>
      <c r="E18" s="100">
        <v>-3.6619352449129172</v>
      </c>
      <c r="F18" s="866">
        <v>139.17380952380955</v>
      </c>
      <c r="G18" s="139">
        <v>-1.691636580912903</v>
      </c>
      <c r="H18" s="865">
        <v>7.4426285714285711</v>
      </c>
      <c r="I18" s="100">
        <v>4.6087904997471618E-2</v>
      </c>
      <c r="J18" s="867">
        <v>10.575157142857142</v>
      </c>
      <c r="K18" s="139">
        <v>-0.23924338910655818</v>
      </c>
      <c r="L18" s="865">
        <v>0.849552857142857</v>
      </c>
      <c r="M18" s="100">
        <v>-0.93728278399927145</v>
      </c>
      <c r="N18" s="867">
        <v>0.98758571428571407</v>
      </c>
      <c r="O18" s="139">
        <v>-3.6005851600570127</v>
      </c>
      <c r="P18" s="865">
        <v>5.4717857142857138</v>
      </c>
      <c r="Q18" s="100">
        <v>2.8358936082864661</v>
      </c>
      <c r="R18" s="868">
        <v>94.118795238095245</v>
      </c>
      <c r="S18" s="139">
        <v>-1.8517088224672795</v>
      </c>
      <c r="T18" s="43"/>
      <c r="U18" s="43"/>
      <c r="V18" s="43"/>
      <c r="W18" s="43"/>
    </row>
    <row r="19" spans="2:23" ht="24" customHeight="1" x14ac:dyDescent="0.35">
      <c r="B19" s="57"/>
      <c r="C19" s="58" t="s">
        <v>67</v>
      </c>
      <c r="D19" s="865">
        <v>1.0128434782608693</v>
      </c>
      <c r="E19" s="100">
        <v>-0.49582917294752615</v>
      </c>
      <c r="F19" s="866">
        <v>136.85478260869567</v>
      </c>
      <c r="G19" s="139">
        <v>-1.6662811221799245</v>
      </c>
      <c r="H19" s="865">
        <v>7.4393000000000002</v>
      </c>
      <c r="I19" s="100">
        <v>-4.472306251246394E-2</v>
      </c>
      <c r="J19" s="867">
        <v>10.502091304347827</v>
      </c>
      <c r="K19" s="139">
        <v>-0.69091964802306949</v>
      </c>
      <c r="L19" s="865">
        <v>0.84498826086956502</v>
      </c>
      <c r="M19" s="100">
        <v>-0.53729396998830614</v>
      </c>
      <c r="N19" s="867">
        <v>0.96903913043478274</v>
      </c>
      <c r="O19" s="139">
        <v>-1.8779720668950173</v>
      </c>
      <c r="P19" s="865">
        <v>5.2110913043478266</v>
      </c>
      <c r="Q19" s="100">
        <v>-4.7643388018150485</v>
      </c>
      <c r="R19" s="868">
        <v>93.60026818181818</v>
      </c>
      <c r="S19" s="139">
        <v>-0.55092827629734664</v>
      </c>
      <c r="T19" s="43"/>
      <c r="U19" s="43"/>
      <c r="V19" s="43"/>
      <c r="W19" s="43"/>
    </row>
    <row r="20" spans="2:23" ht="24" customHeight="1" x14ac:dyDescent="0.35">
      <c r="B20" s="57"/>
      <c r="C20" s="58" t="s">
        <v>68</v>
      </c>
      <c r="D20" s="865">
        <v>0.99037727272727283</v>
      </c>
      <c r="E20" s="100">
        <v>-2.2181320229432422</v>
      </c>
      <c r="F20" s="866">
        <v>141.56818181818181</v>
      </c>
      <c r="G20" s="139">
        <v>3.4440880469358559</v>
      </c>
      <c r="H20" s="865">
        <v>7.4366318181818176</v>
      </c>
      <c r="I20" s="100">
        <v>-3.5866033338927128E-2</v>
      </c>
      <c r="J20" s="867">
        <v>10.783968181818182</v>
      </c>
      <c r="K20" s="139">
        <v>2.6840071115517672</v>
      </c>
      <c r="L20" s="865">
        <v>0.87462954545454563</v>
      </c>
      <c r="M20" s="100">
        <v>3.5078930628547722</v>
      </c>
      <c r="N20" s="867">
        <v>0.96396363636363636</v>
      </c>
      <c r="O20" s="139">
        <v>-0.52376564699395667</v>
      </c>
      <c r="P20" s="865">
        <v>5.1791045454545435</v>
      </c>
      <c r="Q20" s="100">
        <v>-0.61382073399088855</v>
      </c>
      <c r="R20" s="868">
        <v>94.210928571428568</v>
      </c>
      <c r="S20" s="139">
        <v>0.65241307687728956</v>
      </c>
      <c r="T20" s="43"/>
      <c r="U20" s="43"/>
      <c r="V20" s="43"/>
      <c r="W20" s="43"/>
    </row>
    <row r="21" spans="2:23" ht="24" customHeight="1" x14ac:dyDescent="0.35">
      <c r="B21" s="57"/>
      <c r="C21" s="58" t="s">
        <v>69</v>
      </c>
      <c r="D21" s="865">
        <v>0.9825666666666667</v>
      </c>
      <c r="E21" s="100">
        <v>-0.78864956574553613</v>
      </c>
      <c r="F21" s="866">
        <v>144.72523809523813</v>
      </c>
      <c r="G21" s="139">
        <v>2.2300606227400488</v>
      </c>
      <c r="H21" s="865">
        <v>7.4389285714285718</v>
      </c>
      <c r="I21" s="100">
        <v>3.0884321059687636E-2</v>
      </c>
      <c r="J21" s="867">
        <v>10.950266666666668</v>
      </c>
      <c r="K21" s="139">
        <v>1.5420899064675142</v>
      </c>
      <c r="L21" s="865">
        <v>0.87057666666666667</v>
      </c>
      <c r="M21" s="100">
        <v>-0.4633823324334041</v>
      </c>
      <c r="N21" s="867">
        <v>0.97905238095238123</v>
      </c>
      <c r="O21" s="139">
        <v>1.5652815126579123</v>
      </c>
      <c r="P21" s="865">
        <v>5.1658095238095241</v>
      </c>
      <c r="Q21" s="100">
        <v>-0.25670502551812246</v>
      </c>
      <c r="R21" s="868">
        <v>94.821814285714282</v>
      </c>
      <c r="S21" s="139">
        <v>0.64842340856725578</v>
      </c>
      <c r="T21" s="43"/>
      <c r="U21" s="43"/>
      <c r="V21" s="43"/>
      <c r="W21" s="43"/>
    </row>
    <row r="22" spans="2:23" ht="24" customHeight="1" x14ac:dyDescent="0.35">
      <c r="B22" s="57"/>
      <c r="C22" s="58" t="s">
        <v>70</v>
      </c>
      <c r="D22" s="865">
        <v>1.0201272727272725</v>
      </c>
      <c r="E22" s="100">
        <v>3.822703062788535</v>
      </c>
      <c r="F22" s="866">
        <v>145.12409090909091</v>
      </c>
      <c r="G22" s="139">
        <v>0.27559313019773768</v>
      </c>
      <c r="H22" s="865">
        <v>7.4387318181818189</v>
      </c>
      <c r="I22" s="100">
        <v>-2.644913778426794E-3</v>
      </c>
      <c r="J22" s="867">
        <v>10.879804545454549</v>
      </c>
      <c r="K22" s="139">
        <v>-0.64347402083466676</v>
      </c>
      <c r="L22" s="865">
        <v>0.86892090909090891</v>
      </c>
      <c r="M22" s="100">
        <v>-0.19019089749986451</v>
      </c>
      <c r="N22" s="867">
        <v>0.98415454545454539</v>
      </c>
      <c r="O22" s="139">
        <v>0.52113294461333393</v>
      </c>
      <c r="P22" s="865">
        <v>5.3845863636363642</v>
      </c>
      <c r="Q22" s="100">
        <v>4.2350930443425083</v>
      </c>
      <c r="R22" s="868">
        <v>95.952622727272725</v>
      </c>
      <c r="S22" s="139">
        <v>1.1925614902823067</v>
      </c>
      <c r="T22" s="43"/>
      <c r="U22" s="43"/>
      <c r="V22" s="43"/>
      <c r="W22" s="43"/>
    </row>
    <row r="23" spans="2:23" ht="24" customHeight="1" x14ac:dyDescent="0.35">
      <c r="B23" s="110"/>
      <c r="C23" s="51" t="s">
        <v>71</v>
      </c>
      <c r="D23" s="869">
        <v>1.0588809523809526</v>
      </c>
      <c r="E23" s="54">
        <v>3.7989063413698787</v>
      </c>
      <c r="F23" s="870">
        <v>142.82238095238094</v>
      </c>
      <c r="G23" s="135">
        <v>-1.5860288545420209</v>
      </c>
      <c r="H23" s="869">
        <v>7.4376571428571427</v>
      </c>
      <c r="I23" s="54">
        <v>-1.4447023376340518E-2</v>
      </c>
      <c r="J23" s="871">
        <v>10.985909523809525</v>
      </c>
      <c r="K23" s="135">
        <v>0.9752471003654728</v>
      </c>
      <c r="L23" s="869">
        <v>0.86949999999999983</v>
      </c>
      <c r="M23" s="54">
        <v>6.6644835339135788E-2</v>
      </c>
      <c r="N23" s="871">
        <v>0.98649047619047625</v>
      </c>
      <c r="O23" s="135">
        <v>0.23735405650664454</v>
      </c>
      <c r="P23" s="869">
        <v>5.5589047619047616</v>
      </c>
      <c r="Q23" s="54">
        <v>3.2373591302317761</v>
      </c>
      <c r="R23" s="872">
        <v>96.973447619047619</v>
      </c>
      <c r="S23" s="135">
        <v>1.06388430327371</v>
      </c>
      <c r="T23" s="43"/>
      <c r="U23" s="43"/>
      <c r="V23" s="43"/>
      <c r="W23" s="43"/>
    </row>
    <row r="24" spans="2:23" ht="24" customHeight="1" x14ac:dyDescent="0.35">
      <c r="B24" s="57">
        <v>23</v>
      </c>
      <c r="C24" s="58" t="s">
        <v>72</v>
      </c>
      <c r="D24" s="865">
        <v>1.0769</v>
      </c>
      <c r="E24" s="100">
        <v>1.7017066534751102</v>
      </c>
      <c r="F24" s="866">
        <v>140.54409090909093</v>
      </c>
      <c r="G24" s="139">
        <v>-1.5951911934934282</v>
      </c>
      <c r="H24" s="865">
        <v>7.4383090909090903</v>
      </c>
      <c r="I24" s="100">
        <v>8.7655028919053635E-3</v>
      </c>
      <c r="J24" s="867">
        <v>11.205090909090911</v>
      </c>
      <c r="K24" s="139">
        <v>1.9951136936487535</v>
      </c>
      <c r="L24" s="865">
        <v>0.88212318181818172</v>
      </c>
      <c r="M24" s="100">
        <v>1.4517747922003332</v>
      </c>
      <c r="N24" s="867">
        <v>0.99609090909090903</v>
      </c>
      <c r="O24" s="139">
        <v>0.97319063205827394</v>
      </c>
      <c r="P24" s="865">
        <v>5.6047045454545454</v>
      </c>
      <c r="Q24" s="100">
        <v>0.82389941025164948</v>
      </c>
      <c r="R24" s="868">
        <v>97.318681818181815</v>
      </c>
      <c r="S24" s="139">
        <v>0.35600899793768459</v>
      </c>
      <c r="T24" s="43"/>
      <c r="U24" s="43"/>
      <c r="V24" s="43"/>
      <c r="W24" s="43"/>
    </row>
    <row r="25" spans="2:23" ht="24" customHeight="1" x14ac:dyDescent="0.35">
      <c r="B25" s="57"/>
      <c r="C25" s="58" t="s">
        <v>73</v>
      </c>
      <c r="D25" s="865">
        <v>1.07151</v>
      </c>
      <c r="E25" s="100">
        <v>-0.5005107252298302</v>
      </c>
      <c r="F25" s="866">
        <v>142.37700000000001</v>
      </c>
      <c r="G25" s="139">
        <v>1.3041523688780865</v>
      </c>
      <c r="H25" s="865">
        <v>7.4447199999999993</v>
      </c>
      <c r="I25" s="100">
        <v>8.6187721060748679E-2</v>
      </c>
      <c r="J25" s="867">
        <v>11.172465000000001</v>
      </c>
      <c r="K25" s="139">
        <v>-0.291170409554109</v>
      </c>
      <c r="L25" s="865">
        <v>0.88550000000000006</v>
      </c>
      <c r="M25" s="100">
        <v>0.38280574090097108</v>
      </c>
      <c r="N25" s="867">
        <v>0.99048499999999995</v>
      </c>
      <c r="O25" s="139">
        <v>-0.56279090992059633</v>
      </c>
      <c r="P25" s="865">
        <v>5.5385649999999993</v>
      </c>
      <c r="Q25" s="100">
        <v>-1.1800719363197487</v>
      </c>
      <c r="R25" s="868">
        <v>97.302669999999992</v>
      </c>
      <c r="S25" s="139">
        <v>-1.6452974786218544E-2</v>
      </c>
      <c r="T25" s="43"/>
      <c r="U25" s="43"/>
      <c r="V25" s="43"/>
      <c r="W25" s="43"/>
    </row>
    <row r="26" spans="2:23" ht="24" customHeight="1" x14ac:dyDescent="0.35">
      <c r="B26" s="57"/>
      <c r="C26" s="58" t="s">
        <v>74</v>
      </c>
      <c r="D26" s="865">
        <v>1.0705826086956522</v>
      </c>
      <c r="E26" s="100">
        <v>-8.6549943943381447E-2</v>
      </c>
      <c r="F26" s="866">
        <v>143.01</v>
      </c>
      <c r="G26" s="139">
        <v>0.44459428137970658</v>
      </c>
      <c r="H26" s="865">
        <v>7.4456434782608678</v>
      </c>
      <c r="I26" s="100">
        <v>1.2404472711780024E-2</v>
      </c>
      <c r="J26" s="867">
        <v>11.227552173913043</v>
      </c>
      <c r="K26" s="139">
        <v>0.49306195108280715</v>
      </c>
      <c r="L26" s="865">
        <v>0.88192043478260884</v>
      </c>
      <c r="M26" s="100">
        <v>-0.40424226057494961</v>
      </c>
      <c r="N26" s="867">
        <v>0.99078695652173931</v>
      </c>
      <c r="O26" s="139">
        <v>3.048572383623771E-2</v>
      </c>
      <c r="P26" s="865">
        <v>5.5784086956521746</v>
      </c>
      <c r="Q26" s="100">
        <v>0.719386621844742</v>
      </c>
      <c r="R26" s="868">
        <v>97.513009090909094</v>
      </c>
      <c r="S26" s="139">
        <v>0.21616990665220825</v>
      </c>
      <c r="T26" s="43"/>
      <c r="U26" s="43"/>
      <c r="V26" s="43"/>
      <c r="W26" s="43"/>
    </row>
    <row r="27" spans="2:23" ht="24" customHeight="1" x14ac:dyDescent="0.35">
      <c r="B27" s="57"/>
      <c r="C27" s="58" t="s">
        <v>75</v>
      </c>
      <c r="D27" s="865">
        <v>1.096772222222222</v>
      </c>
      <c r="E27" s="100">
        <v>2.4462954389365521</v>
      </c>
      <c r="F27" s="866">
        <v>146.51111111111112</v>
      </c>
      <c r="G27" s="139">
        <v>2.4481582484519482</v>
      </c>
      <c r="H27" s="865">
        <v>7.4517944444444453</v>
      </c>
      <c r="I27" s="100">
        <v>8.2611613106875481E-2</v>
      </c>
      <c r="J27" s="867">
        <v>11.336994444444445</v>
      </c>
      <c r="K27" s="139">
        <v>0.97476519223564928</v>
      </c>
      <c r="L27" s="865">
        <v>0.8811500000000001</v>
      </c>
      <c r="M27" s="100">
        <v>-8.7358763015699115E-2</v>
      </c>
      <c r="N27" s="867">
        <v>0.984561111111111</v>
      </c>
      <c r="O27" s="139">
        <v>-0.62837377598154998</v>
      </c>
      <c r="P27" s="865">
        <v>5.4995166666666666</v>
      </c>
      <c r="Q27" s="100">
        <v>-1.4142389575542702</v>
      </c>
      <c r="R27" s="868">
        <v>98.561016666666674</v>
      </c>
      <c r="S27" s="139">
        <v>1.0747361665155442</v>
      </c>
      <c r="T27" s="43"/>
      <c r="U27" s="43"/>
      <c r="V27" s="43"/>
      <c r="W27" s="43"/>
    </row>
    <row r="28" spans="2:23" ht="24" customHeight="1" x14ac:dyDescent="0.35">
      <c r="B28" s="57"/>
      <c r="C28" s="58" t="s">
        <v>76</v>
      </c>
      <c r="D28" s="865">
        <v>1.0867500000000001</v>
      </c>
      <c r="E28" s="100">
        <v>-0.91379249211066549</v>
      </c>
      <c r="F28" s="866">
        <v>148.92545454545458</v>
      </c>
      <c r="G28" s="139">
        <v>1.647891013885272</v>
      </c>
      <c r="H28" s="865">
        <v>7.4485318181818192</v>
      </c>
      <c r="I28" s="100">
        <v>-4.3783095292682095E-2</v>
      </c>
      <c r="J28" s="867">
        <v>11.369677272727271</v>
      </c>
      <c r="K28" s="139">
        <v>0.2882847693274071</v>
      </c>
      <c r="L28" s="865">
        <v>0.87040499999999987</v>
      </c>
      <c r="M28" s="100">
        <v>-1.2194291550814529</v>
      </c>
      <c r="N28" s="867">
        <v>0.97506363636363647</v>
      </c>
      <c r="O28" s="139">
        <v>-0.964640451495824</v>
      </c>
      <c r="P28" s="865">
        <v>5.4092363636363627</v>
      </c>
      <c r="Q28" s="100">
        <v>-1.6416043172940098</v>
      </c>
      <c r="R28" s="868">
        <v>98.136213636363649</v>
      </c>
      <c r="S28" s="139">
        <v>-0.43100512217696396</v>
      </c>
      <c r="T28" s="43"/>
      <c r="U28" s="43"/>
      <c r="V28" s="43"/>
      <c r="W28" s="43"/>
    </row>
    <row r="29" spans="2:23" ht="24" customHeight="1" x14ac:dyDescent="0.35">
      <c r="B29" s="57"/>
      <c r="C29" s="58" t="s">
        <v>77</v>
      </c>
      <c r="D29" s="865">
        <v>1.0839863636363638</v>
      </c>
      <c r="E29" s="100">
        <v>-0.25430286299851224</v>
      </c>
      <c r="F29" s="866">
        <v>153.14863636363637</v>
      </c>
      <c r="G29" s="139">
        <v>2.8357689631175909</v>
      </c>
      <c r="H29" s="865">
        <v>7.4492318181818158</v>
      </c>
      <c r="I29" s="100">
        <v>9.3978251967330451E-3</v>
      </c>
      <c r="J29" s="867">
        <v>11.676595454545456</v>
      </c>
      <c r="K29" s="139">
        <v>2.6994449750513017</v>
      </c>
      <c r="L29" s="865">
        <v>0.85860636363636367</v>
      </c>
      <c r="M29" s="100">
        <v>-1.3555340747854361</v>
      </c>
      <c r="N29" s="867">
        <v>0.97639999999999993</v>
      </c>
      <c r="O29" s="139">
        <v>0.137053991814029</v>
      </c>
      <c r="P29" s="865">
        <v>5.269477272727273</v>
      </c>
      <c r="Q29" s="100">
        <v>-2.5837120346343445</v>
      </c>
      <c r="R29" s="868">
        <v>98.299236363636368</v>
      </c>
      <c r="S29" s="139">
        <v>0.16611882732380234</v>
      </c>
      <c r="T29" s="43"/>
      <c r="U29" s="43"/>
      <c r="V29" s="43"/>
      <c r="W29" s="43"/>
    </row>
    <row r="30" spans="2:23" ht="24" customHeight="1" x14ac:dyDescent="0.35">
      <c r="B30" s="57"/>
      <c r="C30" s="58" t="s">
        <v>66</v>
      </c>
      <c r="D30" s="865">
        <v>1.1058142857142859</v>
      </c>
      <c r="E30" s="100">
        <v>2.013671279470497</v>
      </c>
      <c r="F30" s="866">
        <v>155.93714285714285</v>
      </c>
      <c r="G30" s="139">
        <v>1.8207844090008418</v>
      </c>
      <c r="H30" s="865">
        <v>7.4507857142857139</v>
      </c>
      <c r="I30" s="100">
        <v>2.0859816714335899E-2</v>
      </c>
      <c r="J30" s="867">
        <v>11.634323809523808</v>
      </c>
      <c r="K30" s="139">
        <v>-0.3620202925262106</v>
      </c>
      <c r="L30" s="865">
        <v>0.85855619047619047</v>
      </c>
      <c r="M30" s="100">
        <v>-5.8435579210813771E-3</v>
      </c>
      <c r="N30" s="867">
        <v>0.96631428571428568</v>
      </c>
      <c r="O30" s="139">
        <v>-1.0329490255749918</v>
      </c>
      <c r="P30" s="865">
        <v>5.3098619047619051</v>
      </c>
      <c r="Q30" s="100">
        <v>0.76638782073596978</v>
      </c>
      <c r="R30" s="868">
        <v>99.25391904761905</v>
      </c>
      <c r="S30" s="139">
        <v>0.97120050907724131</v>
      </c>
      <c r="T30" s="43"/>
      <c r="U30" s="43"/>
      <c r="V30" s="43"/>
      <c r="W30" s="43"/>
    </row>
    <row r="31" spans="2:23" ht="24" customHeight="1" x14ac:dyDescent="0.35">
      <c r="B31" s="57"/>
      <c r="C31" s="58" t="s">
        <v>67</v>
      </c>
      <c r="D31" s="865">
        <v>1.0908869565217392</v>
      </c>
      <c r="E31" s="100">
        <v>-1.349894768532911</v>
      </c>
      <c r="F31" s="866">
        <v>157.96217391304347</v>
      </c>
      <c r="G31" s="139">
        <v>1.2986200842193263</v>
      </c>
      <c r="H31" s="865">
        <v>7.4521521739130439</v>
      </c>
      <c r="I31" s="100">
        <v>1.8339805756451E-2</v>
      </c>
      <c r="J31" s="867">
        <v>11.811700000000004</v>
      </c>
      <c r="K31" s="139">
        <v>1.5245938945845472</v>
      </c>
      <c r="L31" s="865">
        <v>0.8589208695652174</v>
      </c>
      <c r="M31" s="100">
        <v>4.2475855753210112E-2</v>
      </c>
      <c r="N31" s="867">
        <v>0.95875217391304357</v>
      </c>
      <c r="O31" s="139">
        <v>-0.78257270052178862</v>
      </c>
      <c r="P31" s="865">
        <v>5.342708695652175</v>
      </c>
      <c r="Q31" s="100">
        <v>0.61859972028297516</v>
      </c>
      <c r="R31" s="868">
        <v>99.044365217391302</v>
      </c>
      <c r="S31" s="139">
        <v>-0.21112902365820752</v>
      </c>
      <c r="T31" s="43"/>
      <c r="U31" s="43"/>
      <c r="V31" s="43"/>
      <c r="W31" s="43"/>
    </row>
    <row r="32" spans="2:23" ht="2.15" customHeight="1" x14ac:dyDescent="0.35">
      <c r="B32" s="62"/>
      <c r="C32" s="764"/>
      <c r="D32" s="143"/>
      <c r="E32" s="256"/>
      <c r="F32" s="143"/>
      <c r="G32" s="256"/>
      <c r="H32" s="143"/>
      <c r="I32" s="256"/>
      <c r="J32" s="143"/>
      <c r="K32" s="256"/>
      <c r="L32" s="143"/>
      <c r="M32" s="256"/>
      <c r="N32" s="143"/>
      <c r="O32" s="256"/>
      <c r="P32" s="143"/>
      <c r="Q32" s="256"/>
      <c r="R32" s="143"/>
      <c r="S32" s="143"/>
      <c r="T32" s="43"/>
      <c r="U32" s="43"/>
      <c r="V32" s="43"/>
      <c r="W32" s="43"/>
    </row>
    <row r="33" spans="2:23" s="69" customFormat="1" ht="18" customHeight="1" x14ac:dyDescent="0.3">
      <c r="B33" s="249" t="s">
        <v>691</v>
      </c>
      <c r="C33" s="249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</row>
    <row r="34" spans="2:23" ht="24" customHeight="1" x14ac:dyDescent="0.35">
      <c r="B34" s="873"/>
      <c r="C34" s="87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</row>
    <row r="35" spans="2:23" ht="24" customHeight="1" x14ac:dyDescent="0.35">
      <c r="B35" s="873"/>
      <c r="C35" s="87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</row>
    <row r="36" spans="2:23" ht="24" customHeight="1" x14ac:dyDescent="0.35">
      <c r="B36" s="873"/>
      <c r="C36" s="87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</row>
    <row r="37" spans="2:23" ht="24" customHeight="1" x14ac:dyDescent="0.35">
      <c r="B37" s="873"/>
      <c r="C37" s="87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</row>
    <row r="38" spans="2:23" ht="5.5" customHeight="1" x14ac:dyDescent="0.35">
      <c r="B38" s="92"/>
      <c r="C38" s="92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</row>
    <row r="39" spans="2:23" ht="5.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</row>
    <row r="40" spans="2:23" ht="5.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</row>
    <row r="41" spans="2:23" ht="5.5" customHeight="1" x14ac:dyDescent="0.35">
      <c r="T41" s="43"/>
      <c r="U41" s="43"/>
      <c r="V41" s="43"/>
      <c r="W41" s="43"/>
    </row>
    <row r="42" spans="2:23" ht="5.25" customHeight="1" x14ac:dyDescent="0.35">
      <c r="T42" s="43"/>
      <c r="U42" s="43"/>
      <c r="V42" s="43"/>
      <c r="W42" s="43"/>
    </row>
    <row r="43" spans="2:23" ht="5.5" customHeight="1" x14ac:dyDescent="0.35">
      <c r="T43" s="43"/>
      <c r="U43" s="43"/>
      <c r="V43" s="43"/>
      <c r="W43" s="43"/>
    </row>
    <row r="44" spans="2:23" ht="5.5" customHeight="1" x14ac:dyDescent="0.35">
      <c r="T44" s="43"/>
      <c r="U44" s="43"/>
      <c r="V44" s="43"/>
      <c r="W44" s="43"/>
    </row>
    <row r="45" spans="2:23" ht="5.5" customHeight="1" x14ac:dyDescent="0.35">
      <c r="T45" s="43"/>
      <c r="U45" s="43"/>
      <c r="V45" s="43"/>
      <c r="W45" s="43"/>
    </row>
    <row r="46" spans="2:23" ht="5.5" customHeight="1" x14ac:dyDescent="0.35">
      <c r="T46" s="43"/>
      <c r="U46" s="43"/>
      <c r="V46" s="43"/>
      <c r="W46" s="43"/>
    </row>
    <row r="47" spans="2:23" ht="5.5" customHeight="1" x14ac:dyDescent="0.35">
      <c r="T47" s="43"/>
      <c r="U47" s="43"/>
      <c r="V47" s="43"/>
      <c r="W47" s="43"/>
    </row>
    <row r="48" spans="2:23" ht="5.5" customHeight="1" x14ac:dyDescent="0.35">
      <c r="T48" s="43"/>
      <c r="U48" s="43"/>
      <c r="V48" s="43"/>
      <c r="W48" s="43"/>
    </row>
    <row r="49" spans="20:23" ht="5.5" customHeight="1" x14ac:dyDescent="0.35">
      <c r="T49" s="43"/>
      <c r="U49" s="43"/>
      <c r="V49" s="43"/>
      <c r="W49" s="43"/>
    </row>
    <row r="50" spans="20:23" ht="5.5" customHeight="1" x14ac:dyDescent="0.35">
      <c r="T50" s="43"/>
      <c r="U50" s="43"/>
      <c r="V50" s="43"/>
      <c r="W50" s="43"/>
    </row>
    <row r="51" spans="20:23" ht="5.5" customHeight="1" x14ac:dyDescent="0.35">
      <c r="T51" s="43"/>
      <c r="U51" s="43"/>
      <c r="V51" s="43"/>
      <c r="W51" s="43"/>
    </row>
    <row r="52" spans="20:23" ht="5.5" customHeight="1" x14ac:dyDescent="0.35">
      <c r="T52" s="43"/>
      <c r="U52" s="43"/>
      <c r="V52" s="43"/>
      <c r="W52" s="43"/>
    </row>
    <row r="53" spans="20:23" ht="5.5" customHeight="1" x14ac:dyDescent="0.35">
      <c r="T53" s="43"/>
      <c r="U53" s="43"/>
      <c r="V53" s="43"/>
      <c r="W53" s="43"/>
    </row>
    <row r="54" spans="20:23" ht="5.5" customHeight="1" x14ac:dyDescent="0.35">
      <c r="T54" s="43"/>
      <c r="U54" s="43"/>
      <c r="V54" s="43"/>
      <c r="W54" s="43"/>
    </row>
    <row r="55" spans="20:23" ht="5.5" customHeight="1" x14ac:dyDescent="0.35">
      <c r="T55" s="43"/>
      <c r="U55" s="43"/>
      <c r="V55" s="43"/>
      <c r="W55" s="43"/>
    </row>
    <row r="56" spans="20:23" ht="5.5" customHeight="1" x14ac:dyDescent="0.35">
      <c r="T56" s="43"/>
      <c r="U56" s="43"/>
      <c r="V56" s="43"/>
      <c r="W56" s="43"/>
    </row>
    <row r="57" spans="20:23" ht="5.5" customHeight="1" x14ac:dyDescent="0.35">
      <c r="T57" s="43"/>
      <c r="U57" s="43"/>
      <c r="V57" s="43"/>
      <c r="W57" s="43"/>
    </row>
    <row r="58" spans="20:23" ht="5.5" customHeight="1" x14ac:dyDescent="0.35">
      <c r="T58" s="43"/>
      <c r="U58" s="43"/>
      <c r="V58" s="43"/>
      <c r="W58" s="43"/>
    </row>
    <row r="59" spans="20:23" ht="5.5" customHeight="1" x14ac:dyDescent="0.35">
      <c r="T59" s="43"/>
      <c r="U59" s="43"/>
      <c r="V59" s="43"/>
      <c r="W59" s="43"/>
    </row>
    <row r="60" spans="20:23" ht="5.5" customHeight="1" x14ac:dyDescent="0.35">
      <c r="T60" s="43"/>
      <c r="U60" s="43"/>
      <c r="V60" s="43"/>
      <c r="W60" s="43"/>
    </row>
    <row r="61" spans="20:23" ht="5.5" customHeight="1" x14ac:dyDescent="0.35">
      <c r="T61" s="43"/>
      <c r="U61" s="43"/>
      <c r="V61" s="43"/>
      <c r="W61" s="43"/>
    </row>
    <row r="62" spans="20:23" ht="5.5" customHeight="1" x14ac:dyDescent="0.35">
      <c r="T62" s="43"/>
      <c r="U62" s="43"/>
      <c r="V62" s="43"/>
      <c r="W62" s="43"/>
    </row>
    <row r="63" spans="20:23" ht="5.5" customHeight="1" x14ac:dyDescent="0.35">
      <c r="T63" s="43"/>
      <c r="U63" s="43"/>
      <c r="V63" s="43"/>
      <c r="W63" s="43"/>
    </row>
    <row r="64" spans="20:23" ht="5.5" customHeight="1" x14ac:dyDescent="0.35">
      <c r="T64" s="43"/>
      <c r="U64" s="43"/>
      <c r="V64" s="43"/>
      <c r="W64" s="43"/>
    </row>
    <row r="65" spans="2:23" ht="5.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</row>
    <row r="66" spans="2:23" ht="6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</row>
    <row r="67" spans="2:23" ht="6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</row>
    <row r="68" spans="2:23" ht="18" customHeight="1" x14ac:dyDescent="0.4">
      <c r="B68" s="39" t="s">
        <v>692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</row>
    <row r="69" spans="2:23" ht="18" customHeight="1" x14ac:dyDescent="0.35">
      <c r="B69" s="80" t="s">
        <v>693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</row>
    <row r="70" spans="2:23" ht="40" customHeight="1" x14ac:dyDescent="0.35">
      <c r="B70" s="1810"/>
      <c r="C70" s="1810"/>
      <c r="D70" s="1279" t="s">
        <v>682</v>
      </c>
      <c r="E70" s="1279"/>
      <c r="F70" s="1279" t="s">
        <v>683</v>
      </c>
      <c r="G70" s="1279"/>
      <c r="H70" s="1279" t="s">
        <v>684</v>
      </c>
      <c r="I70" s="1279"/>
      <c r="J70" s="1279" t="s">
        <v>685</v>
      </c>
      <c r="K70" s="1279"/>
      <c r="L70" s="1279" t="s">
        <v>686</v>
      </c>
      <c r="M70" s="1279"/>
      <c r="N70" s="1279" t="s">
        <v>687</v>
      </c>
      <c r="O70" s="1279"/>
      <c r="P70" s="1279" t="s">
        <v>688</v>
      </c>
      <c r="Q70" s="1279"/>
      <c r="R70" s="1601" t="s">
        <v>689</v>
      </c>
      <c r="S70" s="1279"/>
      <c r="T70" s="43"/>
      <c r="U70" s="43"/>
      <c r="V70" s="43"/>
      <c r="W70" s="43"/>
    </row>
    <row r="71" spans="2:23" ht="24" customHeight="1" x14ac:dyDescent="0.35">
      <c r="B71" s="1810"/>
      <c r="C71" s="1810"/>
      <c r="D71" s="1213" t="s">
        <v>690</v>
      </c>
      <c r="E71" s="1213" t="s">
        <v>572</v>
      </c>
      <c r="F71" s="1213" t="s">
        <v>690</v>
      </c>
      <c r="G71" s="1213" t="s">
        <v>572</v>
      </c>
      <c r="H71" s="1213" t="s">
        <v>690</v>
      </c>
      <c r="I71" s="1213" t="s">
        <v>572</v>
      </c>
      <c r="J71" s="1213" t="s">
        <v>690</v>
      </c>
      <c r="K71" s="1213" t="s">
        <v>572</v>
      </c>
      <c r="L71" s="1213" t="s">
        <v>690</v>
      </c>
      <c r="M71" s="1213" t="s">
        <v>572</v>
      </c>
      <c r="N71" s="1213" t="s">
        <v>690</v>
      </c>
      <c r="O71" s="1213" t="s">
        <v>572</v>
      </c>
      <c r="P71" s="1213" t="s">
        <v>690</v>
      </c>
      <c r="Q71" s="1213" t="s">
        <v>572</v>
      </c>
      <c r="R71" s="1213" t="s">
        <v>0</v>
      </c>
      <c r="S71" s="1213" t="s">
        <v>572</v>
      </c>
      <c r="T71" s="43"/>
      <c r="U71" s="43"/>
      <c r="V71" s="43"/>
      <c r="W71" s="43"/>
    </row>
    <row r="72" spans="2:23" ht="20.149999999999999" customHeight="1" x14ac:dyDescent="0.35">
      <c r="B72" s="1904"/>
      <c r="C72" s="1904"/>
      <c r="D72" s="1819"/>
      <c r="E72" s="1819"/>
      <c r="F72" s="1819"/>
      <c r="G72" s="1819"/>
      <c r="H72" s="1819"/>
      <c r="I72" s="1819"/>
      <c r="J72" s="1819"/>
      <c r="K72" s="1819"/>
      <c r="L72" s="1819"/>
      <c r="M72" s="1819"/>
      <c r="N72" s="1819"/>
      <c r="O72" s="1819"/>
      <c r="P72" s="1819"/>
      <c r="Q72" s="1819"/>
      <c r="R72" s="1819"/>
      <c r="S72" s="1819"/>
      <c r="T72" s="43"/>
      <c r="U72" s="43"/>
      <c r="V72" s="43"/>
      <c r="W72" s="43"/>
    </row>
    <row r="73" spans="2:23" ht="24" customHeight="1" x14ac:dyDescent="0.35">
      <c r="B73" s="1177">
        <v>2020</v>
      </c>
      <c r="C73" s="1177"/>
      <c r="D73" s="857">
        <v>1.2271000000000001</v>
      </c>
      <c r="E73" s="48">
        <v>9.2309061776749246</v>
      </c>
      <c r="F73" s="858">
        <v>126.49</v>
      </c>
      <c r="G73" s="129">
        <v>3.7313432835820892</v>
      </c>
      <c r="H73" s="857">
        <v>7.4409000000000001</v>
      </c>
      <c r="I73" s="48">
        <v>-0.40955631399317571</v>
      </c>
      <c r="J73" s="859">
        <v>10.0343</v>
      </c>
      <c r="K73" s="129">
        <v>-3.9485775548493307</v>
      </c>
      <c r="L73" s="857">
        <v>0.89903</v>
      </c>
      <c r="M73" s="48">
        <v>5.6687823225199718</v>
      </c>
      <c r="N73" s="859">
        <v>1.0802</v>
      </c>
      <c r="O73" s="129">
        <v>-0.47908605122534142</v>
      </c>
      <c r="P73" s="857">
        <v>6.3734999999999999</v>
      </c>
      <c r="Q73" s="48">
        <v>41.140908386296694</v>
      </c>
      <c r="R73" s="860">
        <v>102.1908</v>
      </c>
      <c r="S73" s="129">
        <v>5.4438481595709076</v>
      </c>
      <c r="T73" s="43"/>
      <c r="U73" s="43"/>
      <c r="V73" s="43"/>
      <c r="W73" s="43"/>
    </row>
    <row r="74" spans="2:23" ht="24" customHeight="1" x14ac:dyDescent="0.35">
      <c r="B74" s="1177">
        <v>2021</v>
      </c>
      <c r="C74" s="1177"/>
      <c r="D74" s="857">
        <v>1.1326000000000001</v>
      </c>
      <c r="E74" s="48">
        <v>-7.7010838562464379</v>
      </c>
      <c r="F74" s="858">
        <v>130.38</v>
      </c>
      <c r="G74" s="129">
        <v>3.0753419242627977</v>
      </c>
      <c r="H74" s="857">
        <v>7.4363999999999999</v>
      </c>
      <c r="I74" s="48">
        <v>-6.0476555255417619E-2</v>
      </c>
      <c r="J74" s="859">
        <v>10.250299999999999</v>
      </c>
      <c r="K74" s="129">
        <v>2.1526165253181517</v>
      </c>
      <c r="L74" s="857">
        <v>0.84028000000000003</v>
      </c>
      <c r="M74" s="48">
        <v>-6.5348208624851249</v>
      </c>
      <c r="N74" s="859">
        <v>1.0330999999999999</v>
      </c>
      <c r="O74" s="129">
        <v>-4.3603036474727075</v>
      </c>
      <c r="P74" s="857">
        <v>6.3101000000000003</v>
      </c>
      <c r="Q74" s="48">
        <v>-0.99474386130069536</v>
      </c>
      <c r="R74" s="860">
        <v>96.855599999999995</v>
      </c>
      <c r="S74" s="129">
        <v>-5.2208222266583721</v>
      </c>
      <c r="T74" s="43"/>
      <c r="U74" s="43"/>
      <c r="V74" s="43"/>
      <c r="W74" s="43"/>
    </row>
    <row r="75" spans="2:23" ht="24" customHeight="1" x14ac:dyDescent="0.35">
      <c r="B75" s="1177">
        <v>2022</v>
      </c>
      <c r="C75" s="1177"/>
      <c r="D75" s="857">
        <v>1.0666</v>
      </c>
      <c r="E75" s="48">
        <v>-5.8273000176584873</v>
      </c>
      <c r="F75" s="858">
        <v>140.66</v>
      </c>
      <c r="G75" s="129">
        <v>7.8846448841846994</v>
      </c>
      <c r="H75" s="857">
        <v>7.4364999999999997</v>
      </c>
      <c r="I75" s="48">
        <v>1.3447367005481325E-3</v>
      </c>
      <c r="J75" s="859">
        <v>11.1218</v>
      </c>
      <c r="K75" s="129">
        <v>8.50219017979963</v>
      </c>
      <c r="L75" s="857">
        <v>0.88693</v>
      </c>
      <c r="M75" s="48">
        <v>5.5517208549531016</v>
      </c>
      <c r="N75" s="859">
        <v>0.98470000000000002</v>
      </c>
      <c r="O75" s="129">
        <v>-4.684928854902715</v>
      </c>
      <c r="P75" s="857">
        <v>5.6386000000000003</v>
      </c>
      <c r="Q75" s="48">
        <v>-10.641669704125134</v>
      </c>
      <c r="R75" s="860">
        <v>97.216899999999995</v>
      </c>
      <c r="S75" s="129">
        <v>0.37302954088354046</v>
      </c>
      <c r="T75" s="43"/>
      <c r="U75" s="43"/>
      <c r="V75" s="43"/>
      <c r="W75" s="43"/>
    </row>
    <row r="76" spans="2:23" ht="24" customHeight="1" x14ac:dyDescent="0.35">
      <c r="B76" s="1374"/>
      <c r="C76" s="1374"/>
      <c r="D76" s="861"/>
      <c r="E76" s="677"/>
      <c r="F76" s="862"/>
      <c r="G76" s="678"/>
      <c r="H76" s="861"/>
      <c r="I76" s="677"/>
      <c r="J76" s="863"/>
      <c r="K76" s="678"/>
      <c r="L76" s="861"/>
      <c r="M76" s="677"/>
      <c r="N76" s="863"/>
      <c r="O76" s="678"/>
      <c r="P76" s="861"/>
      <c r="Q76" s="677"/>
      <c r="R76" s="864"/>
      <c r="S76" s="678"/>
      <c r="T76" s="43"/>
      <c r="U76" s="43"/>
      <c r="V76" s="43"/>
      <c r="W76" s="43"/>
    </row>
    <row r="77" spans="2:23" ht="24" customHeight="1" x14ac:dyDescent="0.35">
      <c r="B77" s="57">
        <v>22</v>
      </c>
      <c r="C77" s="58" t="s">
        <v>74</v>
      </c>
      <c r="D77" s="865">
        <v>1.1101000000000001</v>
      </c>
      <c r="E77" s="100">
        <v>-0.87507813197604811</v>
      </c>
      <c r="F77" s="866">
        <v>135.16999999999999</v>
      </c>
      <c r="G77" s="139">
        <v>4.5317454179877759</v>
      </c>
      <c r="H77" s="865">
        <v>7.4379</v>
      </c>
      <c r="I77" s="100">
        <v>-3.3600344067530319E-2</v>
      </c>
      <c r="J77" s="867">
        <v>10.605499999999999</v>
      </c>
      <c r="K77" s="139">
        <v>-2.5317052472773494</v>
      </c>
      <c r="L77" s="865">
        <v>0.84594999999999998</v>
      </c>
      <c r="M77" s="100">
        <v>1.2507480550568495</v>
      </c>
      <c r="N77" s="867">
        <v>1.0266999999999999</v>
      </c>
      <c r="O77" s="139">
        <v>-0.66756965944273494</v>
      </c>
      <c r="P77" s="865">
        <v>5.3009000000000004</v>
      </c>
      <c r="Q77" s="100">
        <v>-8.333333333333325</v>
      </c>
      <c r="R77" s="868">
        <v>96.142700000000005</v>
      </c>
      <c r="S77" s="139">
        <v>-0.30806783091628098</v>
      </c>
      <c r="T77" s="43"/>
      <c r="U77" s="43"/>
      <c r="V77" s="43"/>
      <c r="W77" s="43"/>
    </row>
    <row r="78" spans="2:23" ht="24" customHeight="1" x14ac:dyDescent="0.35">
      <c r="B78" s="57"/>
      <c r="C78" s="58" t="s">
        <v>75</v>
      </c>
      <c r="D78" s="865">
        <v>1.054</v>
      </c>
      <c r="E78" s="100">
        <v>-5.053598774885149</v>
      </c>
      <c r="F78" s="866">
        <v>137.01</v>
      </c>
      <c r="G78" s="139">
        <v>1.3612487978101662</v>
      </c>
      <c r="H78" s="865">
        <v>7.4414999999999996</v>
      </c>
      <c r="I78" s="100">
        <v>4.8400758278543954E-2</v>
      </c>
      <c r="J78" s="867">
        <v>10.337</v>
      </c>
      <c r="K78" s="139">
        <v>-0.39856824997581697</v>
      </c>
      <c r="L78" s="865">
        <v>0.83908000000000005</v>
      </c>
      <c r="M78" s="100">
        <v>-0.81210473432234975</v>
      </c>
      <c r="N78" s="867">
        <v>1.0228999999999999</v>
      </c>
      <c r="O78" s="139">
        <v>-0.37011785331645397</v>
      </c>
      <c r="P78" s="865">
        <v>5.1608000000000001</v>
      </c>
      <c r="Q78" s="100">
        <v>-2.6429474240223461</v>
      </c>
      <c r="R78" s="868">
        <v>94.689599999999999</v>
      </c>
      <c r="S78" s="139">
        <v>-1.5113992013954358</v>
      </c>
      <c r="T78" s="43"/>
      <c r="U78" s="43"/>
      <c r="V78" s="43"/>
      <c r="W78" s="43"/>
    </row>
    <row r="79" spans="2:23" ht="24" customHeight="1" x14ac:dyDescent="0.35">
      <c r="B79" s="57"/>
      <c r="C79" s="58" t="s">
        <v>76</v>
      </c>
      <c r="D79" s="865">
        <v>1.0712999999999999</v>
      </c>
      <c r="E79" s="100">
        <v>1.6413662239089133</v>
      </c>
      <c r="F79" s="866">
        <v>137.36000000000001</v>
      </c>
      <c r="G79" s="139">
        <v>0.25545580614554364</v>
      </c>
      <c r="H79" s="865">
        <v>7.4394</v>
      </c>
      <c r="I79" s="100">
        <v>-2.8220116911903403E-2</v>
      </c>
      <c r="J79" s="867">
        <v>10.2958</v>
      </c>
      <c r="K79" s="139">
        <v>2.0348103110006122</v>
      </c>
      <c r="L79" s="865">
        <v>0.85138000000000003</v>
      </c>
      <c r="M79" s="100">
        <v>1.4658912141869651</v>
      </c>
      <c r="N79" s="867">
        <v>1.0281</v>
      </c>
      <c r="O79" s="139">
        <v>0.50835858832731784</v>
      </c>
      <c r="P79" s="865">
        <v>5.0964999999999998</v>
      </c>
      <c r="Q79" s="100">
        <v>-1.2459308634320321</v>
      </c>
      <c r="R79" s="868">
        <v>95.936700000000002</v>
      </c>
      <c r="S79" s="139">
        <v>1.3170400973285368</v>
      </c>
      <c r="T79" s="43"/>
      <c r="U79" s="43"/>
      <c r="V79" s="43"/>
      <c r="W79" s="43"/>
    </row>
    <row r="80" spans="2:23" ht="24" customHeight="1" x14ac:dyDescent="0.35">
      <c r="B80" s="57"/>
      <c r="C80" s="58" t="s">
        <v>77</v>
      </c>
      <c r="D80" s="865">
        <v>1.0387</v>
      </c>
      <c r="E80" s="100">
        <v>-3.0430318304863202</v>
      </c>
      <c r="F80" s="866">
        <v>141.54</v>
      </c>
      <c r="G80" s="139">
        <v>3.0430984274897988</v>
      </c>
      <c r="H80" s="865">
        <v>7.4391999999999996</v>
      </c>
      <c r="I80" s="100">
        <v>-2.6883888485706997E-3</v>
      </c>
      <c r="J80" s="867">
        <v>10.5053</v>
      </c>
      <c r="K80" s="139">
        <v>2.1389203544877278</v>
      </c>
      <c r="L80" s="865">
        <v>0.85819999999999996</v>
      </c>
      <c r="M80" s="100">
        <v>0.80105240903003416</v>
      </c>
      <c r="N80" s="867">
        <v>0.996</v>
      </c>
      <c r="O80" s="139">
        <v>-3.1222643711701248</v>
      </c>
      <c r="P80" s="865">
        <v>5.4229000000000003</v>
      </c>
      <c r="Q80" s="100">
        <v>6.4043951731580506</v>
      </c>
      <c r="R80" s="868">
        <v>95.167500000000004</v>
      </c>
      <c r="S80" s="139">
        <v>-0.80177867281238102</v>
      </c>
      <c r="T80" s="43"/>
      <c r="U80" s="43"/>
      <c r="V80" s="43"/>
      <c r="W80" s="43"/>
    </row>
    <row r="81" spans="2:23" ht="24" customHeight="1" x14ac:dyDescent="0.35">
      <c r="B81" s="57"/>
      <c r="C81" s="58" t="s">
        <v>66</v>
      </c>
      <c r="D81" s="865">
        <v>1.0198</v>
      </c>
      <c r="E81" s="100">
        <v>-1.8195821700202064</v>
      </c>
      <c r="F81" s="866">
        <v>136.41999999999999</v>
      </c>
      <c r="G81" s="139">
        <v>-3.6173519853045066</v>
      </c>
      <c r="H81" s="865">
        <v>7.4438000000000004</v>
      </c>
      <c r="I81" s="100">
        <v>6.1834605871613491E-2</v>
      </c>
      <c r="J81" s="867">
        <v>10.73</v>
      </c>
      <c r="K81" s="139">
        <v>-3.1919850885368195</v>
      </c>
      <c r="L81" s="865">
        <v>0.83989999999999998</v>
      </c>
      <c r="M81" s="100">
        <v>-2.1323700769051435</v>
      </c>
      <c r="N81" s="867">
        <v>0.97440000000000004</v>
      </c>
      <c r="O81" s="139">
        <v>-2.168674698795181</v>
      </c>
      <c r="P81" s="865">
        <v>5.2739000000000003</v>
      </c>
      <c r="Q81" s="100">
        <v>-2.7476073687510372</v>
      </c>
      <c r="R81" s="868">
        <v>93.671599999999998</v>
      </c>
      <c r="S81" s="139">
        <v>-1.5718601413297617</v>
      </c>
      <c r="T81" s="43"/>
      <c r="U81" s="43"/>
      <c r="V81" s="43"/>
      <c r="W81" s="43"/>
    </row>
    <row r="82" spans="2:23" ht="24" customHeight="1" x14ac:dyDescent="0.35">
      <c r="B82" s="57"/>
      <c r="C82" s="58" t="s">
        <v>67</v>
      </c>
      <c r="D82" s="865">
        <v>1</v>
      </c>
      <c r="E82" s="100">
        <v>-1.9415571680721722</v>
      </c>
      <c r="F82" s="866">
        <v>138.72</v>
      </c>
      <c r="G82" s="139">
        <v>1.6859697991497002</v>
      </c>
      <c r="H82" s="865">
        <v>7.4371</v>
      </c>
      <c r="I82" s="100">
        <v>-9.0007791719293184E-2</v>
      </c>
      <c r="J82" s="867">
        <v>10.387499999999999</v>
      </c>
      <c r="K82" s="139">
        <v>2.8043321299639157</v>
      </c>
      <c r="L82" s="865">
        <v>0.86034999999999995</v>
      </c>
      <c r="M82" s="100">
        <v>2.4348136682938337</v>
      </c>
      <c r="N82" s="867">
        <v>0.97960000000000003</v>
      </c>
      <c r="O82" s="139">
        <v>0.53366174055828886</v>
      </c>
      <c r="P82" s="865">
        <v>5.1482000000000001</v>
      </c>
      <c r="Q82" s="100">
        <v>-2.3834354083316023</v>
      </c>
      <c r="R82" s="868">
        <v>93.820700000000002</v>
      </c>
      <c r="S82" s="139">
        <v>0.15917311116711019</v>
      </c>
      <c r="T82" s="43"/>
      <c r="U82" s="43"/>
      <c r="V82" s="43"/>
      <c r="W82" s="43"/>
    </row>
    <row r="83" spans="2:23" ht="24" customHeight="1" x14ac:dyDescent="0.35">
      <c r="B83" s="57"/>
      <c r="C83" s="58" t="s">
        <v>68</v>
      </c>
      <c r="D83" s="865">
        <v>0.9748</v>
      </c>
      <c r="E83" s="100">
        <v>-2.52</v>
      </c>
      <c r="F83" s="866">
        <v>141.01</v>
      </c>
      <c r="G83" s="139">
        <v>1.6508073817762314</v>
      </c>
      <c r="H83" s="865">
        <v>7.4364999999999997</v>
      </c>
      <c r="I83" s="100">
        <v>-8.0676607817631307E-3</v>
      </c>
      <c r="J83" s="867">
        <v>10.678800000000001</v>
      </c>
      <c r="K83" s="139">
        <v>2.0648387459265116</v>
      </c>
      <c r="L83" s="865">
        <v>0.88300000000000001</v>
      </c>
      <c r="M83" s="100">
        <v>2.6326495031091968</v>
      </c>
      <c r="N83" s="867">
        <v>0.95609999999999995</v>
      </c>
      <c r="O83" s="139">
        <v>-2.39893834218049</v>
      </c>
      <c r="P83" s="865">
        <v>5.2584</v>
      </c>
      <c r="Q83" s="100">
        <v>2.1405539800318563</v>
      </c>
      <c r="R83" s="868">
        <v>94.321799999999996</v>
      </c>
      <c r="S83" s="139">
        <v>0.53410388112644647</v>
      </c>
      <c r="T83" s="43"/>
      <c r="U83" s="43"/>
      <c r="V83" s="43"/>
      <c r="W83" s="43"/>
    </row>
    <row r="84" spans="2:23" ht="24" customHeight="1" x14ac:dyDescent="0.35">
      <c r="B84" s="57"/>
      <c r="C84" s="58" t="s">
        <v>69</v>
      </c>
      <c r="D84" s="865">
        <v>0.99139999999999995</v>
      </c>
      <c r="E84" s="100">
        <v>1.702913418137042</v>
      </c>
      <c r="F84" s="866">
        <v>147.4</v>
      </c>
      <c r="G84" s="139">
        <v>4.5315935040068256</v>
      </c>
      <c r="H84" s="865">
        <v>7.4443999999999999</v>
      </c>
      <c r="I84" s="100">
        <v>0.10623277079271354</v>
      </c>
      <c r="J84" s="867">
        <v>10.8993</v>
      </c>
      <c r="K84" s="139">
        <v>1.5597331938743686E-2</v>
      </c>
      <c r="L84" s="865">
        <v>0.86114999999999997</v>
      </c>
      <c r="M84" s="100">
        <v>-2.4745186862967228</v>
      </c>
      <c r="N84" s="867">
        <v>0.99250000000000005</v>
      </c>
      <c r="O84" s="139">
        <v>3.8071331450685086</v>
      </c>
      <c r="P84" s="865">
        <v>5.2694000000000001</v>
      </c>
      <c r="Q84" s="100">
        <v>0.20918910695268966</v>
      </c>
      <c r="R84" s="868">
        <v>95.258899999999997</v>
      </c>
      <c r="S84" s="139">
        <v>0.99351369460718431</v>
      </c>
      <c r="T84" s="43"/>
      <c r="U84" s="43"/>
      <c r="V84" s="43"/>
      <c r="W84" s="43"/>
    </row>
    <row r="85" spans="2:23" ht="24" customHeight="1" x14ac:dyDescent="0.35">
      <c r="B85" s="57"/>
      <c r="C85" s="58" t="s">
        <v>70</v>
      </c>
      <c r="D85" s="865">
        <v>1.0376000000000001</v>
      </c>
      <c r="E85" s="100">
        <v>4.6600766592697296</v>
      </c>
      <c r="F85" s="866">
        <v>144.28</v>
      </c>
      <c r="G85" s="139">
        <v>-2.116689280868389</v>
      </c>
      <c r="H85" s="865">
        <v>7.4366000000000003</v>
      </c>
      <c r="I85" s="100">
        <v>-0.10477674493578615</v>
      </c>
      <c r="J85" s="867">
        <v>10.901</v>
      </c>
      <c r="K85" s="139">
        <v>0.30731125584808616</v>
      </c>
      <c r="L85" s="865">
        <v>0.86487999999999998</v>
      </c>
      <c r="M85" s="100">
        <v>0.43314172908319737</v>
      </c>
      <c r="N85" s="867">
        <v>0.98540000000000005</v>
      </c>
      <c r="O85" s="139">
        <v>-0.71536523929470741</v>
      </c>
      <c r="P85" s="865">
        <v>5.5063000000000004</v>
      </c>
      <c r="Q85" s="100">
        <v>4.4957680191293203</v>
      </c>
      <c r="R85" s="868">
        <v>96.267499999999998</v>
      </c>
      <c r="S85" s="139">
        <v>1.0587987054228032</v>
      </c>
      <c r="T85" s="43"/>
      <c r="U85" s="43"/>
      <c r="V85" s="43"/>
      <c r="W85" s="43"/>
    </row>
    <row r="86" spans="2:23" ht="24" customHeight="1" x14ac:dyDescent="0.35">
      <c r="B86" s="110"/>
      <c r="C86" s="51" t="s">
        <v>71</v>
      </c>
      <c r="D86" s="869">
        <v>1.0666</v>
      </c>
      <c r="E86" s="54">
        <v>2.7949113338473275</v>
      </c>
      <c r="F86" s="870">
        <v>140.66</v>
      </c>
      <c r="G86" s="135">
        <v>-2.5090102578320006</v>
      </c>
      <c r="H86" s="869">
        <v>7.4364999999999997</v>
      </c>
      <c r="I86" s="54">
        <v>-1.3447005351996388E-3</v>
      </c>
      <c r="J86" s="871">
        <v>10.9345</v>
      </c>
      <c r="K86" s="135">
        <v>1.7129269742558018</v>
      </c>
      <c r="L86" s="869">
        <v>0.88693</v>
      </c>
      <c r="M86" s="54">
        <v>2.5494866339839106</v>
      </c>
      <c r="N86" s="871">
        <v>0.98470000000000002</v>
      </c>
      <c r="O86" s="135">
        <v>-7.1037142277252663E-2</v>
      </c>
      <c r="P86" s="869">
        <v>5.6386000000000003</v>
      </c>
      <c r="Q86" s="54">
        <v>2.4027023591159269</v>
      </c>
      <c r="R86" s="872">
        <v>97.216899999999995</v>
      </c>
      <c r="S86" s="135">
        <v>0.9862102994260713</v>
      </c>
      <c r="T86" s="43"/>
      <c r="U86" s="43"/>
      <c r="V86" s="43"/>
      <c r="W86" s="43"/>
    </row>
    <row r="87" spans="2:23" ht="24" customHeight="1" x14ac:dyDescent="0.35">
      <c r="B87" s="57">
        <v>23</v>
      </c>
      <c r="C87" s="58" t="s">
        <v>72</v>
      </c>
      <c r="D87" s="865">
        <v>1.0832999999999999</v>
      </c>
      <c r="E87" s="100">
        <v>1.5657228576785975</v>
      </c>
      <c r="F87" s="866">
        <v>141.27000000000001</v>
      </c>
      <c r="G87" s="139">
        <v>0.43366984217263482</v>
      </c>
      <c r="H87" s="865">
        <v>7.4387999999999996</v>
      </c>
      <c r="I87" s="100">
        <v>3.0928528205476091E-2</v>
      </c>
      <c r="J87" s="867">
        <v>11.1218</v>
      </c>
      <c r="K87" s="139">
        <v>2.0338434426082186</v>
      </c>
      <c r="L87" s="865">
        <v>0.88073000000000001</v>
      </c>
      <c r="M87" s="100">
        <v>-0.69904051052507299</v>
      </c>
      <c r="N87" s="867">
        <v>1.0032000000000001</v>
      </c>
      <c r="O87" s="139">
        <v>1.8787447953691583</v>
      </c>
      <c r="P87" s="865">
        <v>5.5373000000000001</v>
      </c>
      <c r="Q87" s="100">
        <v>-1.796545241726677</v>
      </c>
      <c r="R87" s="868">
        <v>97.531099999999995</v>
      </c>
      <c r="S87" s="139">
        <v>0.32319483546585648</v>
      </c>
      <c r="T87" s="43"/>
      <c r="U87" s="43"/>
      <c r="V87" s="43"/>
      <c r="W87" s="43"/>
    </row>
    <row r="88" spans="2:23" ht="24" customHeight="1" x14ac:dyDescent="0.35">
      <c r="B88" s="57"/>
      <c r="C88" s="58" t="s">
        <v>73</v>
      </c>
      <c r="D88" s="865">
        <v>1.0619000000000001</v>
      </c>
      <c r="E88" s="100">
        <v>-1.9754453983199305</v>
      </c>
      <c r="F88" s="866">
        <v>145.22999999999999</v>
      </c>
      <c r="G88" s="139">
        <v>2.8031429178169365</v>
      </c>
      <c r="H88" s="865">
        <v>7.4443000000000001</v>
      </c>
      <c r="I88" s="100">
        <v>7.3936656449968829E-2</v>
      </c>
      <c r="J88" s="867">
        <v>11.348000000000001</v>
      </c>
      <c r="K88" s="139">
        <v>-2.3792738808600777</v>
      </c>
      <c r="L88" s="865">
        <v>0.87700999999999996</v>
      </c>
      <c r="M88" s="100">
        <v>-0.42237689189650318</v>
      </c>
      <c r="N88" s="867">
        <v>0.99470000000000003</v>
      </c>
      <c r="O88" s="139">
        <v>-0.84728867623604653</v>
      </c>
      <c r="P88" s="865">
        <v>5.5279999999999996</v>
      </c>
      <c r="Q88" s="100">
        <v>-0.16795188991025611</v>
      </c>
      <c r="R88" s="868">
        <v>97.127300000000005</v>
      </c>
      <c r="S88" s="139">
        <v>-0.4140217838207394</v>
      </c>
      <c r="T88" s="43"/>
      <c r="U88" s="43"/>
      <c r="V88" s="43"/>
      <c r="W88" s="43"/>
    </row>
    <row r="89" spans="2:23" ht="24" customHeight="1" x14ac:dyDescent="0.35">
      <c r="B89" s="57"/>
      <c r="C89" s="58" t="s">
        <v>74</v>
      </c>
      <c r="D89" s="865">
        <v>1.0874999999999999</v>
      </c>
      <c r="E89" s="100">
        <v>2.4107731424804379</v>
      </c>
      <c r="F89" s="866">
        <v>144.83000000000001</v>
      </c>
      <c r="G89" s="139">
        <v>-0.27542518763339352</v>
      </c>
      <c r="H89" s="865">
        <v>7.4485000000000001</v>
      </c>
      <c r="I89" s="100">
        <v>5.6419005144880963E-2</v>
      </c>
      <c r="J89" s="867">
        <v>11.077999999999999</v>
      </c>
      <c r="K89" s="139">
        <v>1.827947282903053</v>
      </c>
      <c r="L89" s="865">
        <v>0.87919999999999998</v>
      </c>
      <c r="M89" s="100">
        <v>0.24971208994195582</v>
      </c>
      <c r="N89" s="867">
        <v>0.99680000000000002</v>
      </c>
      <c r="O89" s="139">
        <v>0.2111189303307448</v>
      </c>
      <c r="P89" s="865">
        <v>5.5157999999999996</v>
      </c>
      <c r="Q89" s="100">
        <v>-0.22069464544138828</v>
      </c>
      <c r="R89" s="868">
        <v>98.158000000000001</v>
      </c>
      <c r="S89" s="139">
        <v>1.0611846514831491</v>
      </c>
      <c r="T89" s="43"/>
      <c r="U89" s="43"/>
      <c r="V89" s="43"/>
      <c r="W89" s="43"/>
    </row>
    <row r="90" spans="2:23" ht="24" customHeight="1" x14ac:dyDescent="0.35">
      <c r="B90" s="57"/>
      <c r="C90" s="58" t="s">
        <v>75</v>
      </c>
      <c r="D90" s="865">
        <v>1.0981000000000001</v>
      </c>
      <c r="E90" s="100">
        <v>0.97471264367816612</v>
      </c>
      <c r="F90" s="866">
        <v>149.35</v>
      </c>
      <c r="G90" s="139">
        <v>3.1209003659462775</v>
      </c>
      <c r="H90" s="865">
        <v>7.4538000000000002</v>
      </c>
      <c r="I90" s="100">
        <v>7.1155266160971564E-2</v>
      </c>
      <c r="J90" s="867">
        <v>11.2805</v>
      </c>
      <c r="K90" s="139">
        <v>0.62940472496786359</v>
      </c>
      <c r="L90" s="865">
        <v>0.88049999999999995</v>
      </c>
      <c r="M90" s="100">
        <v>0.14786169244767056</v>
      </c>
      <c r="N90" s="867">
        <v>0.9839</v>
      </c>
      <c r="O90" s="139">
        <v>-1.2941412520064199</v>
      </c>
      <c r="P90" s="865">
        <v>5.4871999999999996</v>
      </c>
      <c r="Q90" s="100">
        <v>-0.51851046085790164</v>
      </c>
      <c r="R90" s="868">
        <v>98.811499999999995</v>
      </c>
      <c r="S90" s="139">
        <v>0.66576336111168199</v>
      </c>
      <c r="T90" s="43"/>
      <c r="U90" s="43"/>
      <c r="V90" s="43"/>
      <c r="W90" s="43"/>
    </row>
    <row r="91" spans="2:23" ht="24" customHeight="1" x14ac:dyDescent="0.35">
      <c r="B91" s="57"/>
      <c r="C91" s="58" t="s">
        <v>76</v>
      </c>
      <c r="D91" s="865">
        <v>1.0683</v>
      </c>
      <c r="E91" s="100">
        <v>-2.7137783444130759</v>
      </c>
      <c r="F91" s="866">
        <v>149.13</v>
      </c>
      <c r="G91" s="139">
        <v>-0.14730498828255945</v>
      </c>
      <c r="H91" s="865">
        <v>7.4480000000000004</v>
      </c>
      <c r="I91" s="100">
        <v>-7.7812659314713262E-2</v>
      </c>
      <c r="J91" s="867">
        <v>11.3515</v>
      </c>
      <c r="K91" s="139">
        <v>2.4340395542439497</v>
      </c>
      <c r="L91" s="865">
        <v>0.86404999999999998</v>
      </c>
      <c r="M91" s="100">
        <v>-1.8682566723452587</v>
      </c>
      <c r="N91" s="867">
        <v>0.97240000000000004</v>
      </c>
      <c r="O91" s="139">
        <v>-1.1688179693058243</v>
      </c>
      <c r="P91" s="865">
        <v>5.4287999999999998</v>
      </c>
      <c r="Q91" s="100">
        <v>-1.0642950867473355</v>
      </c>
      <c r="R91" s="868">
        <v>97.710899999999995</v>
      </c>
      <c r="S91" s="139">
        <v>-1.113837964204567</v>
      </c>
      <c r="T91" s="43"/>
      <c r="U91" s="43"/>
      <c r="V91" s="43"/>
      <c r="W91" s="43"/>
    </row>
    <row r="92" spans="2:23" ht="24" customHeight="1" x14ac:dyDescent="0.35">
      <c r="B92" s="57"/>
      <c r="C92" s="58" t="s">
        <v>77</v>
      </c>
      <c r="D92" s="865">
        <v>1.0866</v>
      </c>
      <c r="E92" s="100">
        <v>1.7130019657399576</v>
      </c>
      <c r="F92" s="866">
        <v>157.16</v>
      </c>
      <c r="G92" s="139">
        <v>5.3845638033930054</v>
      </c>
      <c r="H92" s="865">
        <v>7.4474</v>
      </c>
      <c r="I92" s="100">
        <v>-8.055853920518885E-3</v>
      </c>
      <c r="J92" s="867">
        <v>11.627800000000001</v>
      </c>
      <c r="K92" s="139">
        <v>1.5282340597533528</v>
      </c>
      <c r="L92" s="865">
        <v>0.85828000000000004</v>
      </c>
      <c r="M92" s="100">
        <v>-0.66778542908395577</v>
      </c>
      <c r="N92" s="867">
        <v>0.9788</v>
      </c>
      <c r="O92" s="139">
        <v>0.65816536404770254</v>
      </c>
      <c r="P92" s="865">
        <v>5.2788000000000004</v>
      </c>
      <c r="Q92" s="100">
        <v>-2.7630415561449961</v>
      </c>
      <c r="R92" s="868">
        <v>98.914699999999996</v>
      </c>
      <c r="S92" s="139">
        <v>1.2320017521074922</v>
      </c>
      <c r="T92" s="43"/>
      <c r="U92" s="43"/>
      <c r="V92" s="43"/>
      <c r="W92" s="43"/>
    </row>
    <row r="93" spans="2:23" ht="24" customHeight="1" x14ac:dyDescent="0.35">
      <c r="B93" s="57"/>
      <c r="C93" s="58" t="s">
        <v>66</v>
      </c>
      <c r="D93" s="865">
        <v>1.1023000000000001</v>
      </c>
      <c r="E93" s="100">
        <v>1.4448739186453174</v>
      </c>
      <c r="F93" s="866">
        <v>156.72999999999999</v>
      </c>
      <c r="G93" s="139">
        <v>-0.27360651565284666</v>
      </c>
      <c r="H93" s="865">
        <v>7.4528999999999996</v>
      </c>
      <c r="I93" s="100">
        <v>7.3851276955716472E-2</v>
      </c>
      <c r="J93" s="867">
        <v>11.8055</v>
      </c>
      <c r="K93" s="139">
        <v>-1.8296556689678667</v>
      </c>
      <c r="L93" s="865">
        <v>0.85765000000000002</v>
      </c>
      <c r="M93" s="100">
        <v>-7.340261919187574E-2</v>
      </c>
      <c r="N93" s="867">
        <v>0.96189999999999998</v>
      </c>
      <c r="O93" s="139">
        <v>-1.7266040049039644</v>
      </c>
      <c r="P93" s="865">
        <v>5.2031000000000001</v>
      </c>
      <c r="Q93" s="100">
        <v>-1.4340380389482488</v>
      </c>
      <c r="R93" s="868">
        <v>98.930099999999996</v>
      </c>
      <c r="S93" s="139">
        <v>1.5568970031765161E-2</v>
      </c>
      <c r="T93" s="43"/>
      <c r="U93" s="43"/>
      <c r="V93" s="43"/>
      <c r="W93" s="43"/>
    </row>
    <row r="94" spans="2:23" ht="24" customHeight="1" x14ac:dyDescent="0.35">
      <c r="B94" s="57"/>
      <c r="C94" s="58" t="s">
        <v>67</v>
      </c>
      <c r="D94" s="865">
        <v>1.0868</v>
      </c>
      <c r="E94" s="100">
        <v>-1.4061507756509162</v>
      </c>
      <c r="F94" s="866">
        <v>158.49</v>
      </c>
      <c r="G94" s="139">
        <v>1.1229502966885851</v>
      </c>
      <c r="H94" s="865">
        <v>7.4523000000000001</v>
      </c>
      <c r="I94" s="100">
        <v>-8.050557501104727E-3</v>
      </c>
      <c r="J94" s="867">
        <v>11.589499999999999</v>
      </c>
      <c r="K94" s="139">
        <v>2.1873247335950641</v>
      </c>
      <c r="L94" s="865">
        <v>0.85718000000000005</v>
      </c>
      <c r="M94" s="100">
        <v>-5.4800909461893976E-2</v>
      </c>
      <c r="N94" s="867">
        <v>0.95840000000000003</v>
      </c>
      <c r="O94" s="139">
        <v>-0.36386318744151547</v>
      </c>
      <c r="P94" s="865">
        <v>5.3082000000000003</v>
      </c>
      <c r="Q94" s="100">
        <v>2.0199496454037069</v>
      </c>
      <c r="R94" s="868">
        <v>98.956800000000001</v>
      </c>
      <c r="S94" s="139">
        <v>2.6988752664758309E-2</v>
      </c>
      <c r="T94" s="43"/>
      <c r="U94" s="43"/>
      <c r="V94" s="43"/>
      <c r="W94" s="43"/>
    </row>
    <row r="95" spans="2:23" ht="2.15" customHeight="1" x14ac:dyDescent="0.35">
      <c r="B95" s="62"/>
      <c r="C95" s="764"/>
      <c r="D95" s="143"/>
      <c r="E95" s="256"/>
      <c r="F95" s="143"/>
      <c r="G95" s="256"/>
      <c r="H95" s="143"/>
      <c r="I95" s="256"/>
      <c r="J95" s="143"/>
      <c r="K95" s="256"/>
      <c r="L95" s="143"/>
      <c r="M95" s="256"/>
      <c r="N95" s="143"/>
      <c r="O95" s="256"/>
      <c r="P95" s="143"/>
      <c r="Q95" s="256"/>
      <c r="R95" s="143"/>
      <c r="S95" s="143"/>
      <c r="T95" s="43"/>
      <c r="U95" s="43"/>
      <c r="V95" s="43"/>
      <c r="W95" s="43"/>
    </row>
    <row r="96" spans="2:23" s="69" customFormat="1" ht="18" customHeight="1" x14ac:dyDescent="0.3">
      <c r="B96" s="249" t="s">
        <v>694</v>
      </c>
      <c r="C96" s="249"/>
      <c r="D96" s="88"/>
      <c r="E96" s="88"/>
      <c r="F96" s="88"/>
      <c r="G96" s="88"/>
      <c r="H96" s="88"/>
      <c r="I96" s="874"/>
      <c r="J96" s="88"/>
      <c r="K96" s="88"/>
      <c r="L96" s="88"/>
      <c r="M96" s="88"/>
      <c r="N96" s="88"/>
      <c r="O96" s="88"/>
      <c r="P96" s="88"/>
      <c r="Q96" s="88"/>
      <c r="R96" s="88"/>
      <c r="S96" s="88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875"/>
      <c r="Q97" s="43"/>
      <c r="R97" s="43"/>
      <c r="S97" s="43"/>
      <c r="T97" s="43"/>
      <c r="U97" s="43"/>
      <c r="V97" s="43"/>
      <c r="W97" s="43"/>
    </row>
    <row r="98" spans="2:23" ht="18" customHeight="1" x14ac:dyDescent="0.35">
      <c r="B98" s="43"/>
      <c r="C98" s="43"/>
      <c r="D98" s="43"/>
      <c r="E98" s="43"/>
      <c r="F98" s="43"/>
      <c r="G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</row>
    <row r="100" spans="2:23" s="20" customFormat="1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1318"/>
      <c r="N100" s="1318"/>
      <c r="O100" s="1318"/>
      <c r="P100" s="1318"/>
      <c r="Q100" s="1318"/>
      <c r="R100" s="1318"/>
      <c r="S100" s="1318"/>
      <c r="T100" s="152"/>
      <c r="U100" s="152"/>
      <c r="V100" s="152"/>
      <c r="W100" s="152"/>
    </row>
    <row r="101" spans="2:23" ht="18" customHeight="1" x14ac:dyDescent="0.4">
      <c r="B101" s="1111" t="s">
        <v>886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6" t="str">
        <f>+Capa!$G$15</f>
        <v>Indicadores de Conjuntura  •  setembro | 2023</v>
      </c>
      <c r="T101" s="43"/>
      <c r="U101" s="43"/>
      <c r="V101" s="43"/>
      <c r="W101" s="43"/>
    </row>
    <row r="102" spans="2:23" ht="17.2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</row>
    <row r="105" spans="2:2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</row>
    <row r="106" spans="2:2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</row>
    <row r="107" spans="2:2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</row>
    <row r="108" spans="2:2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</row>
    <row r="109" spans="2:2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</row>
    <row r="110" spans="2:2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</row>
    <row r="113" spans="2:2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</row>
    <row r="114" spans="2:2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</row>
    <row r="115" spans="2:2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</row>
    <row r="116" spans="2:2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</row>
    <row r="117" spans="2:2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</row>
    <row r="118" spans="2:2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</row>
    <row r="119" spans="2:2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</row>
    <row r="120" spans="2:2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</row>
    <row r="121" spans="2:2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</row>
    <row r="122" spans="2:2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</row>
    <row r="123" spans="2:2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</row>
    <row r="124" spans="2:2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</row>
    <row r="125" spans="2:2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</row>
    <row r="126" spans="2:2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</row>
    <row r="127" spans="2:2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</row>
    <row r="128" spans="2:2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</row>
    <row r="129" spans="2:2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</row>
    <row r="130" spans="2:2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</row>
    <row r="131" spans="2:2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</row>
    <row r="132" spans="2:2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</row>
    <row r="133" spans="2:2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</row>
    <row r="134" spans="2:2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</row>
    <row r="135" spans="2:2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</row>
    <row r="136" spans="2:2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</row>
    <row r="137" spans="2:2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</row>
    <row r="138" spans="2:2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</row>
    <row r="139" spans="2:2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</row>
    <row r="140" spans="2:2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</row>
    <row r="141" spans="2:2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</row>
    <row r="142" spans="2:2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</row>
    <row r="143" spans="2:2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</row>
    <row r="144" spans="2:2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</row>
    <row r="145" spans="2:2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</row>
    <row r="146" spans="2:2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</row>
    <row r="147" spans="2:2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</row>
    <row r="148" spans="2:2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</row>
    <row r="149" spans="2:2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</row>
    <row r="150" spans="2:2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</row>
    <row r="151" spans="2:2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</row>
    <row r="152" spans="2:2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</row>
    <row r="153" spans="2:2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</row>
    <row r="154" spans="2:2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</row>
    <row r="155" spans="2:2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</row>
    <row r="156" spans="2:2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</row>
    <row r="157" spans="2:2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</row>
    <row r="158" spans="2:2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</row>
    <row r="159" spans="2:2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</row>
    <row r="160" spans="2:2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</row>
    <row r="161" spans="2:2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</row>
    <row r="162" spans="2:2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</row>
    <row r="163" spans="2:2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</row>
    <row r="164" spans="2:2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</row>
    <row r="165" spans="2:2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</row>
    <row r="166" spans="2:2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</row>
    <row r="167" spans="2:2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</row>
    <row r="168" spans="2:2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</row>
    <row r="169" spans="2:2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</row>
    <row r="170" spans="2:2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</row>
    <row r="171" spans="2:2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</row>
    <row r="172" spans="2:2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</row>
    <row r="173" spans="2:2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</row>
    <row r="174" spans="2:2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</row>
    <row r="175" spans="2:2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</row>
    <row r="176" spans="2:2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</row>
    <row r="177" spans="2:2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</row>
    <row r="178" spans="2:2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</row>
    <row r="179" spans="2:2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</row>
    <row r="180" spans="2:2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</row>
    <row r="181" spans="2:2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</row>
    <row r="182" spans="2:2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</row>
    <row r="183" spans="2:2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</row>
    <row r="184" spans="2:2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</row>
    <row r="185" spans="2:2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</row>
    <row r="186" spans="2:2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</row>
    <row r="187" spans="2:2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</row>
    <row r="188" spans="2:2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</row>
    <row r="189" spans="2:2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</row>
    <row r="190" spans="2:2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</row>
    <row r="191" spans="2:2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</row>
    <row r="192" spans="2:2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</row>
    <row r="193" spans="2:2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</row>
    <row r="194" spans="2:2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</row>
    <row r="195" spans="2:2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</row>
    <row r="196" spans="2:2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</row>
    <row r="197" spans="2:2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</row>
    <row r="198" spans="2:2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</row>
    <row r="199" spans="2:2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</row>
    <row r="200" spans="2:2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</row>
    <row r="201" spans="2:2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</row>
    <row r="202" spans="2:2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</row>
    <row r="203" spans="2:2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</row>
    <row r="204" spans="2:2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</row>
    <row r="205" spans="2:2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</row>
    <row r="206" spans="2:2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</row>
    <row r="207" spans="2:2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</row>
    <row r="208" spans="2:2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</row>
    <row r="209" spans="2:2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</row>
    <row r="210" spans="2:2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</row>
    <row r="211" spans="2:2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</row>
    <row r="212" spans="2:2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</row>
    <row r="213" spans="2:2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</row>
    <row r="214" spans="2:2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</row>
    <row r="215" spans="2:2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</row>
    <row r="216" spans="2:2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</row>
    <row r="217" spans="2:2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</row>
    <row r="218" spans="2:2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</row>
    <row r="219" spans="2:2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</row>
    <row r="220" spans="2:2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</row>
    <row r="221" spans="2:2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</row>
    <row r="222" spans="2:2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</row>
    <row r="223" spans="2:2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</row>
    <row r="224" spans="2:2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</row>
    <row r="225" spans="2:2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</row>
    <row r="226" spans="2:2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</row>
    <row r="227" spans="2:2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</row>
    <row r="228" spans="2:2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</row>
    <row r="229" spans="2:2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</row>
    <row r="230" spans="2:2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</row>
    <row r="231" spans="2:2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</row>
    <row r="232" spans="2:2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</row>
    <row r="233" spans="2:2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</row>
    <row r="234" spans="2:2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</row>
    <row r="235" spans="2:2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</row>
    <row r="236" spans="2:2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</row>
    <row r="237" spans="2:2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</row>
    <row r="238" spans="2:2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</row>
    <row r="239" spans="2:2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</row>
    <row r="240" spans="2:2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</row>
    <row r="241" spans="2:2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</row>
    <row r="242" spans="2:2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</row>
    <row r="243" spans="2:2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</row>
    <row r="244" spans="2:2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</row>
    <row r="245" spans="2:2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</row>
    <row r="246" spans="2:2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</row>
    <row r="247" spans="2:2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</row>
    <row r="248" spans="2:2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</row>
    <row r="249" spans="2:2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</row>
    <row r="250" spans="2:2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</row>
    <row r="251" spans="2:2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</row>
    <row r="252" spans="2:2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</row>
    <row r="253" spans="2:2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</row>
    <row r="254" spans="2:2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</row>
    <row r="255" spans="2:2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</row>
    <row r="256" spans="2:2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</row>
    <row r="257" spans="2:2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</row>
    <row r="258" spans="2:2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</row>
    <row r="259" spans="2:2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</row>
    <row r="260" spans="2:2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</row>
    <row r="261" spans="2:2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</row>
    <row r="262" spans="2:2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</row>
    <row r="263" spans="2:2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</row>
    <row r="264" spans="2:2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</row>
    <row r="265" spans="2:2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</row>
    <row r="266" spans="2:2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</row>
    <row r="267" spans="2:2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</row>
    <row r="268" spans="2:2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</row>
    <row r="269" spans="2:2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</row>
    <row r="270" spans="2:2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</row>
    <row r="271" spans="2:2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</row>
    <row r="272" spans="2:2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</row>
    <row r="273" spans="2:2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</row>
    <row r="274" spans="2:2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</row>
    <row r="275" spans="2:2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</row>
    <row r="276" spans="2:2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</row>
    <row r="277" spans="2:2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</row>
    <row r="278" spans="2:2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</row>
    <row r="279" spans="2:2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</row>
    <row r="280" spans="2:2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</row>
    <row r="281" spans="2:2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</row>
    <row r="282" spans="2:2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</row>
    <row r="283" spans="2:2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</row>
    <row r="284" spans="2:2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</row>
    <row r="285" spans="2:2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</row>
    <row r="286" spans="2:2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</row>
    <row r="287" spans="2:2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</row>
    <row r="288" spans="2:2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</row>
    <row r="289" spans="2:2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</row>
    <row r="290" spans="2:2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</row>
    <row r="291" spans="2:2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</row>
    <row r="292" spans="2:2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</row>
    <row r="293" spans="2:2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</row>
    <row r="294" spans="2:2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</row>
    <row r="295" spans="2:2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</row>
    <row r="296" spans="2:2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</row>
    <row r="297" spans="2:2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</row>
    <row r="298" spans="2:2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</row>
    <row r="299" spans="2:2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</row>
    <row r="300" spans="2:2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</row>
    <row r="301" spans="2:2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</row>
    <row r="302" spans="2:2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</row>
    <row r="303" spans="2:2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</row>
    <row r="304" spans="2:2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</row>
    <row r="305" spans="2:2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</row>
    <row r="306" spans="2:2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</row>
    <row r="307" spans="2:2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</row>
    <row r="308" spans="2:2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</row>
    <row r="309" spans="2:2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</row>
    <row r="310" spans="2:2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</row>
    <row r="311" spans="2:2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</row>
    <row r="312" spans="2:2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</row>
    <row r="313" spans="2:2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</row>
    <row r="314" spans="2:2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</row>
    <row r="315" spans="2:2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</row>
    <row r="316" spans="2:2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</row>
    <row r="317" spans="2:2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</row>
    <row r="318" spans="2:2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</row>
    <row r="319" spans="2:2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</row>
    <row r="320" spans="2:2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</row>
    <row r="321" spans="2:2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</row>
    <row r="322" spans="2:2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</row>
    <row r="323" spans="2:2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</row>
    <row r="324" spans="2:2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</row>
    <row r="325" spans="2:2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</row>
    <row r="326" spans="2:2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</row>
    <row r="327" spans="2:2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</row>
    <row r="328" spans="2:2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</row>
    <row r="329" spans="2:2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</row>
    <row r="330" spans="2:2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</row>
    <row r="331" spans="2:2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</row>
    <row r="332" spans="2:2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</row>
    <row r="333" spans="2:2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</row>
    <row r="334" spans="2:2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</row>
    <row r="335" spans="2:2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</row>
    <row r="336" spans="2:2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</row>
    <row r="337" spans="2:2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</row>
    <row r="338" spans="2:2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</row>
    <row r="339" spans="2:2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</row>
    <row r="340" spans="2:2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</row>
    <row r="341" spans="2:2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</row>
    <row r="342" spans="2:2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</row>
    <row r="343" spans="2:2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</row>
    <row r="344" spans="2:2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</row>
    <row r="345" spans="2:2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</row>
    <row r="346" spans="2:2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</row>
    <row r="347" spans="2:2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</row>
    <row r="348" spans="2:2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</row>
    <row r="349" spans="2:2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</row>
    <row r="350" spans="2:2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</row>
    <row r="351" spans="2:2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</row>
    <row r="352" spans="2:2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</row>
    <row r="353" spans="2:2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</row>
    <row r="354" spans="2:2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</row>
    <row r="355" spans="2:2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</row>
    <row r="356" spans="2:2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</row>
    <row r="357" spans="2:2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</row>
    <row r="358" spans="2:2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</row>
    <row r="359" spans="2:2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</row>
    <row r="360" spans="2:2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</row>
    <row r="361" spans="2:2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</row>
    <row r="362" spans="2:2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</row>
    <row r="363" spans="2:2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</row>
    <row r="364" spans="2:2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</row>
    <row r="365" spans="2:2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</row>
    <row r="366" spans="2:2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</row>
    <row r="367" spans="2:2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</row>
    <row r="368" spans="2:2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</row>
    <row r="369" spans="2:2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</row>
    <row r="370" spans="2:2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</row>
    <row r="371" spans="2:2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</row>
    <row r="372" spans="2:2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</row>
    <row r="373" spans="2:2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</row>
    <row r="374" spans="2:2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</row>
    <row r="375" spans="2:2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</row>
    <row r="376" spans="2:2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</row>
    <row r="377" spans="2:2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</row>
    <row r="378" spans="2:2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</row>
    <row r="379" spans="2:2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</row>
    <row r="380" spans="2:2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</row>
    <row r="381" spans="2:2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</row>
    <row r="382" spans="2:2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</row>
    <row r="383" spans="2:2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</row>
    <row r="384" spans="2:2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</row>
    <row r="385" spans="2:2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</row>
    <row r="386" spans="2:2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</row>
    <row r="387" spans="2:2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</row>
    <row r="388" spans="2:2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</row>
    <row r="389" spans="2:2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</row>
    <row r="390" spans="2:2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</row>
    <row r="391" spans="2:2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</row>
    <row r="392" spans="2:2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</row>
    <row r="393" spans="2:2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</row>
    <row r="394" spans="2:2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</row>
    <row r="395" spans="2:2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</row>
    <row r="396" spans="2:2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</row>
    <row r="397" spans="2:2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</row>
    <row r="398" spans="2:2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</row>
    <row r="399" spans="2:2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</row>
    <row r="400" spans="2:2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</row>
    <row r="401" spans="2:2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</row>
    <row r="402" spans="2:2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</row>
    <row r="403" spans="2:2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</row>
    <row r="404" spans="2:2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</row>
    <row r="405" spans="2:2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</row>
    <row r="406" spans="2:2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</row>
    <row r="407" spans="2:2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</row>
    <row r="408" spans="2:2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</row>
    <row r="409" spans="2:2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</row>
    <row r="410" spans="2:2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</row>
    <row r="411" spans="2:2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</row>
    <row r="412" spans="2:2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</row>
    <row r="413" spans="2:2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</row>
    <row r="414" spans="2:2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</row>
    <row r="415" spans="2:2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</row>
    <row r="416" spans="2:2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</row>
    <row r="417" spans="2:2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</row>
    <row r="418" spans="2:2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</row>
    <row r="419" spans="2:2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</row>
    <row r="420" spans="2:2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</row>
    <row r="421" spans="2:2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</row>
    <row r="422" spans="2:2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</row>
    <row r="423" spans="2:2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</row>
    <row r="424" spans="2:2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</row>
    <row r="425" spans="2:2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</row>
    <row r="426" spans="2:2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</row>
    <row r="427" spans="2:2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</row>
    <row r="428" spans="2:2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</row>
    <row r="429" spans="2:2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</row>
    <row r="430" spans="2:2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</row>
    <row r="431" spans="2:2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</row>
    <row r="432" spans="2:2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</row>
    <row r="433" spans="2:2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</row>
    <row r="434" spans="2:2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</row>
    <row r="435" spans="2:2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</row>
    <row r="436" spans="2:2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</row>
    <row r="437" spans="2:2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</row>
    <row r="438" spans="2:2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</row>
    <row r="439" spans="2:2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</row>
    <row r="440" spans="2:2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</row>
    <row r="441" spans="2:2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</row>
    <row r="442" spans="2:2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</row>
    <row r="443" spans="2:2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</row>
    <row r="444" spans="2:2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</row>
    <row r="445" spans="2:2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</row>
    <row r="446" spans="2:2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</row>
    <row r="447" spans="2:2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</row>
    <row r="448" spans="2:2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</row>
    <row r="449" spans="2:2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</row>
    <row r="450" spans="2:2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</row>
    <row r="451" spans="2:2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</row>
    <row r="452" spans="2:2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</row>
    <row r="453" spans="2:2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</row>
    <row r="454" spans="2:2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</row>
    <row r="455" spans="2:2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</row>
    <row r="456" spans="2:2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</row>
    <row r="457" spans="2:2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</row>
    <row r="458" spans="2:2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</row>
    <row r="459" spans="2:2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</row>
    <row r="460" spans="2:2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</row>
    <row r="461" spans="2:2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</row>
    <row r="462" spans="2:2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</row>
    <row r="463" spans="2:2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</row>
    <row r="464" spans="2:2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</row>
    <row r="465" spans="2:2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</row>
    <row r="466" spans="2:2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</row>
    <row r="467" spans="2:2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</row>
    <row r="468" spans="2:2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</row>
    <row r="469" spans="2:2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</row>
    <row r="470" spans="2:2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</row>
    <row r="471" spans="2:2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</row>
    <row r="472" spans="2:2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</row>
    <row r="473" spans="2:2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</row>
    <row r="474" spans="2:2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</row>
    <row r="475" spans="2:2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</row>
    <row r="476" spans="2:2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</row>
    <row r="477" spans="2:2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</row>
    <row r="478" spans="2:2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</row>
    <row r="479" spans="2:2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</row>
    <row r="480" spans="2:2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</row>
    <row r="481" spans="2:2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</row>
    <row r="482" spans="2:2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</row>
    <row r="483" spans="2:2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</row>
    <row r="484" spans="2:2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</row>
    <row r="485" spans="2:2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</row>
    <row r="486" spans="2:2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</row>
    <row r="487" spans="2:2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</row>
    <row r="488" spans="2:2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</row>
    <row r="489" spans="2:2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</row>
    <row r="490" spans="2:2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</row>
    <row r="491" spans="2:2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</row>
    <row r="492" spans="2:2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</row>
    <row r="493" spans="2:2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</row>
    <row r="494" spans="2:2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</row>
    <row r="495" spans="2:2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</row>
    <row r="496" spans="2:2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</row>
    <row r="497" spans="2:2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</row>
    <row r="498" spans="2:2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</row>
    <row r="499" spans="2:2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</row>
    <row r="500" spans="2:2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</row>
    <row r="501" spans="2:2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</row>
    <row r="502" spans="2:2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</row>
    <row r="503" spans="2:2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</row>
    <row r="504" spans="2:2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</row>
    <row r="505" spans="2:2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</row>
    <row r="506" spans="2:2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</row>
    <row r="507" spans="2:2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</row>
    <row r="508" spans="2:2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</row>
    <row r="509" spans="2:2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</row>
    <row r="510" spans="2:2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</row>
    <row r="511" spans="2:2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</row>
    <row r="512" spans="2:2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</row>
    <row r="513" spans="2:2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</row>
    <row r="514" spans="2:2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</row>
    <row r="515" spans="2:2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</row>
    <row r="516" spans="2:2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</row>
    <row r="517" spans="2:2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</row>
    <row r="518" spans="2:2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</row>
    <row r="519" spans="2:2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</row>
    <row r="520" spans="2:2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</row>
    <row r="521" spans="2:2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</row>
    <row r="522" spans="2:2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</row>
    <row r="523" spans="2:2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</row>
    <row r="524" spans="2:2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</row>
    <row r="525" spans="2:2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</row>
    <row r="526" spans="2:2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</row>
    <row r="527" spans="2:2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</row>
    <row r="528" spans="2:2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</row>
    <row r="529" spans="2:2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</row>
    <row r="530" spans="2:2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</row>
    <row r="531" spans="2:2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</row>
    <row r="532" spans="2:2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</row>
    <row r="533" spans="2:2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</row>
    <row r="534" spans="2:2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</row>
    <row r="535" spans="2:2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</row>
    <row r="536" spans="2:2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</row>
    <row r="537" spans="2:2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</row>
    <row r="538" spans="2:2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</row>
    <row r="539" spans="2:2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</row>
    <row r="540" spans="2:2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</row>
    <row r="541" spans="2:2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</row>
    <row r="542" spans="2:2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</row>
    <row r="543" spans="2:2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</row>
    <row r="544" spans="2:2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</row>
    <row r="545" spans="2:2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</row>
    <row r="546" spans="2:2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</row>
    <row r="547" spans="2:2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</row>
    <row r="548" spans="2:2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</row>
    <row r="549" spans="2:2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</row>
    <row r="550" spans="2:2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</row>
    <row r="551" spans="2:2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</row>
    <row r="552" spans="2:2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</row>
    <row r="553" spans="2:2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</row>
    <row r="554" spans="2:2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</row>
    <row r="555" spans="2:2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</row>
    <row r="556" spans="2:2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</row>
    <row r="557" spans="2:2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</row>
    <row r="558" spans="2:2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</row>
    <row r="559" spans="2:2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</row>
    <row r="560" spans="2:2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</row>
    <row r="561" spans="2:2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</row>
    <row r="562" spans="2:2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</row>
    <row r="563" spans="2:2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</row>
    <row r="564" spans="2:2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</row>
    <row r="565" spans="2:2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</row>
    <row r="566" spans="2:2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</row>
    <row r="567" spans="2:2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</row>
    <row r="568" spans="2:2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</row>
    <row r="569" spans="2:2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</row>
    <row r="570" spans="2:2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</row>
    <row r="571" spans="2:2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</row>
    <row r="572" spans="2:2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</row>
    <row r="573" spans="2:2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</row>
    <row r="574" spans="2:2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</row>
    <row r="575" spans="2:2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</row>
    <row r="576" spans="2:2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</row>
    <row r="577" spans="2:2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</row>
    <row r="578" spans="2:2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</row>
    <row r="579" spans="2:2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</row>
    <row r="580" spans="2:2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</row>
    <row r="581" spans="2:2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</row>
    <row r="582" spans="2:2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</row>
    <row r="583" spans="2:2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</row>
    <row r="584" spans="2:2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</row>
    <row r="585" spans="2:2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</row>
    <row r="586" spans="2:2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</row>
    <row r="587" spans="2:2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</row>
    <row r="588" spans="2:2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</row>
    <row r="589" spans="2:2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</row>
    <row r="590" spans="2:2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</row>
    <row r="591" spans="2:2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</row>
    <row r="592" spans="2:2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</row>
    <row r="593" spans="2:2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</row>
    <row r="594" spans="2:2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</row>
    <row r="595" spans="2:2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</row>
    <row r="596" spans="2:2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</row>
    <row r="597" spans="2:2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</row>
    <row r="598" spans="2:2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</row>
    <row r="599" spans="2:2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</row>
    <row r="600" spans="2:2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</row>
    <row r="601" spans="2:2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</row>
    <row r="602" spans="2:2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</row>
    <row r="603" spans="2:2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</row>
    <row r="604" spans="2:2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</row>
    <row r="605" spans="2:2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</row>
    <row r="606" spans="2:2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</row>
    <row r="607" spans="2:2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</row>
    <row r="608" spans="2:2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</row>
    <row r="609" spans="2:2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</row>
    <row r="610" spans="2:2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</row>
    <row r="611" spans="2:2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</row>
    <row r="612" spans="2:2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</row>
    <row r="613" spans="2:2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</row>
    <row r="614" spans="2:2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</row>
    <row r="615" spans="2:2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</row>
    <row r="616" spans="2:2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</row>
    <row r="617" spans="2:2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</row>
    <row r="618" spans="2:2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</row>
    <row r="619" spans="2:2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</row>
    <row r="620" spans="2:2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</row>
    <row r="621" spans="2:2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</row>
    <row r="622" spans="2:2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</row>
    <row r="623" spans="2:2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</row>
    <row r="624" spans="2:2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</row>
    <row r="625" spans="2:2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</row>
    <row r="626" spans="2:2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</row>
    <row r="627" spans="2:2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</row>
    <row r="628" spans="2:2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</row>
    <row r="629" spans="2:2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</row>
    <row r="630" spans="2:2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</row>
    <row r="631" spans="2:2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</row>
    <row r="632" spans="2:2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</row>
    <row r="633" spans="2:2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</row>
    <row r="634" spans="2:2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</row>
    <row r="635" spans="2:2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</row>
    <row r="636" spans="2:2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</row>
    <row r="637" spans="2:2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</row>
    <row r="638" spans="2:2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</row>
    <row r="639" spans="2:2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</row>
    <row r="640" spans="2:2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</row>
    <row r="641" spans="2:2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</row>
    <row r="642" spans="2:2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</row>
    <row r="643" spans="2:2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</row>
    <row r="644" spans="2:2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</row>
    <row r="645" spans="2:2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</row>
    <row r="646" spans="2:2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</row>
    <row r="647" spans="2:2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</row>
    <row r="648" spans="2:2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</row>
    <row r="649" spans="2:2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</row>
    <row r="650" spans="2:2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</row>
    <row r="651" spans="2:2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</row>
    <row r="652" spans="2:2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</row>
    <row r="653" spans="2:2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</row>
    <row r="654" spans="2:2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</row>
    <row r="655" spans="2:2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</row>
    <row r="656" spans="2:2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</row>
    <row r="657" spans="2:2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</row>
    <row r="658" spans="2:2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</row>
    <row r="659" spans="2:2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</row>
    <row r="660" spans="2:2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</row>
    <row r="661" spans="2:2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</row>
    <row r="662" spans="2:2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</row>
    <row r="663" spans="2:2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</row>
    <row r="664" spans="2:2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</row>
    <row r="665" spans="2:2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</row>
    <row r="666" spans="2:2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</row>
    <row r="667" spans="2:2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</row>
    <row r="668" spans="2:2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</row>
    <row r="669" spans="2:2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</row>
    <row r="670" spans="2:2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</row>
    <row r="671" spans="2:2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</row>
    <row r="672" spans="2:2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</row>
    <row r="673" spans="2:2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</row>
    <row r="674" spans="2:2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</row>
    <row r="675" spans="2:2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</row>
    <row r="676" spans="2:2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</row>
    <row r="677" spans="2:2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</row>
    <row r="678" spans="2:2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</row>
    <row r="679" spans="2:2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</row>
    <row r="680" spans="2:2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</row>
    <row r="681" spans="2:2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</row>
    <row r="682" spans="2:2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</row>
    <row r="683" spans="2:2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</row>
    <row r="684" spans="2:2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</row>
    <row r="685" spans="2:2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</row>
    <row r="686" spans="2:2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</row>
    <row r="687" spans="2:2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</row>
    <row r="688" spans="2:2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</row>
    <row r="689" spans="2:2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</row>
    <row r="690" spans="2:2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</row>
    <row r="691" spans="2:2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</row>
    <row r="692" spans="2:2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</row>
    <row r="693" spans="2:2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</row>
    <row r="694" spans="2:2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</row>
    <row r="695" spans="2:2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</row>
    <row r="696" spans="2:2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</row>
    <row r="697" spans="2:2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</row>
    <row r="698" spans="2:2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</row>
    <row r="699" spans="2:2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</row>
    <row r="700" spans="2:2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</row>
    <row r="701" spans="2:2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</row>
    <row r="702" spans="2:2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</row>
    <row r="703" spans="2:2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</row>
    <row r="704" spans="2:2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</row>
    <row r="705" spans="2:2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</row>
    <row r="706" spans="2:2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</row>
    <row r="707" spans="2:2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</row>
    <row r="708" spans="2:2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</row>
    <row r="709" spans="2:2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</row>
    <row r="710" spans="2:2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</row>
    <row r="711" spans="2:2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</row>
    <row r="712" spans="2:2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</row>
    <row r="713" spans="2:2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</row>
    <row r="714" spans="2:2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</row>
    <row r="715" spans="2:2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</row>
    <row r="716" spans="2:2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</row>
    <row r="717" spans="2:2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</row>
    <row r="718" spans="2:2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</row>
    <row r="719" spans="2:2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</row>
    <row r="720" spans="2:2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</row>
    <row r="721" spans="2:2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</row>
    <row r="722" spans="2:2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</row>
    <row r="723" spans="2:2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</row>
    <row r="724" spans="2:2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</row>
    <row r="725" spans="2:2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</row>
    <row r="726" spans="2:2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</row>
    <row r="727" spans="2:2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</row>
    <row r="728" spans="2:2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</row>
    <row r="729" spans="2:2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</row>
    <row r="730" spans="2:2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</row>
    <row r="731" spans="2:2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</row>
    <row r="732" spans="2:2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</row>
    <row r="733" spans="2:2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</row>
    <row r="734" spans="2:2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</row>
    <row r="735" spans="2:2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</row>
    <row r="736" spans="2:2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</row>
    <row r="737" spans="2:2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</row>
    <row r="738" spans="2:2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</row>
    <row r="739" spans="2:2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</row>
    <row r="740" spans="2:2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</row>
    <row r="741" spans="2:2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</row>
    <row r="742" spans="2:2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</row>
    <row r="743" spans="2:2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</row>
    <row r="744" spans="2:2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</row>
    <row r="745" spans="2:2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</row>
    <row r="746" spans="2:2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</row>
    <row r="747" spans="2:2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</row>
    <row r="748" spans="2:2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</row>
    <row r="749" spans="2:2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</row>
    <row r="750" spans="2:2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</row>
    <row r="751" spans="2:2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</row>
    <row r="752" spans="2:2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</row>
    <row r="753" spans="2:2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</row>
    <row r="754" spans="2:2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</row>
    <row r="755" spans="2:2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</row>
    <row r="756" spans="2:2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</row>
    <row r="757" spans="2:2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</row>
    <row r="758" spans="2:2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</row>
    <row r="759" spans="2:2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</row>
    <row r="760" spans="2:2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</row>
    <row r="761" spans="2:2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</row>
    <row r="762" spans="2:2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</row>
    <row r="763" spans="2:2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</row>
    <row r="764" spans="2:2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</row>
    <row r="765" spans="2:2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</row>
    <row r="766" spans="2:2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</row>
    <row r="767" spans="2:2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</row>
    <row r="768" spans="2:2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</row>
    <row r="769" spans="2:2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</row>
    <row r="770" spans="2:2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</row>
    <row r="771" spans="2:2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</row>
    <row r="772" spans="2:2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</row>
    <row r="773" spans="2:2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</row>
    <row r="774" spans="2:2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</row>
    <row r="775" spans="2:2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</row>
    <row r="776" spans="2:2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</row>
    <row r="777" spans="2:2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</row>
    <row r="778" spans="2:2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</row>
    <row r="779" spans="2:2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</row>
    <row r="780" spans="2:2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</row>
    <row r="781" spans="2:2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</row>
    <row r="782" spans="2:2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</row>
    <row r="783" spans="2:2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</row>
    <row r="784" spans="2:2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</row>
    <row r="785" spans="2:2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</row>
    <row r="786" spans="2:2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</row>
    <row r="787" spans="2:2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</row>
    <row r="788" spans="2:2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</row>
    <row r="789" spans="2:2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</row>
    <row r="790" spans="2:2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</row>
    <row r="791" spans="2:2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</row>
    <row r="792" spans="2:2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</row>
    <row r="793" spans="2:2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</row>
    <row r="794" spans="2:2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</row>
    <row r="795" spans="2:2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</row>
    <row r="796" spans="2:2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</row>
    <row r="797" spans="2:2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</row>
    <row r="798" spans="2:2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</row>
    <row r="799" spans="2:2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</row>
    <row r="800" spans="2:2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</row>
    <row r="801" spans="2:2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</row>
    <row r="802" spans="2:2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</row>
    <row r="803" spans="2:2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</row>
    <row r="804" spans="2:2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</row>
    <row r="805" spans="2:2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</row>
    <row r="806" spans="2:2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</row>
    <row r="807" spans="2:2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</row>
    <row r="808" spans="2:2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</row>
    <row r="809" spans="2:2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</row>
    <row r="810" spans="2:2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</row>
    <row r="811" spans="2:2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</row>
    <row r="812" spans="2:2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</row>
    <row r="813" spans="2:2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</row>
    <row r="814" spans="2:2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</row>
    <row r="815" spans="2:2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</row>
    <row r="816" spans="2:2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</row>
    <row r="817" spans="2:2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</row>
    <row r="818" spans="2:2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</row>
    <row r="819" spans="2:2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</row>
    <row r="820" spans="2:2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</row>
    <row r="821" spans="2:2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</row>
    <row r="822" spans="2:2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</row>
    <row r="823" spans="2:2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</row>
    <row r="824" spans="2:2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</row>
    <row r="825" spans="2:2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</row>
    <row r="826" spans="2:2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</row>
    <row r="827" spans="2:2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</row>
    <row r="828" spans="2:2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</row>
    <row r="829" spans="2:2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</row>
    <row r="830" spans="2:2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</row>
    <row r="831" spans="2:2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</row>
    <row r="832" spans="2:2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</row>
    <row r="833" spans="2:2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</row>
    <row r="834" spans="2:2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</row>
    <row r="835" spans="2:2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</row>
    <row r="836" spans="2:2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</row>
    <row r="837" spans="2:2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</row>
    <row r="838" spans="2:2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</row>
    <row r="839" spans="2:2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</row>
    <row r="840" spans="2:2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</row>
    <row r="841" spans="2:2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</row>
    <row r="842" spans="2:2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</row>
    <row r="843" spans="2:2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</row>
    <row r="844" spans="2:2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</row>
    <row r="845" spans="2:2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</row>
    <row r="846" spans="2:2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</row>
    <row r="847" spans="2:2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</row>
    <row r="848" spans="2:2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</row>
    <row r="849" spans="2:2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</row>
    <row r="850" spans="2:2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</row>
    <row r="851" spans="2:2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</row>
    <row r="852" spans="2:2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</row>
    <row r="853" spans="2:2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</row>
    <row r="854" spans="2:2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</row>
    <row r="855" spans="2:2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</row>
    <row r="856" spans="2:2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</row>
    <row r="857" spans="2:2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</row>
    <row r="858" spans="2:2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</row>
    <row r="859" spans="2:2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</row>
    <row r="860" spans="2:2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</row>
    <row r="861" spans="2:2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</row>
    <row r="862" spans="2:2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</row>
    <row r="863" spans="2:2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</row>
    <row r="864" spans="2:2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</row>
    <row r="865" spans="2:2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</row>
    <row r="866" spans="2:2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</row>
    <row r="867" spans="2:2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</row>
    <row r="868" spans="2:2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</row>
    <row r="869" spans="2:2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</row>
    <row r="870" spans="2:2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</row>
    <row r="871" spans="2:2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</row>
    <row r="872" spans="2:2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</row>
    <row r="873" spans="2:2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</row>
    <row r="874" spans="2:2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</row>
    <row r="875" spans="2:2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</row>
    <row r="876" spans="2:2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</row>
    <row r="877" spans="2:2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</row>
    <row r="878" spans="2:2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</row>
    <row r="879" spans="2:2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</row>
    <row r="880" spans="2:2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</row>
    <row r="881" spans="2:2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</row>
    <row r="882" spans="2:2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</row>
    <row r="883" spans="2:2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</row>
    <row r="884" spans="2:2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</row>
    <row r="885" spans="2:2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</row>
    <row r="886" spans="2:2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</row>
    <row r="887" spans="2:2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</row>
    <row r="888" spans="2:2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</row>
    <row r="889" spans="2:2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</row>
    <row r="890" spans="2:2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</row>
    <row r="891" spans="2:2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</row>
    <row r="892" spans="2:2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</row>
    <row r="893" spans="2:2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</row>
    <row r="894" spans="2:2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</row>
    <row r="895" spans="2:2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</row>
    <row r="896" spans="2:2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</row>
    <row r="897" spans="2:2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</row>
    <row r="898" spans="2:2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</row>
    <row r="899" spans="2:2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</row>
    <row r="900" spans="2:2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</row>
    <row r="901" spans="2:2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</row>
    <row r="902" spans="2:2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</row>
    <row r="903" spans="2:2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</row>
    <row r="904" spans="2:2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</row>
    <row r="905" spans="2:2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</row>
    <row r="906" spans="2:2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</row>
    <row r="907" spans="2:2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</row>
    <row r="908" spans="2:2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</row>
    <row r="909" spans="2:2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</row>
    <row r="910" spans="2:2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</row>
    <row r="911" spans="2:2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</row>
    <row r="912" spans="2:2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</row>
    <row r="913" spans="2:2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</row>
    <row r="914" spans="2:2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</row>
    <row r="915" spans="2:2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</row>
    <row r="916" spans="2:2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</row>
    <row r="917" spans="2:2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</row>
    <row r="918" spans="2:2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</row>
    <row r="919" spans="2:2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</row>
    <row r="920" spans="2:2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</row>
    <row r="921" spans="2:2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</row>
    <row r="922" spans="2:2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</row>
    <row r="923" spans="2:2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</row>
    <row r="924" spans="2:2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</row>
    <row r="925" spans="2:2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</row>
    <row r="926" spans="2:2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</row>
    <row r="927" spans="2:2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</row>
    <row r="928" spans="2:2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</row>
    <row r="929" spans="2:2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</row>
    <row r="930" spans="2:2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</row>
    <row r="931" spans="2:2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</row>
    <row r="932" spans="2:2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</row>
    <row r="933" spans="2:2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</row>
    <row r="934" spans="2:2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</row>
    <row r="935" spans="2:2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</row>
    <row r="936" spans="2:2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</row>
    <row r="937" spans="2:2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</row>
    <row r="938" spans="2:2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</row>
    <row r="939" spans="2:2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</row>
    <row r="940" spans="2:2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</row>
    <row r="941" spans="2:2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</row>
    <row r="942" spans="2:2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</row>
    <row r="943" spans="2:2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</row>
    <row r="944" spans="2:2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</row>
    <row r="945" spans="2:2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</row>
    <row r="946" spans="2:2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</row>
    <row r="947" spans="2:2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</row>
    <row r="948" spans="2:2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</row>
    <row r="949" spans="2:2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</row>
    <row r="950" spans="2:2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</row>
    <row r="951" spans="2:2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</row>
    <row r="952" spans="2:2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</row>
    <row r="953" spans="2:2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</row>
    <row r="954" spans="2:2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</row>
    <row r="955" spans="2:2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</row>
    <row r="956" spans="2:2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</row>
    <row r="957" spans="2:2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</row>
    <row r="958" spans="2:2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</row>
    <row r="959" spans="2:2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</row>
    <row r="960" spans="2:2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</row>
    <row r="961" spans="2:2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</row>
    <row r="962" spans="2:2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</row>
    <row r="963" spans="2:2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</row>
    <row r="964" spans="2:2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</row>
    <row r="965" spans="2:2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</row>
    <row r="966" spans="2:2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</row>
    <row r="967" spans="2:2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</row>
    <row r="968" spans="2:2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</row>
    <row r="969" spans="2:2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</row>
    <row r="970" spans="2:2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</row>
    <row r="971" spans="2:2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</row>
    <row r="972" spans="2:2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</row>
    <row r="973" spans="2:2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</row>
    <row r="974" spans="2:2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</row>
    <row r="975" spans="2:2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</row>
    <row r="976" spans="2:2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</row>
    <row r="977" spans="2:2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</row>
    <row r="978" spans="2:2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</row>
    <row r="979" spans="2:2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</row>
    <row r="980" spans="2:2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</row>
    <row r="981" spans="2:2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</row>
    <row r="982" spans="2:2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</row>
    <row r="983" spans="2:2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</row>
    <row r="984" spans="2:2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</row>
    <row r="985" spans="2:2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</row>
    <row r="986" spans="2:2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</row>
    <row r="987" spans="2:2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</row>
    <row r="988" spans="2:2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</row>
    <row r="989" spans="2:2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</row>
    <row r="990" spans="2:2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</row>
    <row r="991" spans="2:2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</row>
    <row r="992" spans="2:2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</row>
    <row r="993" spans="2:2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</row>
    <row r="994" spans="2:2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</row>
    <row r="995" spans="2:2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</row>
    <row r="996" spans="2:2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</row>
    <row r="997" spans="2:2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</row>
    <row r="998" spans="2:2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</row>
    <row r="999" spans="2:2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</row>
    <row r="1000" spans="2:2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</row>
    <row r="1001" spans="2:2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</row>
    <row r="1002" spans="2:2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</row>
    <row r="1003" spans="2:2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</row>
    <row r="1004" spans="2:2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</row>
    <row r="1005" spans="2:2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</row>
    <row r="1006" spans="2:2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</row>
    <row r="1007" spans="2:2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</row>
    <row r="1008" spans="2:2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</row>
    <row r="1009" spans="2:2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</row>
    <row r="1010" spans="2:2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</row>
    <row r="1011" spans="2:2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</row>
    <row r="1012" spans="2:2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</row>
    <row r="1013" spans="2:2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</row>
    <row r="1014" spans="2:2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</row>
    <row r="1015" spans="2:2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</row>
    <row r="1016" spans="2:2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</row>
    <row r="1017" spans="2:2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</row>
    <row r="1018" spans="2:2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</row>
    <row r="1019" spans="2:2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</row>
    <row r="1020" spans="2:2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</row>
    <row r="1021" spans="2:2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</row>
    <row r="1022" spans="2:2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</row>
    <row r="1023" spans="2:2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</row>
    <row r="1024" spans="2:2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</row>
    <row r="1025" spans="2:2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</row>
    <row r="1026" spans="2:2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</row>
    <row r="1027" spans="2:2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</row>
    <row r="1028" spans="2:2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</row>
    <row r="1029" spans="2:2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</row>
    <row r="1030" spans="2:2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</row>
    <row r="1031" spans="2:2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</row>
    <row r="1032" spans="2:2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</row>
    <row r="1033" spans="2:2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</row>
    <row r="1034" spans="2:2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</row>
    <row r="1035" spans="2:2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</row>
    <row r="1036" spans="2:2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</row>
    <row r="1037" spans="2:2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</row>
    <row r="1038" spans="2:2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</row>
    <row r="1039" spans="2:2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</row>
    <row r="1040" spans="2:2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</row>
    <row r="1041" spans="2:2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</row>
    <row r="1042" spans="2:2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</row>
    <row r="1043" spans="2:2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</row>
    <row r="1044" spans="2:2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</row>
    <row r="1045" spans="2:2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</row>
    <row r="1046" spans="2:2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</row>
    <row r="1047" spans="2:2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</row>
    <row r="1048" spans="2:2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</row>
    <row r="1049" spans="2:2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</row>
    <row r="1050" spans="2:2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</row>
    <row r="1051" spans="2:2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</row>
    <row r="1052" spans="2:2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</row>
    <row r="1053" spans="2:2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</row>
    <row r="1054" spans="2:2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</row>
    <row r="1055" spans="2:2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</row>
    <row r="1056" spans="2:2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</row>
    <row r="1057" spans="2:2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</row>
    <row r="1058" spans="2:2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</row>
    <row r="1059" spans="2:2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</row>
    <row r="1060" spans="2:2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</row>
    <row r="1061" spans="2:2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</row>
    <row r="1062" spans="2:2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</row>
    <row r="1063" spans="2:2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</row>
    <row r="1064" spans="2:2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</row>
    <row r="1065" spans="2:2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</row>
    <row r="1066" spans="2:2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</row>
    <row r="1067" spans="2:2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</row>
    <row r="1068" spans="2:2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</row>
    <row r="1069" spans="2:2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</row>
    <row r="1070" spans="2:2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</row>
    <row r="1071" spans="2:2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</row>
    <row r="1072" spans="2:2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</row>
    <row r="1073" spans="2:2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</row>
    <row r="1074" spans="2:2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</row>
    <row r="1075" spans="2:2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</row>
    <row r="1076" spans="2:2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</row>
    <row r="1077" spans="2:2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</row>
    <row r="1078" spans="2:2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</row>
    <row r="1079" spans="2:2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</row>
    <row r="1080" spans="2:2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</row>
    <row r="1081" spans="2:2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</row>
    <row r="1082" spans="2:2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</row>
    <row r="1083" spans="2:2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</row>
    <row r="1084" spans="2:2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</row>
    <row r="1085" spans="2:2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</row>
    <row r="1086" spans="2:2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</row>
    <row r="1087" spans="2:2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</row>
    <row r="1088" spans="2:2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</row>
    <row r="1089" spans="2:2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</row>
    <row r="1090" spans="2:2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</row>
    <row r="1091" spans="2:2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</row>
    <row r="1092" spans="2:2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</row>
    <row r="1093" spans="2:2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</row>
    <row r="1094" spans="2:2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</row>
    <row r="1095" spans="2:2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</row>
    <row r="1096" spans="2:2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</row>
    <row r="1097" spans="2:2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</row>
    <row r="1098" spans="2:2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</row>
    <row r="1099" spans="2:2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</row>
    <row r="1100" spans="2:2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</row>
    <row r="1101" spans="2:2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  <c r="R1101" s="43"/>
      <c r="S1101" s="43"/>
      <c r="T1101" s="43"/>
      <c r="U1101" s="43"/>
      <c r="V1101" s="43"/>
      <c r="W1101" s="43"/>
    </row>
    <row r="1102" spans="2:2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  <c r="R1102" s="43"/>
      <c r="S1102" s="43"/>
      <c r="T1102" s="43"/>
      <c r="U1102" s="43"/>
      <c r="V1102" s="43"/>
      <c r="W1102" s="43"/>
    </row>
    <row r="1103" spans="2:2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  <c r="R1103" s="43"/>
      <c r="S1103" s="43"/>
      <c r="T1103" s="43"/>
      <c r="U1103" s="43"/>
      <c r="V1103" s="43"/>
      <c r="W1103" s="43"/>
    </row>
    <row r="1104" spans="2:2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  <c r="R1104" s="43"/>
      <c r="S1104" s="43"/>
      <c r="T1104" s="43"/>
      <c r="U1104" s="43"/>
      <c r="V1104" s="43"/>
      <c r="W1104" s="43"/>
    </row>
    <row r="1105" spans="2:2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  <c r="R1105" s="43"/>
      <c r="S1105" s="43"/>
      <c r="T1105" s="43"/>
      <c r="U1105" s="43"/>
      <c r="V1105" s="43"/>
      <c r="W1105" s="43"/>
    </row>
    <row r="1106" spans="2:2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  <c r="R1106" s="43"/>
      <c r="S1106" s="43"/>
      <c r="T1106" s="43"/>
      <c r="U1106" s="43"/>
      <c r="V1106" s="43"/>
      <c r="W1106" s="43"/>
    </row>
    <row r="1107" spans="2:2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  <c r="R1107" s="43"/>
      <c r="S1107" s="43"/>
      <c r="T1107" s="43"/>
      <c r="U1107" s="43"/>
      <c r="V1107" s="43"/>
      <c r="W1107" s="43"/>
    </row>
    <row r="1108" spans="2:2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  <c r="R1108" s="43"/>
      <c r="S1108" s="43"/>
      <c r="T1108" s="43"/>
      <c r="U1108" s="43"/>
      <c r="V1108" s="43"/>
      <c r="W1108" s="43"/>
    </row>
    <row r="1109" spans="2:2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  <c r="R1109" s="43"/>
      <c r="S1109" s="43"/>
      <c r="T1109" s="43"/>
      <c r="U1109" s="43"/>
      <c r="V1109" s="43"/>
      <c r="W1109" s="43"/>
    </row>
    <row r="1110" spans="2:2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  <c r="R1110" s="43"/>
      <c r="S1110" s="43"/>
      <c r="T1110" s="43"/>
      <c r="U1110" s="43"/>
      <c r="V1110" s="43"/>
      <c r="W1110" s="43"/>
    </row>
    <row r="1111" spans="2:2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  <c r="R1111" s="43"/>
      <c r="S1111" s="43"/>
      <c r="T1111" s="43"/>
      <c r="U1111" s="43"/>
      <c r="V1111" s="43"/>
      <c r="W1111" s="43"/>
    </row>
    <row r="1112" spans="2:2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  <c r="R1112" s="43"/>
      <c r="S1112" s="43"/>
      <c r="T1112" s="43"/>
      <c r="U1112" s="43"/>
      <c r="V1112" s="43"/>
      <c r="W1112" s="43"/>
    </row>
    <row r="1113" spans="2:2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  <c r="R1113" s="43"/>
      <c r="S1113" s="43"/>
      <c r="T1113" s="43"/>
      <c r="U1113" s="43"/>
      <c r="V1113" s="43"/>
      <c r="W1113" s="43"/>
    </row>
    <row r="1114" spans="2:2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  <c r="R1114" s="43"/>
      <c r="S1114" s="43"/>
      <c r="T1114" s="43"/>
      <c r="U1114" s="43"/>
      <c r="V1114" s="43"/>
      <c r="W1114" s="43"/>
    </row>
    <row r="1115" spans="2:2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  <c r="R1115" s="43"/>
      <c r="S1115" s="43"/>
      <c r="T1115" s="43"/>
      <c r="U1115" s="43"/>
      <c r="V1115" s="43"/>
      <c r="W1115" s="43"/>
    </row>
    <row r="1116" spans="2:2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  <c r="R1116" s="43"/>
      <c r="S1116" s="43"/>
      <c r="T1116" s="43"/>
      <c r="U1116" s="43"/>
      <c r="V1116" s="43"/>
      <c r="W1116" s="43"/>
    </row>
    <row r="1117" spans="2:2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  <c r="R1117" s="43"/>
      <c r="S1117" s="43"/>
      <c r="T1117" s="43"/>
      <c r="U1117" s="43"/>
      <c r="V1117" s="43"/>
      <c r="W1117" s="43"/>
    </row>
    <row r="1118" spans="2:2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  <c r="R1118" s="43"/>
      <c r="S1118" s="43"/>
      <c r="T1118" s="43"/>
      <c r="U1118" s="43"/>
      <c r="V1118" s="43"/>
      <c r="W1118" s="43"/>
    </row>
    <row r="1119" spans="2:2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  <c r="R1119" s="43"/>
      <c r="S1119" s="43"/>
      <c r="T1119" s="43"/>
      <c r="U1119" s="43"/>
      <c r="V1119" s="43"/>
      <c r="W1119" s="43"/>
    </row>
    <row r="1120" spans="2:2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  <c r="R1120" s="43"/>
      <c r="S1120" s="43"/>
      <c r="T1120" s="43"/>
      <c r="U1120" s="43"/>
      <c r="V1120" s="43"/>
      <c r="W1120" s="43"/>
    </row>
    <row r="1121" spans="2:2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  <c r="R1121" s="43"/>
      <c r="S1121" s="43"/>
      <c r="T1121" s="43"/>
      <c r="U1121" s="43"/>
      <c r="V1121" s="43"/>
      <c r="W1121" s="43"/>
    </row>
    <row r="1122" spans="2:2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  <c r="R1122" s="43"/>
      <c r="S1122" s="43"/>
      <c r="T1122" s="43"/>
      <c r="U1122" s="43"/>
      <c r="V1122" s="43"/>
      <c r="W1122" s="43"/>
    </row>
    <row r="1123" spans="2:2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  <c r="R1123" s="43"/>
      <c r="S1123" s="43"/>
      <c r="T1123" s="43"/>
      <c r="U1123" s="43"/>
      <c r="V1123" s="43"/>
      <c r="W1123" s="43"/>
    </row>
    <row r="1124" spans="2:2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  <c r="R1124" s="43"/>
      <c r="S1124" s="43"/>
      <c r="T1124" s="43"/>
      <c r="U1124" s="43"/>
      <c r="V1124" s="43"/>
      <c r="W1124" s="43"/>
    </row>
    <row r="1125" spans="2:2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  <c r="R1125" s="43"/>
      <c r="S1125" s="43"/>
      <c r="T1125" s="43"/>
      <c r="U1125" s="43"/>
      <c r="V1125" s="43"/>
      <c r="W1125" s="43"/>
    </row>
    <row r="1126" spans="2:2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  <c r="R1126" s="43"/>
      <c r="S1126" s="43"/>
      <c r="T1126" s="43"/>
      <c r="U1126" s="43"/>
      <c r="V1126" s="43"/>
      <c r="W1126" s="43"/>
    </row>
    <row r="1127" spans="2:2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  <c r="R1127" s="43"/>
      <c r="S1127" s="43"/>
      <c r="T1127" s="43"/>
      <c r="U1127" s="43"/>
      <c r="V1127" s="43"/>
      <c r="W1127" s="43"/>
    </row>
    <row r="1128" spans="2:2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  <c r="R1128" s="43"/>
      <c r="S1128" s="43"/>
      <c r="T1128" s="43"/>
      <c r="U1128" s="43"/>
      <c r="V1128" s="43"/>
      <c r="W1128" s="43"/>
    </row>
    <row r="1129" spans="2:2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  <c r="R1129" s="43"/>
      <c r="S1129" s="43"/>
      <c r="T1129" s="43"/>
      <c r="U1129" s="43"/>
      <c r="V1129" s="43"/>
      <c r="W1129" s="43"/>
    </row>
    <row r="1130" spans="2:2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  <c r="R1130" s="43"/>
      <c r="S1130" s="43"/>
      <c r="T1130" s="43"/>
      <c r="U1130" s="43"/>
      <c r="V1130" s="43"/>
      <c r="W1130" s="43"/>
    </row>
    <row r="1131" spans="2:2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  <c r="R1131" s="43"/>
      <c r="S1131" s="43"/>
      <c r="T1131" s="43"/>
      <c r="U1131" s="43"/>
      <c r="V1131" s="43"/>
      <c r="W1131" s="43"/>
    </row>
    <row r="1132" spans="2:2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  <c r="R1132" s="43"/>
      <c r="S1132" s="43"/>
      <c r="T1132" s="43"/>
      <c r="U1132" s="43"/>
      <c r="V1132" s="43"/>
      <c r="W1132" s="43"/>
    </row>
    <row r="1133" spans="2:2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  <c r="R1133" s="43"/>
      <c r="S1133" s="43"/>
      <c r="T1133" s="43"/>
      <c r="U1133" s="43"/>
      <c r="V1133" s="43"/>
      <c r="W1133" s="43"/>
    </row>
    <row r="1134" spans="2:2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  <c r="R1134" s="43"/>
      <c r="S1134" s="43"/>
      <c r="T1134" s="43"/>
      <c r="U1134" s="43"/>
      <c r="V1134" s="43"/>
      <c r="W1134" s="43"/>
    </row>
    <row r="1135" spans="2:2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  <c r="R1135" s="43"/>
      <c r="S1135" s="43"/>
      <c r="T1135" s="43"/>
      <c r="U1135" s="43"/>
      <c r="V1135" s="43"/>
      <c r="W1135" s="43"/>
    </row>
    <row r="1136" spans="2:2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  <c r="R1136" s="43"/>
      <c r="S1136" s="43"/>
      <c r="T1136" s="43"/>
      <c r="U1136" s="43"/>
      <c r="V1136" s="43"/>
      <c r="W1136" s="43"/>
    </row>
    <row r="1137" spans="2:2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  <c r="R1137" s="43"/>
      <c r="S1137" s="43"/>
      <c r="T1137" s="43"/>
      <c r="U1137" s="43"/>
      <c r="V1137" s="43"/>
      <c r="W1137" s="43"/>
    </row>
    <row r="1138" spans="2:2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  <c r="R1138" s="43"/>
      <c r="S1138" s="43"/>
      <c r="T1138" s="43"/>
      <c r="U1138" s="43"/>
      <c r="V1138" s="43"/>
      <c r="W1138" s="43"/>
    </row>
    <row r="1139" spans="2:2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  <c r="R1139" s="43"/>
      <c r="S1139" s="43"/>
      <c r="T1139" s="43"/>
      <c r="U1139" s="43"/>
      <c r="V1139" s="43"/>
      <c r="W1139" s="43"/>
    </row>
    <row r="1140" spans="2:2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  <c r="R1140" s="43"/>
      <c r="S1140" s="43"/>
      <c r="T1140" s="43"/>
      <c r="U1140" s="43"/>
      <c r="V1140" s="43"/>
      <c r="W1140" s="43"/>
    </row>
    <row r="1141" spans="2:2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  <c r="R1141" s="43"/>
      <c r="S1141" s="43"/>
      <c r="T1141" s="43"/>
      <c r="U1141" s="43"/>
      <c r="V1141" s="43"/>
      <c r="W1141" s="43"/>
    </row>
    <row r="1142" spans="2:2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  <c r="R1142" s="43"/>
      <c r="S1142" s="43"/>
      <c r="T1142" s="43"/>
      <c r="U1142" s="43"/>
      <c r="V1142" s="43"/>
      <c r="W1142" s="43"/>
    </row>
    <row r="1143" spans="2:2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  <c r="R1143" s="43"/>
      <c r="S1143" s="43"/>
      <c r="T1143" s="43"/>
      <c r="U1143" s="43"/>
      <c r="V1143" s="43"/>
      <c r="W1143" s="43"/>
    </row>
    <row r="1144" spans="2:2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  <c r="R1144" s="43"/>
      <c r="S1144" s="43"/>
      <c r="T1144" s="43"/>
      <c r="U1144" s="43"/>
      <c r="V1144" s="43"/>
      <c r="W1144" s="43"/>
    </row>
    <row r="1145" spans="2:2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  <c r="R1145" s="43"/>
      <c r="S1145" s="43"/>
      <c r="T1145" s="43"/>
      <c r="U1145" s="43"/>
      <c r="V1145" s="43"/>
      <c r="W1145" s="43"/>
    </row>
    <row r="1146" spans="2:2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  <c r="R1146" s="43"/>
      <c r="S1146" s="43"/>
      <c r="T1146" s="43"/>
      <c r="U1146" s="43"/>
      <c r="V1146" s="43"/>
      <c r="W1146" s="43"/>
    </row>
    <row r="1147" spans="2:2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  <c r="R1147" s="43"/>
      <c r="S1147" s="43"/>
      <c r="T1147" s="43"/>
      <c r="U1147" s="43"/>
      <c r="V1147" s="43"/>
      <c r="W1147" s="43"/>
    </row>
    <row r="1148" spans="2:2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  <c r="R1148" s="43"/>
      <c r="S1148" s="43"/>
      <c r="T1148" s="43"/>
      <c r="U1148" s="43"/>
      <c r="V1148" s="43"/>
      <c r="W1148" s="43"/>
    </row>
    <row r="1149" spans="2:2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  <c r="R1149" s="43"/>
      <c r="S1149" s="43"/>
      <c r="T1149" s="43"/>
      <c r="U1149" s="43"/>
      <c r="V1149" s="43"/>
      <c r="W1149" s="43"/>
    </row>
    <row r="1150" spans="2:2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  <c r="R1150" s="43"/>
      <c r="S1150" s="43"/>
      <c r="T1150" s="43"/>
      <c r="U1150" s="43"/>
      <c r="V1150" s="43"/>
      <c r="W1150" s="43"/>
    </row>
    <row r="1151" spans="2:2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  <c r="R1151" s="43"/>
      <c r="S1151" s="43"/>
      <c r="T1151" s="43"/>
      <c r="U1151" s="43"/>
      <c r="V1151" s="43"/>
      <c r="W1151" s="43"/>
    </row>
    <row r="1152" spans="2:2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  <c r="R1152" s="43"/>
      <c r="S1152" s="43"/>
      <c r="T1152" s="43"/>
      <c r="U1152" s="43"/>
      <c r="V1152" s="43"/>
      <c r="W1152" s="43"/>
    </row>
    <row r="1153" spans="2:2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  <c r="R1153" s="43"/>
      <c r="S1153" s="43"/>
      <c r="T1153" s="43"/>
      <c r="U1153" s="43"/>
      <c r="V1153" s="43"/>
      <c r="W1153" s="43"/>
    </row>
    <row r="1154" spans="2:2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  <c r="R1154" s="43"/>
      <c r="S1154" s="43"/>
      <c r="T1154" s="43"/>
      <c r="U1154" s="43"/>
      <c r="V1154" s="43"/>
      <c r="W1154" s="43"/>
    </row>
    <row r="1155" spans="2:2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  <c r="R1155" s="43"/>
      <c r="S1155" s="43"/>
      <c r="T1155" s="43"/>
      <c r="U1155" s="43"/>
      <c r="V1155" s="43"/>
      <c r="W1155" s="43"/>
    </row>
    <row r="1156" spans="2:2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  <c r="R1156" s="43"/>
      <c r="S1156" s="43"/>
      <c r="T1156" s="43"/>
      <c r="U1156" s="43"/>
      <c r="V1156" s="43"/>
      <c r="W1156" s="43"/>
    </row>
    <row r="1157" spans="2:2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  <c r="R1157" s="43"/>
      <c r="S1157" s="43"/>
      <c r="T1157" s="43"/>
      <c r="U1157" s="43"/>
      <c r="V1157" s="43"/>
      <c r="W1157" s="43"/>
    </row>
    <row r="1158" spans="2:2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  <c r="R1158" s="43"/>
      <c r="S1158" s="43"/>
      <c r="T1158" s="43"/>
      <c r="U1158" s="43"/>
      <c r="V1158" s="43"/>
      <c r="W1158" s="43"/>
    </row>
    <row r="1159" spans="2:2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  <c r="R1159" s="43"/>
      <c r="S1159" s="43"/>
      <c r="T1159" s="43"/>
      <c r="U1159" s="43"/>
      <c r="V1159" s="43"/>
      <c r="W1159" s="43"/>
    </row>
    <row r="1160" spans="2:2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  <c r="R1160" s="43"/>
      <c r="S1160" s="43"/>
      <c r="T1160" s="43"/>
      <c r="U1160" s="43"/>
      <c r="V1160" s="43"/>
      <c r="W1160" s="43"/>
    </row>
    <row r="1161" spans="2:2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  <c r="R1161" s="43"/>
      <c r="S1161" s="43"/>
      <c r="T1161" s="43"/>
      <c r="U1161" s="43"/>
      <c r="V1161" s="43"/>
      <c r="W1161" s="43"/>
    </row>
    <row r="1162" spans="2:2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  <c r="R1162" s="43"/>
      <c r="S1162" s="43"/>
      <c r="T1162" s="43"/>
      <c r="U1162" s="43"/>
      <c r="V1162" s="43"/>
      <c r="W1162" s="43"/>
    </row>
    <row r="1163" spans="2:2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  <c r="R1163" s="43"/>
      <c r="S1163" s="43"/>
      <c r="T1163" s="43"/>
      <c r="U1163" s="43"/>
      <c r="V1163" s="43"/>
      <c r="W1163" s="43"/>
    </row>
    <row r="1164" spans="2:2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  <c r="R1164" s="43"/>
      <c r="S1164" s="43"/>
      <c r="T1164" s="43"/>
      <c r="U1164" s="43"/>
      <c r="V1164" s="43"/>
      <c r="W1164" s="43"/>
    </row>
    <row r="1165" spans="2:2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  <c r="R1165" s="43"/>
      <c r="S1165" s="43"/>
      <c r="T1165" s="43"/>
      <c r="U1165" s="43"/>
      <c r="V1165" s="43"/>
      <c r="W1165" s="43"/>
    </row>
    <row r="1166" spans="2:2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  <c r="R1166" s="43"/>
      <c r="S1166" s="43"/>
      <c r="T1166" s="43"/>
      <c r="U1166" s="43"/>
      <c r="V1166" s="43"/>
      <c r="W1166" s="43"/>
    </row>
    <row r="1167" spans="2:2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  <c r="R1167" s="43"/>
      <c r="S1167" s="43"/>
      <c r="T1167" s="43"/>
      <c r="U1167" s="43"/>
      <c r="V1167" s="43"/>
      <c r="W1167" s="43"/>
    </row>
    <row r="1168" spans="2:2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  <c r="R1168" s="43"/>
      <c r="S1168" s="43"/>
      <c r="T1168" s="43"/>
      <c r="U1168" s="43"/>
      <c r="V1168" s="43"/>
      <c r="W1168" s="43"/>
    </row>
    <row r="1169" spans="2:2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  <c r="R1169" s="43"/>
      <c r="S1169" s="43"/>
      <c r="T1169" s="43"/>
      <c r="U1169" s="43"/>
      <c r="V1169" s="43"/>
      <c r="W1169" s="43"/>
    </row>
    <row r="1170" spans="2:2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  <c r="R1170" s="43"/>
      <c r="S1170" s="43"/>
      <c r="T1170" s="43"/>
      <c r="U1170" s="43"/>
      <c r="V1170" s="43"/>
      <c r="W1170" s="43"/>
    </row>
    <row r="1171" spans="2:2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  <c r="R1171" s="43"/>
      <c r="S1171" s="43"/>
      <c r="T1171" s="43"/>
      <c r="U1171" s="43"/>
      <c r="V1171" s="43"/>
      <c r="W1171" s="43"/>
    </row>
    <row r="1172" spans="2:2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  <c r="R1172" s="43"/>
      <c r="S1172" s="43"/>
      <c r="T1172" s="43"/>
      <c r="U1172" s="43"/>
      <c r="V1172" s="43"/>
      <c r="W1172" s="43"/>
    </row>
    <row r="1173" spans="2:2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  <c r="R1173" s="43"/>
      <c r="S1173" s="43"/>
      <c r="T1173" s="43"/>
      <c r="U1173" s="43"/>
      <c r="V1173" s="43"/>
      <c r="W1173" s="43"/>
    </row>
    <row r="1174" spans="2:2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  <c r="R1174" s="43"/>
      <c r="S1174" s="43"/>
      <c r="T1174" s="43"/>
      <c r="U1174" s="43"/>
      <c r="V1174" s="43"/>
      <c r="W1174" s="43"/>
    </row>
    <row r="1175" spans="2:2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  <c r="R1175" s="43"/>
      <c r="S1175" s="43"/>
      <c r="T1175" s="43"/>
      <c r="U1175" s="43"/>
      <c r="V1175" s="43"/>
      <c r="W1175" s="43"/>
    </row>
    <row r="1176" spans="2:2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  <c r="R1176" s="43"/>
      <c r="S1176" s="43"/>
      <c r="T1176" s="43"/>
      <c r="U1176" s="43"/>
      <c r="V1176" s="43"/>
      <c r="W1176" s="43"/>
    </row>
    <row r="1177" spans="2:2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  <c r="R1177" s="43"/>
      <c r="S1177" s="43"/>
      <c r="T1177" s="43"/>
      <c r="U1177" s="43"/>
      <c r="V1177" s="43"/>
      <c r="W1177" s="43"/>
    </row>
    <row r="1178" spans="2:2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  <c r="R1178" s="43"/>
      <c r="S1178" s="43"/>
      <c r="T1178" s="43"/>
      <c r="U1178" s="43"/>
      <c r="V1178" s="43"/>
      <c r="W1178" s="43"/>
    </row>
    <row r="1179" spans="2:2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  <c r="R1179" s="43"/>
      <c r="S1179" s="43"/>
      <c r="T1179" s="43"/>
      <c r="U1179" s="43"/>
      <c r="V1179" s="43"/>
      <c r="W1179" s="43"/>
    </row>
    <row r="1180" spans="2:2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  <c r="R1180" s="43"/>
      <c r="S1180" s="43"/>
      <c r="T1180" s="43"/>
      <c r="U1180" s="43"/>
      <c r="V1180" s="43"/>
      <c r="W1180" s="43"/>
    </row>
    <row r="1181" spans="2:2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  <c r="R1181" s="43"/>
      <c r="S1181" s="43"/>
      <c r="T1181" s="43"/>
      <c r="U1181" s="43"/>
      <c r="V1181" s="43"/>
      <c r="W1181" s="43"/>
    </row>
    <row r="1182" spans="2:2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  <c r="R1182" s="43"/>
      <c r="S1182" s="43"/>
      <c r="T1182" s="43"/>
      <c r="U1182" s="43"/>
      <c r="V1182" s="43"/>
      <c r="W1182" s="43"/>
    </row>
    <row r="1183" spans="2:2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  <c r="R1183" s="43"/>
      <c r="S1183" s="43"/>
      <c r="T1183" s="43"/>
      <c r="U1183" s="43"/>
      <c r="V1183" s="43"/>
      <c r="W1183" s="43"/>
    </row>
    <row r="1184" spans="2:2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  <c r="R1184" s="43"/>
      <c r="S1184" s="43"/>
      <c r="T1184" s="43"/>
      <c r="U1184" s="43"/>
      <c r="V1184" s="43"/>
      <c r="W1184" s="43"/>
    </row>
    <row r="1185" spans="2:2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  <c r="R1185" s="43"/>
      <c r="S1185" s="43"/>
      <c r="T1185" s="43"/>
      <c r="U1185" s="43"/>
      <c r="V1185" s="43"/>
      <c r="W1185" s="43"/>
    </row>
    <row r="1186" spans="2:2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  <c r="R1186" s="43"/>
      <c r="S1186" s="43"/>
      <c r="T1186" s="43"/>
      <c r="U1186" s="43"/>
      <c r="V1186" s="43"/>
      <c r="W1186" s="43"/>
    </row>
    <row r="1187" spans="2:2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  <c r="R1187" s="43"/>
      <c r="S1187" s="43"/>
      <c r="T1187" s="43"/>
      <c r="U1187" s="43"/>
      <c r="V1187" s="43"/>
      <c r="W1187" s="43"/>
    </row>
    <row r="1188" spans="2:2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  <c r="R1188" s="43"/>
      <c r="S1188" s="43"/>
      <c r="T1188" s="43"/>
      <c r="U1188" s="43"/>
      <c r="V1188" s="43"/>
      <c r="W1188" s="43"/>
    </row>
    <row r="1189" spans="2:2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  <c r="R1189" s="43"/>
      <c r="S1189" s="43"/>
      <c r="T1189" s="43"/>
      <c r="U1189" s="43"/>
      <c r="V1189" s="43"/>
      <c r="W1189" s="43"/>
    </row>
    <row r="1190" spans="2:2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  <c r="R1190" s="43"/>
      <c r="S1190" s="43"/>
      <c r="T1190" s="43"/>
      <c r="U1190" s="43"/>
      <c r="V1190" s="43"/>
      <c r="W1190" s="43"/>
    </row>
    <row r="1191" spans="2:2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  <c r="R1191" s="43"/>
      <c r="S1191" s="43"/>
      <c r="T1191" s="43"/>
      <c r="U1191" s="43"/>
      <c r="V1191" s="43"/>
      <c r="W1191" s="43"/>
    </row>
    <row r="1192" spans="2:2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  <c r="R1192" s="43"/>
      <c r="S1192" s="43"/>
      <c r="T1192" s="43"/>
      <c r="U1192" s="43"/>
      <c r="V1192" s="43"/>
      <c r="W1192" s="43"/>
    </row>
    <row r="1193" spans="2:2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  <c r="R1193" s="43"/>
      <c r="S1193" s="43"/>
      <c r="T1193" s="43"/>
      <c r="U1193" s="43"/>
      <c r="V1193" s="43"/>
      <c r="W1193" s="43"/>
    </row>
    <row r="1194" spans="2:2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  <c r="R1194" s="43"/>
      <c r="S1194" s="43"/>
      <c r="T1194" s="43"/>
      <c r="U1194" s="43"/>
      <c r="V1194" s="43"/>
      <c r="W1194" s="43"/>
    </row>
    <row r="1195" spans="2:2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  <c r="R1195" s="43"/>
      <c r="S1195" s="43"/>
      <c r="T1195" s="43"/>
      <c r="U1195" s="43"/>
      <c r="V1195" s="43"/>
      <c r="W1195" s="43"/>
    </row>
    <row r="1196" spans="2:2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  <c r="R1196" s="43"/>
      <c r="S1196" s="43"/>
      <c r="T1196" s="43"/>
      <c r="U1196" s="43"/>
      <c r="V1196" s="43"/>
      <c r="W1196" s="43"/>
    </row>
    <row r="1197" spans="2:2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  <c r="R1197" s="43"/>
      <c r="S1197" s="43"/>
      <c r="T1197" s="43"/>
      <c r="U1197" s="43"/>
      <c r="V1197" s="43"/>
      <c r="W1197" s="43"/>
    </row>
    <row r="1198" spans="2:2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  <c r="R1198" s="43"/>
      <c r="S1198" s="43"/>
      <c r="T1198" s="43"/>
      <c r="U1198" s="43"/>
      <c r="V1198" s="43"/>
      <c r="W1198" s="43"/>
    </row>
    <row r="1199" spans="2:2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  <c r="R1199" s="43"/>
      <c r="S1199" s="43"/>
      <c r="T1199" s="43"/>
      <c r="U1199" s="43"/>
      <c r="V1199" s="43"/>
      <c r="W1199" s="43"/>
    </row>
    <row r="1200" spans="2:2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  <c r="R1200" s="43"/>
      <c r="S1200" s="43"/>
      <c r="T1200" s="43"/>
      <c r="U1200" s="43"/>
      <c r="V1200" s="43"/>
      <c r="W1200" s="43"/>
    </row>
    <row r="1201" spans="2:2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  <c r="R1201" s="43"/>
      <c r="S1201" s="43"/>
      <c r="T1201" s="43"/>
      <c r="U1201" s="43"/>
      <c r="V1201" s="43"/>
      <c r="W1201" s="43"/>
    </row>
    <row r="1202" spans="2:2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  <c r="R1202" s="43"/>
      <c r="S1202" s="43"/>
      <c r="T1202" s="43"/>
      <c r="U1202" s="43"/>
      <c r="V1202" s="43"/>
      <c r="W1202" s="43"/>
    </row>
    <row r="1203" spans="2:23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  <c r="R1203" s="43"/>
      <c r="S1203" s="43"/>
      <c r="T1203" s="43"/>
      <c r="U1203" s="43"/>
      <c r="V1203" s="43"/>
      <c r="W1203" s="43"/>
    </row>
  </sheetData>
  <mergeCells count="61"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  <mergeCell ref="H8:H9"/>
    <mergeCell ref="S8:S9"/>
    <mergeCell ref="N8:N9"/>
    <mergeCell ref="O8:O9"/>
    <mergeCell ref="P8:P9"/>
    <mergeCell ref="Q8:Q9"/>
    <mergeCell ref="R8:R9"/>
    <mergeCell ref="B10:C10"/>
    <mergeCell ref="B11:C11"/>
    <mergeCell ref="B12:C12"/>
    <mergeCell ref="B13:C13"/>
    <mergeCell ref="M8:M9"/>
    <mergeCell ref="I8:I9"/>
    <mergeCell ref="J8:J9"/>
    <mergeCell ref="K8:K9"/>
    <mergeCell ref="L8:L9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75:C75"/>
    <mergeCell ref="B76:C76"/>
    <mergeCell ref="B100:S100"/>
    <mergeCell ref="P71:P72"/>
    <mergeCell ref="Q71:Q72"/>
    <mergeCell ref="R71:R72"/>
    <mergeCell ref="S71:S72"/>
    <mergeCell ref="B73:C73"/>
    <mergeCell ref="B74:C74"/>
    <mergeCell ref="J71:J72"/>
    <mergeCell ref="K71:K72"/>
    <mergeCell ref="L71:L72"/>
    <mergeCell ref="M71:M72"/>
    <mergeCell ref="N71:N72"/>
    <mergeCell ref="O71:O72"/>
    <mergeCell ref="B70:C72"/>
  </mergeCells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5" min="1" max="17" man="1"/>
  </row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B1:S797"/>
  <sheetViews>
    <sheetView showGridLines="0" view="pageBreakPreview" topLeftCell="A70" zoomScale="65" zoomScaleNormal="75" zoomScaleSheetLayoutView="65" workbookViewId="0">
      <selection activeCell="I81" sqref="I8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3.7265625" style="9" customWidth="1"/>
    <col min="6" max="6" width="12.7265625" style="9" customWidth="1"/>
    <col min="7" max="7" width="11.7265625" style="9" customWidth="1"/>
    <col min="8" max="8" width="14.7265625" style="9" customWidth="1"/>
    <col min="9" max="12" width="13.7265625" style="9" customWidth="1"/>
    <col min="13" max="13" width="13.26953125" style="9" customWidth="1"/>
    <col min="14" max="14" width="13.7265625" style="9" customWidth="1"/>
    <col min="15" max="15" width="12.7265625" style="9" customWidth="1"/>
    <col min="16" max="16" width="14.7265625" style="9" customWidth="1"/>
    <col min="17" max="17" width="12.7265625" style="9" customWidth="1"/>
    <col min="18" max="16384" width="9.1796875" style="9"/>
  </cols>
  <sheetData>
    <row r="1" spans="2:19" ht="26.25" customHeight="1" x14ac:dyDescent="0.35">
      <c r="B1" s="2194" t="s">
        <v>15</v>
      </c>
      <c r="C1" s="2194"/>
      <c r="D1" s="2194"/>
      <c r="E1" s="2194"/>
      <c r="F1" s="2194"/>
      <c r="G1" s="2194"/>
      <c r="H1" s="2194"/>
      <c r="I1" s="2194"/>
      <c r="J1" s="2194"/>
      <c r="K1" s="2194"/>
      <c r="L1" s="2194"/>
      <c r="M1" s="2194"/>
      <c r="N1" s="2194"/>
      <c r="O1" s="2194"/>
      <c r="P1" s="2194"/>
      <c r="Q1" s="2194"/>
      <c r="R1" s="43"/>
    </row>
    <row r="2" spans="2:19" s="20" customFormat="1" ht="4" customHeight="1" x14ac:dyDescent="0.35">
      <c r="B2" s="1318"/>
      <c r="C2" s="1318"/>
      <c r="D2" s="1318"/>
      <c r="E2" s="1318"/>
      <c r="F2" s="1318"/>
      <c r="G2" s="1318"/>
      <c r="H2" s="1318"/>
      <c r="I2" s="1318"/>
      <c r="J2" s="1318"/>
      <c r="K2" s="1318"/>
      <c r="L2" s="1318"/>
      <c r="M2" s="1318"/>
      <c r="N2" s="1318"/>
      <c r="O2" s="1318"/>
      <c r="P2" s="1318"/>
      <c r="Q2" s="1318"/>
      <c r="R2" s="152"/>
    </row>
    <row r="3" spans="2:19" s="20" customFormat="1" ht="18" customHeight="1" x14ac:dyDescent="0.7">
      <c r="B3" s="877"/>
      <c r="C3" s="767"/>
      <c r="D3" s="767"/>
      <c r="E3" s="767"/>
      <c r="F3" s="767"/>
      <c r="G3" s="767"/>
      <c r="H3" s="767"/>
      <c r="I3" s="767"/>
      <c r="J3" s="767"/>
      <c r="K3" s="767"/>
      <c r="L3" s="767"/>
      <c r="M3" s="767"/>
      <c r="N3" s="767"/>
      <c r="O3" s="767"/>
      <c r="P3" s="767"/>
      <c r="Q3" s="767"/>
      <c r="R3" s="152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R4" s="43"/>
      <c r="S4" s="1123" t="s">
        <v>0</v>
      </c>
    </row>
    <row r="5" spans="2:19" ht="18" customHeight="1" x14ac:dyDescent="0.4">
      <c r="B5" s="39" t="s">
        <v>695</v>
      </c>
      <c r="C5" s="40"/>
      <c r="D5" s="43"/>
      <c r="E5" s="43"/>
      <c r="F5" s="43"/>
      <c r="G5" s="43"/>
      <c r="H5" s="43"/>
      <c r="K5" s="43"/>
      <c r="L5" s="43"/>
      <c r="M5" s="43"/>
      <c r="N5" s="43"/>
      <c r="O5" s="43"/>
      <c r="P5" s="43"/>
      <c r="Q5"/>
      <c r="R5" s="43"/>
    </row>
    <row r="6" spans="2:19" ht="18" customHeight="1" x14ac:dyDescent="0.35">
      <c r="B6" s="80" t="s">
        <v>696</v>
      </c>
      <c r="C6" s="43"/>
      <c r="D6" s="43"/>
      <c r="E6" s="43"/>
      <c r="F6" s="43"/>
      <c r="G6" s="43"/>
      <c r="H6" s="43"/>
      <c r="K6" s="43"/>
      <c r="L6" s="43"/>
      <c r="M6" s="43"/>
      <c r="N6" s="43"/>
      <c r="O6" s="43"/>
      <c r="P6" s="43"/>
      <c r="Q6" s="43"/>
      <c r="R6" s="43"/>
    </row>
    <row r="7" spans="2:19" ht="24" customHeight="1" x14ac:dyDescent="0.35">
      <c r="B7" s="2195"/>
      <c r="C7" s="2196"/>
      <c r="D7" s="1701" t="s">
        <v>697</v>
      </c>
      <c r="E7" s="1701"/>
      <c r="F7" s="1701"/>
      <c r="G7" s="1701"/>
      <c r="H7" s="1701"/>
      <c r="I7" s="1701"/>
      <c r="J7" s="1701" t="s">
        <v>698</v>
      </c>
      <c r="K7" s="1701"/>
      <c r="L7" s="1701"/>
      <c r="M7" s="1701"/>
      <c r="N7" s="1701"/>
      <c r="O7" s="1701"/>
      <c r="P7" s="1701"/>
      <c r="Q7" s="1701"/>
      <c r="R7" s="43"/>
    </row>
    <row r="8" spans="2:19" ht="24" customHeight="1" x14ac:dyDescent="0.35">
      <c r="B8" s="2197"/>
      <c r="C8" s="2198"/>
      <c r="D8" s="1704"/>
      <c r="E8" s="1704"/>
      <c r="F8" s="1704"/>
      <c r="G8" s="1704"/>
      <c r="H8" s="1704"/>
      <c r="I8" s="1704"/>
      <c r="J8" s="1704"/>
      <c r="K8" s="1704"/>
      <c r="L8" s="1704"/>
      <c r="M8" s="1704"/>
      <c r="N8" s="1704"/>
      <c r="O8" s="1704"/>
      <c r="P8" s="1704"/>
      <c r="Q8" s="1704"/>
      <c r="R8" s="43"/>
    </row>
    <row r="9" spans="2:19" ht="24" customHeight="1" x14ac:dyDescent="0.35">
      <c r="B9" s="2197"/>
      <c r="C9" s="2198"/>
      <c r="D9" s="1701" t="s">
        <v>699</v>
      </c>
      <c r="E9" s="1819" t="s">
        <v>700</v>
      </c>
      <c r="F9" s="1819" t="s">
        <v>701</v>
      </c>
      <c r="G9" s="1819"/>
      <c r="H9" s="1701" t="s">
        <v>58</v>
      </c>
      <c r="I9" s="1701"/>
      <c r="J9" s="1701" t="s">
        <v>699</v>
      </c>
      <c r="K9" s="1819" t="s">
        <v>700</v>
      </c>
      <c r="L9" s="2058" t="s">
        <v>702</v>
      </c>
      <c r="M9" s="2202"/>
      <c r="N9" s="2202"/>
      <c r="O9" s="2203"/>
      <c r="P9" s="1813" t="s">
        <v>58</v>
      </c>
      <c r="Q9" s="2204"/>
      <c r="R9" s="43"/>
    </row>
    <row r="10" spans="2:19" ht="24" customHeight="1" x14ac:dyDescent="0.35">
      <c r="B10" s="2197"/>
      <c r="C10" s="2198"/>
      <c r="D10" s="2201"/>
      <c r="E10" s="1869"/>
      <c r="F10" s="1869"/>
      <c r="G10" s="1869"/>
      <c r="H10" s="2201"/>
      <c r="I10" s="2201"/>
      <c r="J10" s="2201"/>
      <c r="K10" s="1869"/>
      <c r="L10" s="1819" t="s">
        <v>703</v>
      </c>
      <c r="M10" s="1819"/>
      <c r="N10" s="1819" t="s">
        <v>704</v>
      </c>
      <c r="O10" s="1819"/>
      <c r="P10" s="1815"/>
      <c r="Q10" s="1970"/>
      <c r="R10" s="43"/>
    </row>
    <row r="11" spans="2:19" ht="24" customHeight="1" x14ac:dyDescent="0.35">
      <c r="B11" s="2199"/>
      <c r="C11" s="2200"/>
      <c r="D11" s="1704"/>
      <c r="E11" s="1781"/>
      <c r="F11" s="1781"/>
      <c r="G11" s="1781"/>
      <c r="H11" s="1704"/>
      <c r="I11" s="1704"/>
      <c r="J11" s="1704"/>
      <c r="K11" s="1869"/>
      <c r="L11" s="1781"/>
      <c r="M11" s="1781"/>
      <c r="N11" s="1781"/>
      <c r="O11" s="1781"/>
      <c r="P11" s="1815"/>
      <c r="Q11" s="1970"/>
      <c r="R11" s="43"/>
    </row>
    <row r="12" spans="2:19" ht="24" customHeight="1" x14ac:dyDescent="0.35">
      <c r="B12" s="1177">
        <v>2020</v>
      </c>
      <c r="C12" s="1177"/>
      <c r="D12" s="719">
        <v>140645.4</v>
      </c>
      <c r="E12" s="718">
        <v>52503.8</v>
      </c>
      <c r="F12" s="1600">
        <v>155.80000000000001</v>
      </c>
      <c r="G12" s="1600"/>
      <c r="H12" s="1600">
        <v>52626.9</v>
      </c>
      <c r="I12" s="2143"/>
      <c r="J12" s="719">
        <v>193272.3</v>
      </c>
      <c r="K12" s="718">
        <v>89567.3</v>
      </c>
      <c r="L12" s="1600">
        <v>21927.5</v>
      </c>
      <c r="M12" s="1600"/>
      <c r="N12" s="1600">
        <v>427.2</v>
      </c>
      <c r="O12" s="1600"/>
      <c r="P12" s="1600">
        <v>193272.3</v>
      </c>
      <c r="Q12" s="1600"/>
      <c r="R12" s="43"/>
    </row>
    <row r="13" spans="2:19" ht="24" customHeight="1" x14ac:dyDescent="0.35">
      <c r="B13" s="1177">
        <v>2021</v>
      </c>
      <c r="C13" s="1177"/>
      <c r="D13" s="719">
        <v>171864.2</v>
      </c>
      <c r="E13" s="718">
        <v>54378.7</v>
      </c>
      <c r="F13" s="1600">
        <v>149.9</v>
      </c>
      <c r="G13" s="1600"/>
      <c r="H13" s="1600">
        <v>47778.1</v>
      </c>
      <c r="I13" s="2143"/>
      <c r="J13" s="719">
        <v>219642.3</v>
      </c>
      <c r="K13" s="718">
        <v>92173.6</v>
      </c>
      <c r="L13" s="1600">
        <v>23074.1</v>
      </c>
      <c r="M13" s="1600"/>
      <c r="N13" s="1600">
        <v>815.6</v>
      </c>
      <c r="O13" s="1600"/>
      <c r="P13" s="1600">
        <v>219642.3</v>
      </c>
      <c r="Q13" s="1600"/>
      <c r="R13" s="43"/>
    </row>
    <row r="14" spans="2:19" ht="24" customHeight="1" x14ac:dyDescent="0.35">
      <c r="B14" s="1177">
        <v>2022</v>
      </c>
      <c r="C14" s="1177"/>
      <c r="D14" s="719">
        <v>149889.70000000001</v>
      </c>
      <c r="E14" s="718">
        <v>57392.800000000003</v>
      </c>
      <c r="F14" s="1600">
        <v>144.69999999999999</v>
      </c>
      <c r="G14" s="1600"/>
      <c r="H14" s="1600">
        <v>48694</v>
      </c>
      <c r="I14" s="2143"/>
      <c r="J14" s="719">
        <v>198583.6</v>
      </c>
      <c r="K14" s="718">
        <v>82381.899999999994</v>
      </c>
      <c r="L14" s="1600">
        <v>24359.599999999999</v>
      </c>
      <c r="M14" s="1600"/>
      <c r="N14" s="1600">
        <v>580.5</v>
      </c>
      <c r="O14" s="1600"/>
      <c r="P14" s="1600">
        <v>198583.6</v>
      </c>
      <c r="Q14" s="1600"/>
      <c r="R14" s="43"/>
    </row>
    <row r="15" spans="2:19" ht="24" customHeight="1" x14ac:dyDescent="0.35">
      <c r="B15" s="2192"/>
      <c r="C15" s="2193"/>
      <c r="D15" s="878"/>
      <c r="E15" s="879"/>
      <c r="F15" s="2187"/>
      <c r="G15" s="2187"/>
      <c r="H15" s="2187"/>
      <c r="I15" s="2188"/>
      <c r="J15" s="112"/>
      <c r="K15" s="182"/>
      <c r="L15" s="2187"/>
      <c r="M15" s="2187"/>
      <c r="N15" s="2187"/>
      <c r="O15" s="2187"/>
      <c r="P15" s="2187"/>
      <c r="Q15" s="2188"/>
      <c r="R15" s="43"/>
    </row>
    <row r="16" spans="2:19" ht="24" customHeight="1" x14ac:dyDescent="0.35">
      <c r="B16" s="57">
        <v>22</v>
      </c>
      <c r="C16" s="58" t="s">
        <v>74</v>
      </c>
      <c r="D16" s="723">
        <v>174416.4</v>
      </c>
      <c r="E16" s="723">
        <v>55515.3</v>
      </c>
      <c r="F16" s="1592">
        <v>146.80000000000001</v>
      </c>
      <c r="G16" s="1592"/>
      <c r="H16" s="1592">
        <v>49650.5</v>
      </c>
      <c r="I16" s="2184"/>
      <c r="J16" s="880">
        <v>224066.9</v>
      </c>
      <c r="K16" s="722">
        <v>88205</v>
      </c>
      <c r="L16" s="1592">
        <v>24921.200000000001</v>
      </c>
      <c r="M16" s="1592"/>
      <c r="N16" s="2185">
        <v>1330.6</v>
      </c>
      <c r="O16" s="2185"/>
      <c r="P16" s="1592">
        <v>224066.9</v>
      </c>
      <c r="Q16" s="1592"/>
      <c r="R16" s="43"/>
    </row>
    <row r="17" spans="2:18" ht="24" customHeight="1" x14ac:dyDescent="0.35">
      <c r="B17" s="57"/>
      <c r="C17" s="58" t="s">
        <v>75</v>
      </c>
      <c r="D17" s="723">
        <v>175911.5</v>
      </c>
      <c r="E17" s="723">
        <v>55365.1</v>
      </c>
      <c r="F17" s="1592">
        <v>146</v>
      </c>
      <c r="G17" s="1592"/>
      <c r="H17" s="1592">
        <v>49532.2</v>
      </c>
      <c r="I17" s="2184"/>
      <c r="J17" s="880">
        <v>225443.6</v>
      </c>
      <c r="K17" s="722">
        <v>85335.3</v>
      </c>
      <c r="L17" s="1592">
        <v>26031.3</v>
      </c>
      <c r="M17" s="1592"/>
      <c r="N17" s="2185">
        <v>1482.1</v>
      </c>
      <c r="O17" s="2185"/>
      <c r="P17" s="1592">
        <v>225443.6</v>
      </c>
      <c r="Q17" s="1592"/>
      <c r="R17" s="43"/>
    </row>
    <row r="18" spans="2:18" ht="24" customHeight="1" x14ac:dyDescent="0.35">
      <c r="B18" s="57"/>
      <c r="C18" s="58" t="s">
        <v>76</v>
      </c>
      <c r="D18" s="723">
        <v>175567.4</v>
      </c>
      <c r="E18" s="723">
        <v>55659.8</v>
      </c>
      <c r="F18" s="1592">
        <v>145.19999999999999</v>
      </c>
      <c r="G18" s="1592"/>
      <c r="H18" s="1592">
        <v>47825.8</v>
      </c>
      <c r="I18" s="2184"/>
      <c r="J18" s="880">
        <v>223393.2</v>
      </c>
      <c r="K18" s="722">
        <v>83663.7</v>
      </c>
      <c r="L18" s="1592">
        <v>24542.799999999999</v>
      </c>
      <c r="M18" s="1592"/>
      <c r="N18" s="2185">
        <v>885.9</v>
      </c>
      <c r="O18" s="2185"/>
      <c r="P18" s="1592">
        <v>223393.2</v>
      </c>
      <c r="Q18" s="1592"/>
      <c r="R18" s="43"/>
    </row>
    <row r="19" spans="2:18" ht="24" customHeight="1" x14ac:dyDescent="0.35">
      <c r="B19" s="57"/>
      <c r="C19" s="58" t="s">
        <v>77</v>
      </c>
      <c r="D19" s="723">
        <v>176059.9</v>
      </c>
      <c r="E19" s="723">
        <v>55898.9</v>
      </c>
      <c r="F19" s="1592">
        <v>144.30000000000001</v>
      </c>
      <c r="G19" s="1592"/>
      <c r="H19" s="1592">
        <v>47936.2</v>
      </c>
      <c r="I19" s="2184"/>
      <c r="J19" s="880">
        <v>223996.1</v>
      </c>
      <c r="K19" s="722">
        <v>79636.5</v>
      </c>
      <c r="L19" s="1592">
        <v>24786.400000000001</v>
      </c>
      <c r="M19" s="1592"/>
      <c r="N19" s="2185">
        <v>752</v>
      </c>
      <c r="O19" s="2185"/>
      <c r="P19" s="1592">
        <v>223996.1</v>
      </c>
      <c r="Q19" s="1592"/>
      <c r="R19" s="43"/>
    </row>
    <row r="20" spans="2:18" ht="24" customHeight="1" x14ac:dyDescent="0.35">
      <c r="B20" s="57"/>
      <c r="C20" s="58" t="s">
        <v>66</v>
      </c>
      <c r="D20" s="723">
        <v>176360.1</v>
      </c>
      <c r="E20" s="723">
        <v>55855.3</v>
      </c>
      <c r="F20" s="1592">
        <v>143.80000000000001</v>
      </c>
      <c r="G20" s="1592"/>
      <c r="H20" s="1592">
        <v>48128.800000000003</v>
      </c>
      <c r="I20" s="2184"/>
      <c r="J20" s="880">
        <v>224488.9</v>
      </c>
      <c r="K20" s="722">
        <v>82175.7</v>
      </c>
      <c r="L20" s="1592">
        <v>24723.5</v>
      </c>
      <c r="M20" s="1592"/>
      <c r="N20" s="2185">
        <v>392.7</v>
      </c>
      <c r="O20" s="2185"/>
      <c r="P20" s="1592">
        <v>224488.9</v>
      </c>
      <c r="Q20" s="1592"/>
      <c r="R20" s="43"/>
    </row>
    <row r="21" spans="2:18" ht="24" customHeight="1" x14ac:dyDescent="0.35">
      <c r="B21" s="57"/>
      <c r="C21" s="58" t="s">
        <v>67</v>
      </c>
      <c r="D21" s="723">
        <v>176619.3</v>
      </c>
      <c r="E21" s="723">
        <v>55911</v>
      </c>
      <c r="F21" s="1592">
        <v>143.30000000000001</v>
      </c>
      <c r="G21" s="1592"/>
      <c r="H21" s="1592">
        <v>49185</v>
      </c>
      <c r="I21" s="2184"/>
      <c r="J21" s="880">
        <v>225804.3</v>
      </c>
      <c r="K21" s="722">
        <v>81844.5</v>
      </c>
      <c r="L21" s="1592">
        <v>24661.200000000001</v>
      </c>
      <c r="M21" s="1592"/>
      <c r="N21" s="2185">
        <v>630.79999999999995</v>
      </c>
      <c r="O21" s="2185"/>
      <c r="P21" s="1592">
        <v>225804.3</v>
      </c>
      <c r="Q21" s="1592"/>
      <c r="R21" s="43"/>
    </row>
    <row r="22" spans="2:18" ht="24" customHeight="1" x14ac:dyDescent="0.35">
      <c r="B22" s="57"/>
      <c r="C22" s="58" t="s">
        <v>68</v>
      </c>
      <c r="D22" s="723">
        <v>176945.6</v>
      </c>
      <c r="E22" s="723">
        <v>56483.7</v>
      </c>
      <c r="F22" s="1592">
        <v>142.69999999999999</v>
      </c>
      <c r="G22" s="1592"/>
      <c r="H22" s="1592">
        <v>49812.1</v>
      </c>
      <c r="I22" s="2184"/>
      <c r="J22" s="880">
        <v>226757.7</v>
      </c>
      <c r="K22" s="722">
        <v>83221.399999999994</v>
      </c>
      <c r="L22" s="1592">
        <v>24625.4</v>
      </c>
      <c r="M22" s="1592"/>
      <c r="N22" s="2185">
        <v>337.1</v>
      </c>
      <c r="O22" s="2185"/>
      <c r="P22" s="1592">
        <v>226757.7</v>
      </c>
      <c r="Q22" s="1592"/>
      <c r="R22" s="43"/>
    </row>
    <row r="23" spans="2:18" ht="24" customHeight="1" x14ac:dyDescent="0.35">
      <c r="B23" s="57"/>
      <c r="C23" s="58" t="s">
        <v>69</v>
      </c>
      <c r="D23" s="723">
        <v>173099.8</v>
      </c>
      <c r="E23" s="723">
        <v>56065.3</v>
      </c>
      <c r="F23" s="1592">
        <v>141.80000000000001</v>
      </c>
      <c r="G23" s="1592"/>
      <c r="H23" s="1592">
        <v>48640</v>
      </c>
      <c r="I23" s="2184"/>
      <c r="J23" s="880">
        <v>221739.8</v>
      </c>
      <c r="K23" s="722">
        <v>84969.7</v>
      </c>
      <c r="L23" s="1592">
        <v>23903.4</v>
      </c>
      <c r="M23" s="1592"/>
      <c r="N23" s="2185">
        <v>267.5</v>
      </c>
      <c r="O23" s="2185"/>
      <c r="P23" s="1592">
        <v>221739.8</v>
      </c>
      <c r="Q23" s="1592"/>
      <c r="R23" s="43"/>
    </row>
    <row r="24" spans="2:18" ht="24" customHeight="1" x14ac:dyDescent="0.35">
      <c r="B24" s="57"/>
      <c r="C24" s="58" t="s">
        <v>70</v>
      </c>
      <c r="D24" s="723">
        <v>160410.4</v>
      </c>
      <c r="E24" s="723">
        <v>56667.4</v>
      </c>
      <c r="F24" s="1592">
        <v>141.6</v>
      </c>
      <c r="G24" s="1592"/>
      <c r="H24" s="1592">
        <v>48603.9</v>
      </c>
      <c r="I24" s="2184"/>
      <c r="J24" s="880">
        <v>209014.3</v>
      </c>
      <c r="K24" s="722">
        <v>83758.2</v>
      </c>
      <c r="L24" s="1592">
        <v>24350.6</v>
      </c>
      <c r="M24" s="1592"/>
      <c r="N24" s="2185">
        <v>255.2</v>
      </c>
      <c r="O24" s="2185"/>
      <c r="P24" s="1592">
        <v>209014.3</v>
      </c>
      <c r="Q24" s="1592"/>
      <c r="R24" s="43"/>
    </row>
    <row r="25" spans="2:18" ht="24" customHeight="1" x14ac:dyDescent="0.35">
      <c r="B25" s="57"/>
      <c r="C25" s="58" t="s">
        <v>71</v>
      </c>
      <c r="D25" s="723">
        <v>149889.70000000001</v>
      </c>
      <c r="E25" s="723">
        <v>57392.800000000003</v>
      </c>
      <c r="F25" s="1592">
        <v>144.69999999999999</v>
      </c>
      <c r="G25" s="1592"/>
      <c r="H25" s="1592">
        <v>48694</v>
      </c>
      <c r="I25" s="2184"/>
      <c r="J25" s="880">
        <v>198583.6</v>
      </c>
      <c r="K25" s="722">
        <v>82381.899999999994</v>
      </c>
      <c r="L25" s="1592">
        <v>24359.599999999999</v>
      </c>
      <c r="M25" s="1592"/>
      <c r="N25" s="2185">
        <v>580.5</v>
      </c>
      <c r="O25" s="2185"/>
      <c r="P25" s="1592">
        <v>198583.6</v>
      </c>
      <c r="Q25" s="1592"/>
      <c r="R25" s="43"/>
    </row>
    <row r="26" spans="2:18" ht="24" customHeight="1" x14ac:dyDescent="0.35">
      <c r="B26" s="253">
        <v>23</v>
      </c>
      <c r="C26" s="254" t="s">
        <v>72</v>
      </c>
      <c r="D26" s="881">
        <v>148805.1</v>
      </c>
      <c r="E26" s="881">
        <v>57414.5</v>
      </c>
      <c r="F26" s="1596">
        <v>144.69999999999999</v>
      </c>
      <c r="G26" s="1596"/>
      <c r="H26" s="1596">
        <v>49506.6</v>
      </c>
      <c r="I26" s="2191"/>
      <c r="J26" s="882">
        <v>198311.6</v>
      </c>
      <c r="K26" s="883">
        <v>84056.8</v>
      </c>
      <c r="L26" s="1596">
        <v>25000.2</v>
      </c>
      <c r="M26" s="1596"/>
      <c r="N26" s="2190">
        <v>760.1</v>
      </c>
      <c r="O26" s="2190"/>
      <c r="P26" s="1596">
        <v>198311.6</v>
      </c>
      <c r="Q26" s="1596"/>
      <c r="R26" s="43"/>
    </row>
    <row r="27" spans="2:18" ht="24" customHeight="1" x14ac:dyDescent="0.35">
      <c r="B27" s="57"/>
      <c r="C27" s="58" t="s">
        <v>73</v>
      </c>
      <c r="D27" s="723">
        <v>149099.4</v>
      </c>
      <c r="E27" s="723">
        <v>57605.5</v>
      </c>
      <c r="F27" s="1592">
        <v>143.69999999999999</v>
      </c>
      <c r="G27" s="1592"/>
      <c r="H27" s="1592">
        <v>48402.400000000001</v>
      </c>
      <c r="I27" s="2184"/>
      <c r="J27" s="880">
        <v>197501.9</v>
      </c>
      <c r="K27" s="722">
        <v>81189.600000000006</v>
      </c>
      <c r="L27" s="1592">
        <v>24261.4</v>
      </c>
      <c r="M27" s="1592"/>
      <c r="N27" s="2185">
        <v>461.9</v>
      </c>
      <c r="O27" s="2185"/>
      <c r="P27" s="1592">
        <v>197501.9</v>
      </c>
      <c r="Q27" s="1592"/>
      <c r="R27" s="43"/>
    </row>
    <row r="28" spans="2:18" ht="24" customHeight="1" x14ac:dyDescent="0.35">
      <c r="B28" s="57"/>
      <c r="C28" s="58" t="s">
        <v>74</v>
      </c>
      <c r="D28" s="723">
        <v>147564.1</v>
      </c>
      <c r="E28" s="723">
        <v>58155.8</v>
      </c>
      <c r="F28" s="1592">
        <v>143</v>
      </c>
      <c r="G28" s="1592"/>
      <c r="H28" s="1592">
        <v>50542</v>
      </c>
      <c r="I28" s="2184"/>
      <c r="J28" s="880">
        <v>198106.1</v>
      </c>
      <c r="K28" s="722">
        <v>81965.5</v>
      </c>
      <c r="L28" s="1592">
        <v>25613</v>
      </c>
      <c r="M28" s="1592"/>
      <c r="N28" s="2185">
        <v>799</v>
      </c>
      <c r="O28" s="2185"/>
      <c r="P28" s="1592">
        <v>198106.1</v>
      </c>
      <c r="Q28" s="1592"/>
      <c r="R28" s="43"/>
    </row>
    <row r="29" spans="2:18" ht="24" customHeight="1" x14ac:dyDescent="0.35">
      <c r="B29" s="57"/>
      <c r="C29" s="58" t="s">
        <v>75</v>
      </c>
      <c r="D29" s="723">
        <v>147699.79999999999</v>
      </c>
      <c r="E29" s="723">
        <v>57867.3</v>
      </c>
      <c r="F29" s="1592">
        <v>142.9</v>
      </c>
      <c r="G29" s="1592"/>
      <c r="H29" s="1592">
        <v>50099.3</v>
      </c>
      <c r="I29" s="2184"/>
      <c r="J29" s="880">
        <v>197799.1</v>
      </c>
      <c r="K29" s="722">
        <v>81534.8</v>
      </c>
      <c r="L29" s="1592">
        <v>25324.7</v>
      </c>
      <c r="M29" s="1592"/>
      <c r="N29" s="2185">
        <v>813.6</v>
      </c>
      <c r="O29" s="2185"/>
      <c r="P29" s="1592">
        <v>197799.1</v>
      </c>
      <c r="Q29" s="1592"/>
      <c r="R29" s="43"/>
    </row>
    <row r="30" spans="2:18" ht="24" customHeight="1" x14ac:dyDescent="0.35">
      <c r="B30" s="57"/>
      <c r="C30" s="58" t="s">
        <v>76</v>
      </c>
      <c r="D30" s="723">
        <v>148425.20000000001</v>
      </c>
      <c r="E30" s="723">
        <v>58726.6</v>
      </c>
      <c r="F30" s="1592">
        <v>142.30000000000001</v>
      </c>
      <c r="G30" s="1592"/>
      <c r="H30" s="1592">
        <v>50212.9</v>
      </c>
      <c r="I30" s="2184"/>
      <c r="J30" s="880">
        <v>198638.2</v>
      </c>
      <c r="K30" s="722">
        <v>82378.399999999994</v>
      </c>
      <c r="L30" s="1592">
        <v>25437.200000000001</v>
      </c>
      <c r="M30" s="1592"/>
      <c r="N30" s="2185">
        <v>843.2</v>
      </c>
      <c r="O30" s="2185"/>
      <c r="P30" s="1592">
        <v>198638.2</v>
      </c>
      <c r="Q30" s="1592"/>
      <c r="R30" s="43"/>
    </row>
    <row r="31" spans="2:18" ht="24" customHeight="1" x14ac:dyDescent="0.35">
      <c r="B31" s="57"/>
      <c r="C31" s="58" t="s">
        <v>77</v>
      </c>
      <c r="D31" s="723">
        <v>141918.20000000001</v>
      </c>
      <c r="E31" s="723">
        <v>59481.8</v>
      </c>
      <c r="F31" s="1592">
        <v>141.9</v>
      </c>
      <c r="G31" s="1592"/>
      <c r="H31" s="1592">
        <v>48706.400000000001</v>
      </c>
      <c r="I31" s="2184"/>
      <c r="J31" s="880">
        <v>190624.6</v>
      </c>
      <c r="K31" s="722">
        <v>75918.8</v>
      </c>
      <c r="L31" s="1592">
        <v>24285.1</v>
      </c>
      <c r="M31" s="1592"/>
      <c r="N31" s="2185">
        <v>701.9</v>
      </c>
      <c r="O31" s="2185"/>
      <c r="P31" s="1592">
        <v>190624.6</v>
      </c>
      <c r="Q31" s="1592"/>
      <c r="R31" s="43"/>
    </row>
    <row r="32" spans="2:18" ht="24" customHeight="1" x14ac:dyDescent="0.35">
      <c r="B32" s="57"/>
      <c r="C32" s="58" t="s">
        <v>66</v>
      </c>
      <c r="D32" s="723">
        <v>141047.9</v>
      </c>
      <c r="E32" s="723">
        <v>58880.2</v>
      </c>
      <c r="F32" s="1592">
        <v>141.69999999999999</v>
      </c>
      <c r="G32" s="1592"/>
      <c r="H32" s="1592">
        <v>48781.7</v>
      </c>
      <c r="I32" s="2184"/>
      <c r="J32" s="880">
        <v>189829.7</v>
      </c>
      <c r="K32" s="722">
        <v>74739.199999999997</v>
      </c>
      <c r="L32" s="1592">
        <v>24462.6</v>
      </c>
      <c r="M32" s="1592"/>
      <c r="N32" s="2185">
        <v>515</v>
      </c>
      <c r="O32" s="2185"/>
      <c r="P32" s="1592">
        <v>189829.7</v>
      </c>
      <c r="Q32" s="1592"/>
      <c r="R32" s="43"/>
    </row>
    <row r="33" spans="2:18" ht="24" customHeight="1" x14ac:dyDescent="0.35">
      <c r="B33" s="57"/>
      <c r="C33" s="58" t="s">
        <v>67</v>
      </c>
      <c r="D33" s="723">
        <v>141910.9</v>
      </c>
      <c r="E33" s="723">
        <v>59669.1</v>
      </c>
      <c r="F33" s="1592">
        <v>141.19999999999999</v>
      </c>
      <c r="G33" s="1592"/>
      <c r="H33" s="1592">
        <v>48884.3</v>
      </c>
      <c r="I33" s="2184"/>
      <c r="J33" s="880">
        <v>190795.3</v>
      </c>
      <c r="K33" s="722">
        <v>75812.7</v>
      </c>
      <c r="L33" s="1592">
        <v>24559.200000000001</v>
      </c>
      <c r="M33" s="1592"/>
      <c r="N33" s="2185">
        <v>577</v>
      </c>
      <c r="O33" s="2185"/>
      <c r="P33" s="1592">
        <v>190795.3</v>
      </c>
      <c r="Q33" s="1592"/>
      <c r="R33" s="43"/>
    </row>
    <row r="34" spans="2:18" ht="2.15" customHeight="1" x14ac:dyDescent="0.35">
      <c r="B34" s="884"/>
      <c r="C34" s="885"/>
      <c r="D34" s="2186"/>
      <c r="E34" s="1179"/>
      <c r="F34" s="143"/>
      <c r="G34" s="143"/>
      <c r="H34" s="2187"/>
      <c r="I34" s="2188"/>
      <c r="J34" s="143"/>
      <c r="K34" s="256"/>
      <c r="L34" s="143"/>
      <c r="M34" s="256"/>
      <c r="N34" s="143"/>
      <c r="O34" s="256"/>
      <c r="P34" s="143"/>
      <c r="Q34" s="256"/>
      <c r="R34" s="43"/>
    </row>
    <row r="35" spans="2:18" s="69" customFormat="1" ht="18" customHeight="1" x14ac:dyDescent="0.3">
      <c r="B35" s="87" t="s">
        <v>113</v>
      </c>
      <c r="C35" s="886"/>
      <c r="D35" s="887"/>
      <c r="E35" s="887"/>
      <c r="F35" s="887"/>
      <c r="G35" s="887"/>
      <c r="H35" s="887"/>
      <c r="I35" s="887"/>
      <c r="J35" s="887"/>
      <c r="K35" s="887"/>
      <c r="L35" s="887"/>
      <c r="M35" s="887"/>
      <c r="N35" s="887"/>
      <c r="O35" s="887"/>
      <c r="P35" s="887"/>
      <c r="Q35" s="887"/>
      <c r="R35" s="141"/>
    </row>
    <row r="36" spans="2:18" ht="18" customHeight="1" x14ac:dyDescent="0.35">
      <c r="B36" s="888"/>
      <c r="C36" s="92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0.149999999999999" customHeight="1" x14ac:dyDescent="0.35">
      <c r="B37" s="71"/>
      <c r="C37" s="71"/>
      <c r="D37" s="43"/>
      <c r="E37" s="43"/>
      <c r="F37" s="43"/>
      <c r="G37" s="76"/>
      <c r="H37" s="43"/>
      <c r="I37" s="43"/>
      <c r="J37" s="43"/>
      <c r="K37" s="43"/>
      <c r="L37" s="43"/>
      <c r="M37" s="43"/>
      <c r="N37" s="43"/>
      <c r="O37" s="43"/>
      <c r="P37" s="381"/>
      <c r="Q37" s="43"/>
      <c r="R37" s="43"/>
    </row>
    <row r="38" spans="2:18" ht="2.15" customHeight="1" x14ac:dyDescent="0.35">
      <c r="B38" s="71"/>
      <c r="C38" s="71"/>
      <c r="D38" s="43"/>
      <c r="E38" s="43"/>
      <c r="F38" s="43"/>
      <c r="G38" s="76"/>
      <c r="H38" s="43"/>
      <c r="I38" s="43"/>
      <c r="J38" s="43"/>
      <c r="K38" s="43"/>
      <c r="L38" s="43"/>
      <c r="M38" s="43"/>
      <c r="N38" s="43"/>
      <c r="O38" s="43"/>
      <c r="P38" s="381"/>
      <c r="Q38" s="43"/>
      <c r="R38" s="43"/>
    </row>
    <row r="39" spans="2:18" ht="2.15" customHeight="1" x14ac:dyDescent="0.35">
      <c r="B39" s="71"/>
      <c r="C39" s="71"/>
      <c r="D39" s="43"/>
      <c r="E39" s="43"/>
      <c r="F39" s="43"/>
      <c r="G39" s="76"/>
      <c r="H39" s="43"/>
      <c r="I39" s="43"/>
      <c r="J39" s="43"/>
      <c r="K39" s="43"/>
      <c r="L39" s="43"/>
      <c r="M39" s="43"/>
      <c r="N39" s="43"/>
      <c r="O39" s="43"/>
      <c r="P39" s="381"/>
      <c r="Q39" s="43"/>
      <c r="R39" s="43"/>
    </row>
    <row r="40" spans="2:18" ht="2.15" customHeight="1" x14ac:dyDescent="0.35">
      <c r="B40" s="71"/>
      <c r="C40" s="71"/>
      <c r="D40" s="43"/>
      <c r="E40" s="43"/>
      <c r="F40" s="43"/>
      <c r="G40" s="76"/>
      <c r="H40" s="43"/>
      <c r="I40" s="43"/>
      <c r="J40" s="43"/>
      <c r="K40" s="43"/>
      <c r="L40" s="43"/>
      <c r="M40" s="43"/>
      <c r="N40" s="43"/>
      <c r="O40" s="43"/>
      <c r="P40" s="381"/>
      <c r="Q40" s="43"/>
      <c r="R40" s="43"/>
    </row>
    <row r="41" spans="2:18" ht="2.15" customHeight="1" x14ac:dyDescent="0.35">
      <c r="B41" s="71"/>
      <c r="C41" s="71"/>
      <c r="D41" s="43"/>
      <c r="E41" s="43"/>
      <c r="F41" s="43"/>
      <c r="G41" s="76"/>
      <c r="H41" s="43"/>
      <c r="I41" s="43"/>
      <c r="J41" s="43"/>
      <c r="K41" s="43"/>
      <c r="L41" s="43"/>
      <c r="M41" s="43"/>
      <c r="N41" s="43"/>
      <c r="O41" s="43"/>
      <c r="P41" s="381"/>
      <c r="Q41" s="43"/>
      <c r="R41" s="43"/>
    </row>
    <row r="42" spans="2:18" ht="2.15" customHeight="1" x14ac:dyDescent="0.35">
      <c r="B42" s="71"/>
      <c r="C42" s="71"/>
      <c r="D42" s="43"/>
      <c r="E42" s="43"/>
      <c r="F42" s="43"/>
      <c r="G42" s="76"/>
      <c r="H42" s="43"/>
      <c r="I42" s="43"/>
      <c r="J42" s="43"/>
      <c r="K42" s="43"/>
      <c r="L42" s="43"/>
      <c r="M42" s="43"/>
      <c r="N42" s="43"/>
      <c r="O42" s="43"/>
      <c r="P42" s="381"/>
      <c r="Q42" s="43"/>
      <c r="R42" s="43"/>
    </row>
    <row r="43" spans="2:18" ht="2.15" customHeight="1" x14ac:dyDescent="0.35">
      <c r="B43" s="71"/>
      <c r="C43" s="71"/>
      <c r="D43" s="43"/>
      <c r="E43" s="43"/>
      <c r="F43" s="43"/>
      <c r="G43" s="76"/>
      <c r="H43" s="43"/>
      <c r="I43" s="43"/>
      <c r="J43" s="43"/>
      <c r="K43" s="43"/>
      <c r="L43" s="43"/>
      <c r="M43" s="43"/>
      <c r="N43" s="43"/>
      <c r="O43" s="43"/>
      <c r="P43" s="381"/>
      <c r="Q43" s="43"/>
      <c r="R43" s="43"/>
    </row>
    <row r="44" spans="2:18" ht="2.15" customHeight="1" x14ac:dyDescent="0.35">
      <c r="B44" s="71"/>
      <c r="C44" s="71"/>
      <c r="D44" s="43"/>
      <c r="E44" s="43"/>
      <c r="F44" s="43"/>
      <c r="G44" s="76"/>
      <c r="H44" s="43"/>
      <c r="I44" s="43"/>
      <c r="J44" s="43"/>
      <c r="K44" s="43"/>
      <c r="L44" s="43"/>
      <c r="M44" s="43"/>
      <c r="N44" s="43"/>
      <c r="O44" s="43"/>
      <c r="P44" s="381"/>
      <c r="Q44" s="43"/>
      <c r="R44" s="43"/>
    </row>
    <row r="45" spans="2:18" ht="4" customHeight="1" x14ac:dyDescent="0.35">
      <c r="B45" s="889"/>
      <c r="C45" s="71"/>
      <c r="D45" s="43"/>
      <c r="E45" s="43"/>
      <c r="F45" s="43"/>
      <c r="G45" s="76"/>
      <c r="H45" s="43"/>
      <c r="I45" s="43"/>
      <c r="J45" s="43"/>
      <c r="K45" s="43"/>
      <c r="L45" s="43"/>
      <c r="M45" s="43"/>
      <c r="N45" s="43"/>
      <c r="O45" s="43"/>
      <c r="P45" s="381"/>
      <c r="Q45" s="43"/>
      <c r="R45" s="43"/>
    </row>
    <row r="46" spans="2:18" ht="4" customHeight="1" x14ac:dyDescent="0.35">
      <c r="B46" s="71"/>
      <c r="C46" s="71"/>
      <c r="D46" s="43"/>
      <c r="E46" s="43"/>
      <c r="F46" s="43"/>
      <c r="G46" s="76"/>
      <c r="H46" s="43"/>
      <c r="I46" s="43"/>
      <c r="J46" s="43"/>
      <c r="K46" s="43"/>
      <c r="L46" s="43"/>
      <c r="M46" s="43"/>
      <c r="N46" s="43"/>
      <c r="O46" s="43"/>
      <c r="P46" s="381"/>
      <c r="Q46" s="43"/>
      <c r="R46" s="43"/>
    </row>
    <row r="47" spans="2:18" ht="2.15" customHeight="1" x14ac:dyDescent="0.35">
      <c r="B47" s="71"/>
      <c r="C47" s="71"/>
      <c r="D47" s="43"/>
      <c r="E47" s="43"/>
      <c r="F47" s="43"/>
      <c r="G47" s="76"/>
      <c r="H47" s="43"/>
      <c r="I47" s="43"/>
      <c r="J47" s="43"/>
      <c r="K47" s="43"/>
      <c r="L47" s="43"/>
      <c r="M47" s="43"/>
      <c r="N47" s="43"/>
      <c r="O47" s="43"/>
      <c r="P47" s="381"/>
      <c r="Q47" s="43"/>
      <c r="R47" s="43"/>
    </row>
    <row r="48" spans="2:18" ht="2.15" customHeight="1" x14ac:dyDescent="0.35">
      <c r="B48" s="71"/>
      <c r="C48" s="71"/>
      <c r="D48" s="43"/>
      <c r="E48" s="43"/>
      <c r="F48" s="43"/>
      <c r="G48" s="76"/>
      <c r="H48" s="43"/>
      <c r="I48" s="43"/>
      <c r="J48" s="43"/>
      <c r="K48" s="43"/>
      <c r="L48" s="43"/>
      <c r="M48" s="43"/>
      <c r="N48" s="43"/>
      <c r="O48" s="43"/>
      <c r="P48" s="381"/>
      <c r="Q48" s="43"/>
      <c r="R48" s="43"/>
    </row>
    <row r="49" spans="2:18" ht="2.15" customHeight="1" x14ac:dyDescent="0.35">
      <c r="B49" s="71"/>
      <c r="C49" s="71"/>
      <c r="D49" s="43"/>
      <c r="E49" s="43"/>
      <c r="F49" s="43"/>
      <c r="G49" s="76"/>
      <c r="H49" s="43"/>
      <c r="I49" s="43"/>
      <c r="J49" s="43"/>
      <c r="K49" s="43"/>
      <c r="L49" s="43"/>
      <c r="M49" s="43"/>
      <c r="N49" s="43"/>
      <c r="O49" s="43"/>
      <c r="P49" s="381"/>
      <c r="Q49" s="43"/>
      <c r="R49" s="43"/>
    </row>
    <row r="50" spans="2:18" ht="4" customHeight="1" x14ac:dyDescent="0.35">
      <c r="B50" s="71"/>
      <c r="C50" s="71"/>
      <c r="D50" s="43"/>
      <c r="E50" s="43"/>
      <c r="F50" s="43"/>
      <c r="G50" s="76"/>
      <c r="H50" s="43"/>
      <c r="I50" s="43"/>
      <c r="J50" s="43"/>
      <c r="K50" s="43"/>
      <c r="L50" s="43"/>
      <c r="M50" s="43"/>
      <c r="N50" s="43"/>
      <c r="O50" s="43"/>
      <c r="P50" s="381"/>
      <c r="Q50" s="43"/>
      <c r="R50" s="43"/>
    </row>
    <row r="51" spans="2:18" ht="4" customHeight="1" x14ac:dyDescent="0.35">
      <c r="B51" s="71"/>
      <c r="C51" s="71"/>
      <c r="D51" s="43"/>
      <c r="E51" s="43"/>
      <c r="F51" s="43"/>
      <c r="G51" s="76"/>
      <c r="H51" s="43"/>
      <c r="I51" s="43"/>
      <c r="J51" s="43"/>
      <c r="K51" s="43"/>
      <c r="L51" s="43"/>
      <c r="M51" s="43"/>
      <c r="N51" s="43"/>
      <c r="O51" s="43"/>
      <c r="P51" s="381"/>
      <c r="Q51" s="43"/>
      <c r="R51" s="43"/>
    </row>
    <row r="52" spans="2:18" ht="4" customHeight="1" x14ac:dyDescent="0.35">
      <c r="B52" s="71"/>
      <c r="C52" s="71"/>
      <c r="D52" s="43"/>
      <c r="E52" s="43"/>
      <c r="F52" s="43"/>
      <c r="G52" s="76"/>
      <c r="H52" s="43"/>
      <c r="I52" s="43"/>
      <c r="J52" s="43"/>
      <c r="K52" s="43"/>
      <c r="L52" s="43"/>
      <c r="M52" s="43"/>
      <c r="N52" s="43"/>
      <c r="O52" s="43"/>
      <c r="P52" s="381"/>
      <c r="Q52" s="43"/>
      <c r="R52" s="43"/>
    </row>
    <row r="53" spans="2:18" ht="4" customHeight="1" x14ac:dyDescent="0.35">
      <c r="B53" s="71"/>
      <c r="C53" s="71"/>
      <c r="D53" s="43"/>
      <c r="E53" s="43"/>
      <c r="F53" s="43"/>
      <c r="G53" s="76"/>
      <c r="H53" s="43"/>
      <c r="I53" s="43"/>
      <c r="J53" s="43"/>
      <c r="K53" s="43"/>
      <c r="L53" s="43"/>
      <c r="M53" s="43"/>
      <c r="N53" s="43"/>
      <c r="O53" s="43"/>
      <c r="P53" s="381"/>
      <c r="Q53" s="43"/>
      <c r="R53" s="43"/>
    </row>
    <row r="54" spans="2:18" ht="4" customHeight="1" x14ac:dyDescent="0.35">
      <c r="B54" s="71"/>
      <c r="C54" s="71"/>
      <c r="D54" s="43"/>
      <c r="E54" s="43"/>
      <c r="F54" s="43"/>
      <c r="G54" s="76"/>
      <c r="H54" s="43"/>
      <c r="I54" s="43"/>
      <c r="J54" s="43"/>
      <c r="K54" s="43"/>
      <c r="L54" s="43"/>
      <c r="M54" s="43"/>
      <c r="N54" s="43"/>
      <c r="O54" s="43"/>
      <c r="P54" s="381"/>
      <c r="Q54" s="43"/>
      <c r="R54" s="43"/>
    </row>
    <row r="55" spans="2:18" ht="4" customHeight="1" x14ac:dyDescent="0.35">
      <c r="B55" s="71"/>
      <c r="C55" s="71"/>
      <c r="D55" s="43"/>
      <c r="E55" s="43"/>
      <c r="F55" s="43"/>
      <c r="G55" s="76"/>
      <c r="H55" s="43"/>
      <c r="I55" s="43"/>
      <c r="J55" s="43"/>
      <c r="K55" s="43"/>
      <c r="L55" s="43"/>
      <c r="M55" s="43"/>
      <c r="N55" s="43"/>
      <c r="O55" s="43"/>
      <c r="P55" s="381"/>
      <c r="Q55" s="43"/>
      <c r="R55" s="43"/>
    </row>
    <row r="56" spans="2:18" ht="4" customHeight="1" x14ac:dyDescent="0.35">
      <c r="B56" s="71"/>
      <c r="C56" s="71"/>
      <c r="D56" s="43"/>
      <c r="E56" s="43"/>
      <c r="F56" s="43"/>
      <c r="G56" s="76"/>
      <c r="H56" s="43"/>
      <c r="I56" s="43"/>
      <c r="J56" s="43"/>
      <c r="K56" s="43"/>
      <c r="L56" s="43"/>
      <c r="M56" s="43"/>
      <c r="N56" s="43"/>
      <c r="O56" s="43"/>
      <c r="P56" s="381"/>
      <c r="Q56" s="43"/>
      <c r="R56" s="43"/>
    </row>
    <row r="57" spans="2:18" ht="4" customHeight="1" x14ac:dyDescent="0.35">
      <c r="B57" s="71"/>
      <c r="C57" s="71"/>
      <c r="D57" s="43"/>
      <c r="E57" s="43"/>
      <c r="F57" s="43"/>
      <c r="G57" s="76"/>
      <c r="H57" s="43"/>
      <c r="I57" s="43"/>
      <c r="J57" s="43"/>
      <c r="K57" s="43"/>
      <c r="L57" s="43"/>
      <c r="M57" s="43"/>
      <c r="N57" s="43"/>
      <c r="O57" s="43"/>
      <c r="P57" s="381"/>
      <c r="Q57" s="43"/>
      <c r="R57" s="43"/>
    </row>
    <row r="58" spans="2:18" ht="4" customHeight="1" x14ac:dyDescent="0.35">
      <c r="B58" s="71"/>
      <c r="C58" s="71"/>
      <c r="D58" s="43"/>
      <c r="E58" s="43"/>
      <c r="F58" s="43"/>
      <c r="G58" s="76"/>
      <c r="H58" s="43"/>
      <c r="I58" s="43"/>
      <c r="J58" s="43"/>
      <c r="K58" s="43"/>
      <c r="L58" s="43"/>
      <c r="M58" s="43"/>
      <c r="N58" s="43"/>
      <c r="O58" s="43"/>
      <c r="P58" s="381"/>
      <c r="Q58" s="43"/>
      <c r="R58" s="43"/>
    </row>
    <row r="59" spans="2:18" ht="4" customHeight="1" x14ac:dyDescent="0.35">
      <c r="B59" s="71"/>
      <c r="C59" s="71"/>
      <c r="D59" s="43"/>
      <c r="E59" s="43"/>
      <c r="F59" s="43"/>
      <c r="G59" s="76"/>
      <c r="H59" s="43"/>
      <c r="I59" s="43"/>
      <c r="J59" s="43"/>
      <c r="K59" s="43"/>
      <c r="L59" s="43"/>
      <c r="M59" s="43"/>
      <c r="N59" s="43"/>
      <c r="O59" s="43"/>
      <c r="P59" s="381"/>
      <c r="Q59" s="43"/>
      <c r="R59" s="43"/>
    </row>
    <row r="60" spans="2:18" ht="4" customHeight="1" x14ac:dyDescent="0.35">
      <c r="B60" s="71"/>
      <c r="C60" s="71"/>
      <c r="D60" s="43"/>
      <c r="E60" s="43"/>
      <c r="F60" s="43"/>
      <c r="G60" s="76"/>
      <c r="H60" s="43"/>
      <c r="I60" s="43"/>
      <c r="J60" s="43"/>
      <c r="K60" s="43"/>
      <c r="L60" s="43"/>
      <c r="M60" s="43"/>
      <c r="N60" s="43"/>
      <c r="O60" s="43"/>
      <c r="P60" s="381"/>
      <c r="Q60" s="43"/>
      <c r="R60" s="43"/>
    </row>
    <row r="61" spans="2:18" ht="4" customHeight="1" x14ac:dyDescent="0.35">
      <c r="B61" s="71"/>
      <c r="C61" s="71"/>
      <c r="D61" s="43"/>
      <c r="E61" s="43"/>
      <c r="F61" s="43"/>
      <c r="G61" s="76"/>
      <c r="H61" s="43"/>
      <c r="I61" s="43"/>
      <c r="J61" s="43"/>
      <c r="K61" s="43"/>
      <c r="L61" s="43"/>
      <c r="M61" s="43"/>
      <c r="N61" s="43"/>
      <c r="O61" s="43"/>
      <c r="P61" s="381"/>
      <c r="Q61" s="43"/>
      <c r="R61" s="43"/>
    </row>
    <row r="62" spans="2:18" ht="4" customHeight="1" x14ac:dyDescent="0.35">
      <c r="B62" s="71"/>
      <c r="C62" s="71"/>
      <c r="D62" s="43"/>
      <c r="E62" s="43"/>
      <c r="F62" s="43"/>
      <c r="G62" s="76"/>
      <c r="H62" s="43"/>
      <c r="I62" s="43"/>
      <c r="J62" s="43"/>
      <c r="K62" s="43"/>
      <c r="L62" s="43"/>
      <c r="M62" s="43"/>
      <c r="N62" s="43"/>
      <c r="O62" s="43"/>
      <c r="P62" s="381"/>
      <c r="Q62" s="43"/>
      <c r="R62" s="43"/>
    </row>
    <row r="63" spans="2:18" ht="24" customHeight="1" x14ac:dyDescent="0.35">
      <c r="B63" s="71"/>
      <c r="C63" s="71"/>
      <c r="D63" s="43"/>
      <c r="E63" s="43"/>
      <c r="F63" s="43"/>
      <c r="G63" s="76"/>
      <c r="H63" s="43"/>
      <c r="I63" s="43"/>
      <c r="J63" s="43"/>
      <c r="K63" s="43"/>
      <c r="L63" s="43"/>
      <c r="M63" s="43"/>
      <c r="N63" s="43"/>
      <c r="O63" s="43"/>
      <c r="P63" s="381"/>
      <c r="Q63" s="43"/>
      <c r="R63" s="43"/>
    </row>
    <row r="64" spans="2:18" ht="24" customHeight="1" x14ac:dyDescent="0.35">
      <c r="B64" s="71"/>
      <c r="C64" s="71"/>
      <c r="D64" s="43"/>
      <c r="E64" s="43"/>
      <c r="F64" s="43"/>
      <c r="G64" s="76"/>
      <c r="H64" s="43"/>
      <c r="I64" s="43"/>
      <c r="J64" s="43"/>
      <c r="K64" s="43"/>
      <c r="L64" s="43"/>
      <c r="M64" s="43"/>
      <c r="N64" s="43"/>
      <c r="O64" s="43"/>
      <c r="P64" s="381"/>
      <c r="Q64" s="43"/>
      <c r="R64" s="43"/>
    </row>
    <row r="65" spans="2:18" ht="18" customHeight="1" x14ac:dyDescent="0.35">
      <c r="B65" s="71"/>
      <c r="C65" s="71"/>
      <c r="D65" s="43"/>
      <c r="E65" s="43"/>
      <c r="F65" s="43"/>
      <c r="G65" s="76"/>
      <c r="H65" s="43"/>
      <c r="I65" s="43"/>
      <c r="J65" s="43"/>
      <c r="K65" s="43"/>
      <c r="L65" s="43"/>
      <c r="M65" s="43"/>
      <c r="N65" s="43"/>
      <c r="O65" s="43"/>
      <c r="P65" s="381"/>
      <c r="Q65" s="43"/>
      <c r="R65" s="43"/>
    </row>
    <row r="66" spans="2:18" ht="24" customHeight="1" x14ac:dyDescent="0.35">
      <c r="B66" s="71"/>
      <c r="C66" s="71"/>
      <c r="D66" s="43"/>
      <c r="E66" s="43"/>
      <c r="F66" s="43"/>
      <c r="G66" s="76"/>
      <c r="H66" s="43"/>
      <c r="I66" s="43"/>
      <c r="J66" s="43"/>
      <c r="K66" s="43"/>
      <c r="L66" s="43"/>
      <c r="M66" s="43"/>
      <c r="N66" s="43"/>
      <c r="O66" s="43"/>
      <c r="P66" s="381"/>
      <c r="Q66" s="43"/>
      <c r="R66" s="43"/>
    </row>
    <row r="67" spans="2:18" ht="18" customHeight="1" x14ac:dyDescent="0.4">
      <c r="B67" s="890" t="s">
        <v>705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</row>
    <row r="68" spans="2:18" ht="18" customHeight="1" x14ac:dyDescent="0.35">
      <c r="B68" s="80" t="s">
        <v>706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</row>
    <row r="69" spans="2:18" ht="24" customHeight="1" x14ac:dyDescent="0.35">
      <c r="B69" s="1587"/>
      <c r="C69" s="2048"/>
      <c r="D69" s="1781" t="s">
        <v>160</v>
      </c>
      <c r="E69" s="1781"/>
      <c r="F69" s="1781"/>
      <c r="G69" s="1781"/>
      <c r="H69" s="1781"/>
      <c r="I69" s="1781"/>
      <c r="J69" s="1781"/>
      <c r="K69" s="1781"/>
      <c r="L69" s="1781"/>
      <c r="M69" s="1781"/>
      <c r="N69" s="1781" t="s">
        <v>707</v>
      </c>
      <c r="O69" s="1781"/>
      <c r="P69" s="1781"/>
      <c r="Q69" s="1782"/>
      <c r="R69" s="43"/>
    </row>
    <row r="70" spans="2:18" ht="30" customHeight="1" x14ac:dyDescent="0.35">
      <c r="B70" s="2049"/>
      <c r="C70" s="1810"/>
      <c r="D70" s="1215" t="s">
        <v>58</v>
      </c>
      <c r="E70" s="1215"/>
      <c r="F70" s="1213" t="s">
        <v>708</v>
      </c>
      <c r="G70" s="1588"/>
      <c r="H70" s="1213" t="s">
        <v>709</v>
      </c>
      <c r="I70" s="1588"/>
      <c r="J70" s="1588"/>
      <c r="K70" s="1588"/>
      <c r="L70" s="1588"/>
      <c r="M70" s="1588"/>
      <c r="N70" s="1213" t="s">
        <v>710</v>
      </c>
      <c r="O70" s="1213" t="s">
        <v>708</v>
      </c>
      <c r="P70" s="1213" t="s">
        <v>58</v>
      </c>
      <c r="Q70" s="1524"/>
      <c r="R70" s="43"/>
    </row>
    <row r="71" spans="2:18" ht="24" customHeight="1" x14ac:dyDescent="0.35">
      <c r="B71" s="2049"/>
      <c r="C71" s="1810"/>
      <c r="D71" s="1215"/>
      <c r="E71" s="1215"/>
      <c r="F71" s="1588"/>
      <c r="G71" s="1588"/>
      <c r="H71" s="1213" t="s">
        <v>58</v>
      </c>
      <c r="I71" s="1213"/>
      <c r="J71" s="1213" t="s">
        <v>268</v>
      </c>
      <c r="K71" s="1566"/>
      <c r="L71" s="1213" t="s">
        <v>711</v>
      </c>
      <c r="M71" s="1213"/>
      <c r="N71" s="2189"/>
      <c r="O71" s="1213"/>
      <c r="P71" s="1213"/>
      <c r="Q71" s="1524"/>
      <c r="R71" s="43"/>
    </row>
    <row r="72" spans="2:18" ht="24" customHeight="1" x14ac:dyDescent="0.35">
      <c r="B72" s="1585"/>
      <c r="C72" s="1904"/>
      <c r="D72" s="588" t="s">
        <v>65</v>
      </c>
      <c r="E72" s="588" t="s">
        <v>59</v>
      </c>
      <c r="F72" s="588" t="s">
        <v>65</v>
      </c>
      <c r="G72" s="588" t="s">
        <v>59</v>
      </c>
      <c r="H72" s="588" t="s">
        <v>65</v>
      </c>
      <c r="I72" s="588" t="s">
        <v>59</v>
      </c>
      <c r="J72" s="588" t="s">
        <v>65</v>
      </c>
      <c r="K72" s="588" t="s">
        <v>59</v>
      </c>
      <c r="L72" s="588" t="s">
        <v>65</v>
      </c>
      <c r="M72" s="588" t="s">
        <v>59</v>
      </c>
      <c r="N72" s="588" t="s">
        <v>65</v>
      </c>
      <c r="O72" s="588" t="s">
        <v>65</v>
      </c>
      <c r="P72" s="588" t="s">
        <v>65</v>
      </c>
      <c r="Q72" s="773" t="s">
        <v>59</v>
      </c>
      <c r="R72" s="43"/>
    </row>
    <row r="73" spans="2:18" ht="24" customHeight="1" x14ac:dyDescent="0.35">
      <c r="B73" s="1177">
        <v>2020</v>
      </c>
      <c r="C73" s="1177"/>
      <c r="D73" s="719">
        <v>194727.8</v>
      </c>
      <c r="E73" s="48">
        <v>4.7794000930880598</v>
      </c>
      <c r="F73" s="718">
        <v>73976.399999999994</v>
      </c>
      <c r="G73" s="129">
        <v>10.385847004157188</v>
      </c>
      <c r="H73" s="719">
        <v>120751.4</v>
      </c>
      <c r="I73" s="48">
        <v>1.617530356570307</v>
      </c>
      <c r="J73" s="719">
        <v>95041</v>
      </c>
      <c r="K73" s="48">
        <v>2.3986502138131138</v>
      </c>
      <c r="L73" s="718">
        <v>19166</v>
      </c>
      <c r="M73" s="129">
        <v>-0.31155888671011711</v>
      </c>
      <c r="N73" s="891">
        <v>161864.5</v>
      </c>
      <c r="O73" s="891">
        <v>52840.3</v>
      </c>
      <c r="P73" s="718">
        <v>214704.8</v>
      </c>
      <c r="Q73" s="129">
        <v>10.025130469361731</v>
      </c>
      <c r="R73" s="43"/>
    </row>
    <row r="74" spans="2:18" ht="24" customHeight="1" x14ac:dyDescent="0.35">
      <c r="B74" s="1177">
        <v>2021</v>
      </c>
      <c r="C74" s="1177"/>
      <c r="D74" s="719">
        <v>200722.59999999998</v>
      </c>
      <c r="E74" s="48">
        <v>3.0785537555500397</v>
      </c>
      <c r="F74" s="718">
        <v>75656.899999999994</v>
      </c>
      <c r="G74" s="129">
        <v>2.2716704246219077</v>
      </c>
      <c r="H74" s="719">
        <v>125065.7</v>
      </c>
      <c r="I74" s="48">
        <v>3.5728778299878972</v>
      </c>
      <c r="J74" s="719">
        <v>96929</v>
      </c>
      <c r="K74" s="48">
        <v>1.9865110846897682</v>
      </c>
      <c r="L74" s="718">
        <v>19210.400000000001</v>
      </c>
      <c r="M74" s="129">
        <v>0.23166023166023564</v>
      </c>
      <c r="N74" s="891">
        <v>172875.6</v>
      </c>
      <c r="O74" s="891">
        <v>61815.4</v>
      </c>
      <c r="P74" s="718">
        <v>234691</v>
      </c>
      <c r="Q74" s="129">
        <v>9.3086880218793411</v>
      </c>
      <c r="R74" s="43"/>
    </row>
    <row r="75" spans="2:18" ht="24" customHeight="1" x14ac:dyDescent="0.35">
      <c r="B75" s="1177">
        <v>2022</v>
      </c>
      <c r="C75" s="1177"/>
      <c r="D75" s="719">
        <v>204636</v>
      </c>
      <c r="E75" s="48">
        <v>1.9496558932576624</v>
      </c>
      <c r="F75" s="718">
        <v>75385.899999999994</v>
      </c>
      <c r="G75" s="129">
        <v>-0.35819601384672328</v>
      </c>
      <c r="H75" s="719">
        <v>129250.1</v>
      </c>
      <c r="I75" s="48">
        <v>3.3457614677725456</v>
      </c>
      <c r="J75" s="719">
        <v>100301.4</v>
      </c>
      <c r="K75" s="48">
        <v>3.4792476967677288</v>
      </c>
      <c r="L75" s="718">
        <v>20760.7</v>
      </c>
      <c r="M75" s="129">
        <v>8.0701078582434462</v>
      </c>
      <c r="N75" s="891">
        <v>182437.7</v>
      </c>
      <c r="O75" s="891">
        <v>67295.600000000006</v>
      </c>
      <c r="P75" s="718">
        <v>249733.30000000002</v>
      </c>
      <c r="Q75" s="129">
        <v>6.409406410982954</v>
      </c>
      <c r="R75" s="43"/>
    </row>
    <row r="76" spans="2:18" ht="24" customHeight="1" x14ac:dyDescent="0.35">
      <c r="B76" s="1374"/>
      <c r="C76" s="1374"/>
      <c r="D76" s="721"/>
      <c r="E76" s="54"/>
      <c r="F76" s="892"/>
      <c r="G76" s="135"/>
      <c r="H76" s="721"/>
      <c r="I76" s="54"/>
      <c r="J76" s="721"/>
      <c r="K76" s="54"/>
      <c r="L76" s="720"/>
      <c r="M76" s="135"/>
      <c r="N76" s="893"/>
      <c r="O76" s="893"/>
      <c r="P76" s="720"/>
      <c r="Q76" s="135"/>
      <c r="R76" s="43"/>
    </row>
    <row r="77" spans="2:18" ht="24" customHeight="1" x14ac:dyDescent="0.35">
      <c r="B77" s="57">
        <v>22</v>
      </c>
      <c r="C77" s="58" t="s">
        <v>74</v>
      </c>
      <c r="D77" s="723">
        <v>202767.7</v>
      </c>
      <c r="E77" s="100">
        <v>3.367102920177989</v>
      </c>
      <c r="F77" s="722">
        <v>76141.899999999994</v>
      </c>
      <c r="G77" s="139">
        <v>1.779560650496026</v>
      </c>
      <c r="H77" s="723">
        <v>126625.8</v>
      </c>
      <c r="I77" s="100">
        <v>4.345783880130627</v>
      </c>
      <c r="J77" s="723">
        <v>97947.6</v>
      </c>
      <c r="K77" s="100">
        <v>2.0452260521230059</v>
      </c>
      <c r="L77" s="722">
        <v>19945.2</v>
      </c>
      <c r="M77" s="139">
        <v>5.8960323233181233</v>
      </c>
      <c r="N77" s="894">
        <v>175089.6</v>
      </c>
      <c r="O77" s="894">
        <v>63569.8</v>
      </c>
      <c r="P77" s="722">
        <v>238659.40000000002</v>
      </c>
      <c r="Q77" s="139">
        <v>8.8613230246427968</v>
      </c>
      <c r="R77" s="43"/>
    </row>
    <row r="78" spans="2:18" ht="24" customHeight="1" x14ac:dyDescent="0.35">
      <c r="B78" s="57"/>
      <c r="C78" s="58" t="s">
        <v>75</v>
      </c>
      <c r="D78" s="723">
        <v>203391.90000000002</v>
      </c>
      <c r="E78" s="100">
        <v>3.2975264996132569</v>
      </c>
      <c r="F78" s="722">
        <v>76368.3</v>
      </c>
      <c r="G78" s="139">
        <v>1.61899413984532</v>
      </c>
      <c r="H78" s="723">
        <v>127023.6</v>
      </c>
      <c r="I78" s="100">
        <v>4.3336413478716196</v>
      </c>
      <c r="J78" s="723">
        <v>98308.6</v>
      </c>
      <c r="K78" s="100">
        <v>2.0438116828386255</v>
      </c>
      <c r="L78" s="722">
        <v>20012.400000000001</v>
      </c>
      <c r="M78" s="139">
        <v>6.1378619047366634</v>
      </c>
      <c r="N78" s="894">
        <v>177281.8</v>
      </c>
      <c r="O78" s="894">
        <v>64429.7</v>
      </c>
      <c r="P78" s="722">
        <v>241711.5</v>
      </c>
      <c r="Q78" s="139">
        <v>8.9261081701509823</v>
      </c>
      <c r="R78" s="43"/>
    </row>
    <row r="79" spans="2:18" ht="24" customHeight="1" x14ac:dyDescent="0.35">
      <c r="B79" s="57"/>
      <c r="C79" s="58" t="s">
        <v>76</v>
      </c>
      <c r="D79" s="723">
        <v>204150.3</v>
      </c>
      <c r="E79" s="100">
        <v>3.2073866350801339</v>
      </c>
      <c r="F79" s="722">
        <v>76663.600000000006</v>
      </c>
      <c r="G79" s="139">
        <v>1.3826054873105731</v>
      </c>
      <c r="H79" s="723">
        <v>127486.7</v>
      </c>
      <c r="I79" s="100">
        <v>4.3366850045585492</v>
      </c>
      <c r="J79" s="723">
        <v>98741.2</v>
      </c>
      <c r="K79" s="100">
        <v>2.0966049207194359</v>
      </c>
      <c r="L79" s="722">
        <v>20094.5</v>
      </c>
      <c r="M79" s="139">
        <v>6.1987358362929124</v>
      </c>
      <c r="N79" s="894">
        <v>178396.5</v>
      </c>
      <c r="O79" s="894">
        <v>63420.6</v>
      </c>
      <c r="P79" s="722">
        <v>241817.1</v>
      </c>
      <c r="Q79" s="139">
        <v>8.2231225757251067</v>
      </c>
      <c r="R79" s="43"/>
    </row>
    <row r="80" spans="2:18" ht="24" customHeight="1" x14ac:dyDescent="0.35">
      <c r="B80" s="57"/>
      <c r="C80" s="58" t="s">
        <v>77</v>
      </c>
      <c r="D80" s="723">
        <v>204799.2</v>
      </c>
      <c r="E80" s="100">
        <v>3.1431590334723092</v>
      </c>
      <c r="F80" s="722">
        <v>76956.800000000003</v>
      </c>
      <c r="G80" s="139">
        <v>1.2700071191985574</v>
      </c>
      <c r="H80" s="723">
        <v>127842.4</v>
      </c>
      <c r="I80" s="100">
        <v>4.3045204032096773</v>
      </c>
      <c r="J80" s="723">
        <v>99156.9</v>
      </c>
      <c r="K80" s="100">
        <v>4.5677586725089814</v>
      </c>
      <c r="L80" s="722">
        <v>20284.2</v>
      </c>
      <c r="M80" s="139">
        <v>7.367551859752397</v>
      </c>
      <c r="N80" s="894">
        <v>180370.6</v>
      </c>
      <c r="O80" s="894">
        <v>63742.400000000001</v>
      </c>
      <c r="P80" s="722">
        <v>244113</v>
      </c>
      <c r="Q80" s="139">
        <v>8.2272731504695606</v>
      </c>
      <c r="R80" s="43"/>
    </row>
    <row r="81" spans="2:18" ht="24" customHeight="1" x14ac:dyDescent="0.35">
      <c r="B81" s="57"/>
      <c r="C81" s="58" t="s">
        <v>66</v>
      </c>
      <c r="D81" s="723">
        <v>204665.60000000001</v>
      </c>
      <c r="E81" s="100">
        <v>2.5583257583425834</v>
      </c>
      <c r="F81" s="722">
        <v>76473.100000000006</v>
      </c>
      <c r="G81" s="139">
        <v>-4.5877435359853447E-2</v>
      </c>
      <c r="H81" s="723">
        <v>128192.5</v>
      </c>
      <c r="I81" s="100">
        <v>4.1775021941943269</v>
      </c>
      <c r="J81" s="723">
        <v>99509.9</v>
      </c>
      <c r="K81" s="100">
        <v>4.5022877948220241</v>
      </c>
      <c r="L81" s="722">
        <v>20325.8</v>
      </c>
      <c r="M81" s="139">
        <v>7.2482732784229675</v>
      </c>
      <c r="N81" s="894">
        <v>182688.8</v>
      </c>
      <c r="O81" s="894">
        <v>63249.9</v>
      </c>
      <c r="P81" s="722">
        <v>245938.69999999998</v>
      </c>
      <c r="Q81" s="139">
        <v>8.4359028172143802</v>
      </c>
      <c r="R81" s="43"/>
    </row>
    <row r="82" spans="2:18" ht="24" customHeight="1" x14ac:dyDescent="0.35">
      <c r="B82" s="57"/>
      <c r="C82" s="58" t="s">
        <v>67</v>
      </c>
      <c r="D82" s="723">
        <v>204654.8</v>
      </c>
      <c r="E82" s="100">
        <v>2.5108945011570682</v>
      </c>
      <c r="F82" s="722">
        <v>76092.7</v>
      </c>
      <c r="G82" s="139">
        <v>-8.6267568646392068E-2</v>
      </c>
      <c r="H82" s="723">
        <v>128562.1</v>
      </c>
      <c r="I82" s="100">
        <v>4.1126918878296337</v>
      </c>
      <c r="J82" s="723">
        <v>99713.600000000006</v>
      </c>
      <c r="K82" s="100">
        <v>4.3560893467697426</v>
      </c>
      <c r="L82" s="722">
        <v>20496</v>
      </c>
      <c r="M82" s="139">
        <v>7.623883512478935</v>
      </c>
      <c r="N82" s="894">
        <v>181406.5</v>
      </c>
      <c r="O82" s="894">
        <v>64769.2</v>
      </c>
      <c r="P82" s="722">
        <v>246175.7</v>
      </c>
      <c r="Q82" s="139">
        <v>7.9169404675430322</v>
      </c>
      <c r="R82" s="43"/>
    </row>
    <row r="83" spans="2:18" ht="24" customHeight="1" x14ac:dyDescent="0.35">
      <c r="B83" s="57"/>
      <c r="C83" s="58" t="s">
        <v>68</v>
      </c>
      <c r="D83" s="723">
        <v>205313.7</v>
      </c>
      <c r="E83" s="100">
        <v>2.4688197158214686</v>
      </c>
      <c r="F83" s="722">
        <v>76356.399999999994</v>
      </c>
      <c r="G83" s="139">
        <v>9.4908499816459546E-2</v>
      </c>
      <c r="H83" s="723">
        <v>128957.3</v>
      </c>
      <c r="I83" s="100">
        <v>3.9282576984760231</v>
      </c>
      <c r="J83" s="723">
        <v>99954.4</v>
      </c>
      <c r="K83" s="100">
        <v>4.1001900695185611</v>
      </c>
      <c r="L83" s="722">
        <v>20657.5</v>
      </c>
      <c r="M83" s="139">
        <v>8.0283229527828848</v>
      </c>
      <c r="N83" s="894">
        <v>181288.5</v>
      </c>
      <c r="O83" s="894">
        <v>64308</v>
      </c>
      <c r="P83" s="722">
        <v>245596.5</v>
      </c>
      <c r="Q83" s="139">
        <v>7.7556194083974184</v>
      </c>
      <c r="R83" s="43"/>
    </row>
    <row r="84" spans="2:18" ht="24" customHeight="1" x14ac:dyDescent="0.35">
      <c r="B84" s="57"/>
      <c r="C84" s="58" t="s">
        <v>69</v>
      </c>
      <c r="D84" s="723">
        <v>204955.2</v>
      </c>
      <c r="E84" s="100">
        <v>2.2404022667411594</v>
      </c>
      <c r="F84" s="722">
        <v>75876.100000000006</v>
      </c>
      <c r="G84" s="139">
        <v>-0.15698318582438864</v>
      </c>
      <c r="H84" s="723">
        <v>129079.1</v>
      </c>
      <c r="I84" s="100">
        <v>3.7041470700240886</v>
      </c>
      <c r="J84" s="723">
        <v>100084.3</v>
      </c>
      <c r="K84" s="100">
        <v>3.891723897391608</v>
      </c>
      <c r="L84" s="722">
        <v>20666.5</v>
      </c>
      <c r="M84" s="139">
        <v>7.6570851088213709</v>
      </c>
      <c r="N84" s="894">
        <v>182064.1</v>
      </c>
      <c r="O84" s="894">
        <v>65140.6</v>
      </c>
      <c r="P84" s="722">
        <v>247204.7</v>
      </c>
      <c r="Q84" s="139">
        <v>7.9909607343245703</v>
      </c>
      <c r="R84" s="43"/>
    </row>
    <row r="85" spans="2:18" ht="24" customHeight="1" x14ac:dyDescent="0.35">
      <c r="B85" s="57"/>
      <c r="C85" s="58" t="s">
        <v>70</v>
      </c>
      <c r="D85" s="723">
        <v>204797.09999999998</v>
      </c>
      <c r="E85" s="100">
        <v>2.0240706486839954</v>
      </c>
      <c r="F85" s="722">
        <v>75644.2</v>
      </c>
      <c r="G85" s="139">
        <v>-0.50075698882865449</v>
      </c>
      <c r="H85" s="723">
        <v>129152.9</v>
      </c>
      <c r="I85" s="100">
        <v>3.5632495437385447</v>
      </c>
      <c r="J85" s="723">
        <v>100205</v>
      </c>
      <c r="K85" s="100">
        <v>3.7589516105650755</v>
      </c>
      <c r="L85" s="722">
        <v>20687.7</v>
      </c>
      <c r="M85" s="139">
        <v>7.8681036775172464</v>
      </c>
      <c r="N85" s="894">
        <v>182250</v>
      </c>
      <c r="O85" s="894">
        <v>64820.9</v>
      </c>
      <c r="P85" s="722">
        <v>247070.9</v>
      </c>
      <c r="Q85" s="139">
        <v>6.4960316827449516</v>
      </c>
      <c r="R85" s="43"/>
    </row>
    <row r="86" spans="2:18" ht="24" customHeight="1" x14ac:dyDescent="0.35">
      <c r="B86" s="57"/>
      <c r="C86" s="58" t="s">
        <v>71</v>
      </c>
      <c r="D86" s="723">
        <v>204636</v>
      </c>
      <c r="E86" s="100">
        <v>1.9496558932576624</v>
      </c>
      <c r="F86" s="722">
        <v>75385.899999999994</v>
      </c>
      <c r="G86" s="139">
        <v>-0.35819601384672328</v>
      </c>
      <c r="H86" s="723">
        <v>129250.1</v>
      </c>
      <c r="I86" s="100">
        <v>3.3457614677725456</v>
      </c>
      <c r="J86" s="723">
        <v>100301.4</v>
      </c>
      <c r="K86" s="100">
        <v>3.4792476967677288</v>
      </c>
      <c r="L86" s="722">
        <v>20760.7</v>
      </c>
      <c r="M86" s="139">
        <v>8.0701078582434462</v>
      </c>
      <c r="N86" s="894">
        <v>182437.7</v>
      </c>
      <c r="O86" s="894">
        <v>67295.600000000006</v>
      </c>
      <c r="P86" s="722">
        <v>249733.30000000002</v>
      </c>
      <c r="Q86" s="139">
        <v>6.409406410982954</v>
      </c>
      <c r="R86" s="43"/>
    </row>
    <row r="87" spans="2:18" ht="24" customHeight="1" x14ac:dyDescent="0.35">
      <c r="B87" s="253">
        <v>23</v>
      </c>
      <c r="C87" s="254" t="s">
        <v>72</v>
      </c>
      <c r="D87" s="881">
        <v>203509.7</v>
      </c>
      <c r="E87" s="268">
        <v>1.1057510780787316</v>
      </c>
      <c r="F87" s="883">
        <v>74859.100000000006</v>
      </c>
      <c r="G87" s="267">
        <v>-1.3750480878175764</v>
      </c>
      <c r="H87" s="881">
        <v>128650.6</v>
      </c>
      <c r="I87" s="268">
        <v>2.6075679607469038</v>
      </c>
      <c r="J87" s="881">
        <v>100063.1</v>
      </c>
      <c r="K87" s="268">
        <v>2.9722726468178973</v>
      </c>
      <c r="L87" s="883">
        <v>20456.400000000001</v>
      </c>
      <c r="M87" s="267">
        <v>5.0107031205885111</v>
      </c>
      <c r="N87" s="895">
        <v>179898.1</v>
      </c>
      <c r="O87" s="895">
        <v>65850.3</v>
      </c>
      <c r="P87" s="883">
        <v>245748.40000000002</v>
      </c>
      <c r="Q87" s="267">
        <v>5.0636970178389307</v>
      </c>
      <c r="R87" s="43"/>
    </row>
    <row r="88" spans="2:18" ht="24" customHeight="1" x14ac:dyDescent="0.35">
      <c r="B88" s="57"/>
      <c r="C88" s="58" t="s">
        <v>73</v>
      </c>
      <c r="D88" s="723">
        <v>203032.09999999998</v>
      </c>
      <c r="E88" s="100">
        <v>0.77435077827190391</v>
      </c>
      <c r="F88" s="722">
        <v>74590.2</v>
      </c>
      <c r="G88" s="139">
        <v>-1.5345987667766292</v>
      </c>
      <c r="H88" s="723">
        <v>128441.9</v>
      </c>
      <c r="I88" s="100">
        <v>2.1656181668208374</v>
      </c>
      <c r="J88" s="723">
        <v>99816.1</v>
      </c>
      <c r="K88" s="100">
        <v>2.4310625970398236</v>
      </c>
      <c r="L88" s="722">
        <v>20538.599999999999</v>
      </c>
      <c r="M88" s="139">
        <v>5.0965582880476479</v>
      </c>
      <c r="N88" s="894">
        <v>177830.9</v>
      </c>
      <c r="O88" s="894">
        <v>64071.199999999997</v>
      </c>
      <c r="P88" s="722">
        <v>241902.09999999998</v>
      </c>
      <c r="Q88" s="139">
        <v>2.8747261234043586</v>
      </c>
      <c r="R88" s="43"/>
    </row>
    <row r="89" spans="2:18" ht="24" customHeight="1" x14ac:dyDescent="0.35">
      <c r="B89" s="57"/>
      <c r="C89" s="58" t="s">
        <v>74</v>
      </c>
      <c r="D89" s="723">
        <v>202983.8</v>
      </c>
      <c r="E89" s="100">
        <v>0.1065751596531328</v>
      </c>
      <c r="F89" s="722">
        <v>74555.8</v>
      </c>
      <c r="G89" s="139">
        <v>-2.0830843464636262</v>
      </c>
      <c r="H89" s="723">
        <v>128428</v>
      </c>
      <c r="I89" s="100">
        <v>1.4232486586461812</v>
      </c>
      <c r="J89" s="723">
        <v>99746.9</v>
      </c>
      <c r="K89" s="100">
        <v>1.8370026422291019</v>
      </c>
      <c r="L89" s="722">
        <v>20628.5</v>
      </c>
      <c r="M89" s="139">
        <v>3.425886930188704</v>
      </c>
      <c r="N89" s="894">
        <v>174825.5</v>
      </c>
      <c r="O89" s="894">
        <v>64991.8</v>
      </c>
      <c r="P89" s="722">
        <v>239817.3</v>
      </c>
      <c r="Q89" s="139">
        <v>0.48516840317203158</v>
      </c>
      <c r="R89" s="43"/>
    </row>
    <row r="90" spans="2:18" ht="24" customHeight="1" x14ac:dyDescent="0.35">
      <c r="B90" s="57"/>
      <c r="C90" s="58" t="s">
        <v>75</v>
      </c>
      <c r="D90" s="723">
        <v>202410.59999999998</v>
      </c>
      <c r="E90" s="100">
        <v>-0.48246759089228819</v>
      </c>
      <c r="F90" s="722">
        <v>74110.399999999994</v>
      </c>
      <c r="G90" s="139">
        <v>-2.956593246150574</v>
      </c>
      <c r="H90" s="723">
        <v>128300.2</v>
      </c>
      <c r="I90" s="100">
        <v>1.0050100926127126</v>
      </c>
      <c r="J90" s="723">
        <v>99640.1</v>
      </c>
      <c r="K90" s="100">
        <v>1.3544084647731713</v>
      </c>
      <c r="L90" s="722">
        <v>20669.099999999999</v>
      </c>
      <c r="M90" s="139">
        <v>3.281465491395319</v>
      </c>
      <c r="N90" s="894">
        <v>174378.7</v>
      </c>
      <c r="O90" s="894">
        <v>65470.5</v>
      </c>
      <c r="P90" s="722">
        <v>239849.2</v>
      </c>
      <c r="Q90" s="139">
        <v>-0.77046396220287194</v>
      </c>
      <c r="R90" s="43"/>
    </row>
    <row r="91" spans="2:18" ht="24" customHeight="1" x14ac:dyDescent="0.35">
      <c r="B91" s="57"/>
      <c r="C91" s="58" t="s">
        <v>76</v>
      </c>
      <c r="D91" s="723">
        <v>202166.09999999998</v>
      </c>
      <c r="E91" s="100">
        <v>-0.97193097438504905</v>
      </c>
      <c r="F91" s="722">
        <v>73864.7</v>
      </c>
      <c r="G91" s="139">
        <v>-3.6508851658414221</v>
      </c>
      <c r="H91" s="723">
        <v>128301.4</v>
      </c>
      <c r="I91" s="100">
        <v>0.63904705353576841</v>
      </c>
      <c r="J91" s="723">
        <v>99521.8</v>
      </c>
      <c r="K91" s="100">
        <v>0.79055146180115887</v>
      </c>
      <c r="L91" s="722">
        <v>20792</v>
      </c>
      <c r="M91" s="139">
        <v>3.4710990569558842</v>
      </c>
      <c r="N91" s="894">
        <v>173667.9</v>
      </c>
      <c r="O91" s="894">
        <v>64289.4</v>
      </c>
      <c r="P91" s="722">
        <v>237957.3</v>
      </c>
      <c r="Q91" s="139">
        <v>-1.5961650354751611</v>
      </c>
      <c r="R91" s="43"/>
    </row>
    <row r="92" spans="2:18" ht="24" customHeight="1" x14ac:dyDescent="0.35">
      <c r="B92" s="57"/>
      <c r="C92" s="58" t="s">
        <v>77</v>
      </c>
      <c r="D92" s="723">
        <v>202410.6</v>
      </c>
      <c r="E92" s="100">
        <v>-1.1663131496607471</v>
      </c>
      <c r="F92" s="722">
        <v>74153.600000000006</v>
      </c>
      <c r="G92" s="139">
        <v>-3.6425631003368042</v>
      </c>
      <c r="H92" s="723">
        <v>128257</v>
      </c>
      <c r="I92" s="100">
        <v>0.32430555120992466</v>
      </c>
      <c r="J92" s="723">
        <v>99452.7</v>
      </c>
      <c r="K92" s="100">
        <v>0.29831509456226257</v>
      </c>
      <c r="L92" s="722">
        <v>20868.400000000001</v>
      </c>
      <c r="M92" s="139">
        <v>2.8800741463799406</v>
      </c>
      <c r="N92" s="894">
        <v>174944.1</v>
      </c>
      <c r="O92" s="894">
        <v>64120.2</v>
      </c>
      <c r="P92" s="722">
        <v>239064.3</v>
      </c>
      <c r="Q92" s="139">
        <v>-2.0681815388774893</v>
      </c>
      <c r="R92" s="43"/>
    </row>
    <row r="93" spans="2:18" ht="24" customHeight="1" x14ac:dyDescent="0.35">
      <c r="B93" s="57"/>
      <c r="C93" s="58" t="s">
        <v>66</v>
      </c>
      <c r="D93" s="723">
        <v>201872</v>
      </c>
      <c r="E93" s="100">
        <v>-1.3649582538540983</v>
      </c>
      <c r="F93" s="722">
        <v>73724.5</v>
      </c>
      <c r="G93" s="139">
        <v>-3.5942050211120069</v>
      </c>
      <c r="H93" s="723">
        <v>128147.5</v>
      </c>
      <c r="I93" s="100">
        <v>-3.5103457690577322E-2</v>
      </c>
      <c r="J93" s="723">
        <v>99347.9</v>
      </c>
      <c r="K93" s="100">
        <v>-0.16279787237249987</v>
      </c>
      <c r="L93" s="722">
        <v>20898.8</v>
      </c>
      <c r="M93" s="139">
        <v>2.8190772318924751</v>
      </c>
      <c r="N93" s="894">
        <v>176209.5</v>
      </c>
      <c r="O93" s="894">
        <v>64181.5</v>
      </c>
      <c r="P93" s="722">
        <v>240391</v>
      </c>
      <c r="Q93" s="139">
        <v>-2.2557246988782143</v>
      </c>
      <c r="R93" s="43"/>
    </row>
    <row r="94" spans="2:18" ht="24" customHeight="1" x14ac:dyDescent="0.35">
      <c r="B94" s="57"/>
      <c r="C94" s="58" t="s">
        <v>67</v>
      </c>
      <c r="D94" s="723">
        <v>201288.3</v>
      </c>
      <c r="E94" s="100">
        <v>-1.6449650826660278</v>
      </c>
      <c r="F94" s="722">
        <v>73242.7</v>
      </c>
      <c r="G94" s="139">
        <v>-3.7454315591377352</v>
      </c>
      <c r="H94" s="723">
        <v>128045.6</v>
      </c>
      <c r="I94" s="100">
        <v>-0.40175137151617912</v>
      </c>
      <c r="J94" s="723">
        <v>99210.9</v>
      </c>
      <c r="K94" s="100">
        <v>-0.50414386803807609</v>
      </c>
      <c r="L94" s="722">
        <v>20918.099999999999</v>
      </c>
      <c r="M94" s="139">
        <v>2.0594262295081878</v>
      </c>
      <c r="N94" s="894">
        <v>174774</v>
      </c>
      <c r="O94" s="894">
        <v>66043.600000000006</v>
      </c>
      <c r="P94" s="722">
        <v>240817.6</v>
      </c>
      <c r="Q94" s="139">
        <v>-2.1765348895118386</v>
      </c>
      <c r="R94" s="43"/>
    </row>
    <row r="95" spans="2:18" ht="2.15" customHeight="1" x14ac:dyDescent="0.35">
      <c r="B95" s="1178"/>
      <c r="C95" s="1179"/>
      <c r="D95" s="143"/>
      <c r="E95" s="256"/>
      <c r="F95" s="143"/>
      <c r="G95" s="143"/>
      <c r="H95" s="255"/>
      <c r="I95" s="102"/>
      <c r="J95" s="143"/>
      <c r="K95" s="256"/>
      <c r="L95" s="720"/>
      <c r="M95" s="256"/>
      <c r="N95" s="143"/>
      <c r="O95" s="896"/>
      <c r="P95" s="143"/>
      <c r="Q95" s="143"/>
      <c r="R95" s="43"/>
    </row>
    <row r="96" spans="2:18" s="69" customFormat="1" ht="18" customHeight="1" x14ac:dyDescent="0.3">
      <c r="B96" s="67" t="s">
        <v>113</v>
      </c>
      <c r="C96" s="67"/>
      <c r="H96" s="846"/>
    </row>
    <row r="97" spans="2:18" ht="18" customHeight="1" x14ac:dyDescent="0.35">
      <c r="B97" s="888"/>
      <c r="C97" s="72"/>
      <c r="D97" s="43"/>
      <c r="E97" s="43"/>
      <c r="F97" s="381"/>
      <c r="G97" s="43"/>
      <c r="H97" s="121"/>
      <c r="I97" s="43"/>
      <c r="J97" s="43"/>
      <c r="K97" s="43"/>
      <c r="L97" s="43"/>
      <c r="M97" s="43"/>
      <c r="N97" s="43"/>
      <c r="O97" s="121"/>
      <c r="P97" s="43"/>
      <c r="Q97" s="43"/>
      <c r="R97" s="43"/>
    </row>
    <row r="98" spans="2:18" ht="18" customHeight="1" x14ac:dyDescent="0.35">
      <c r="B98" s="72"/>
      <c r="C98" s="72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121"/>
      <c r="P98" s="43"/>
      <c r="Q98" s="43"/>
      <c r="R98" s="43"/>
    </row>
    <row r="99" spans="2:18" ht="18" customHeight="1" x14ac:dyDescent="0.35">
      <c r="B99" s="72"/>
      <c r="C99" s="72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121"/>
      <c r="P99" s="43"/>
      <c r="Q99" s="43"/>
      <c r="R99" s="43"/>
    </row>
    <row r="100" spans="2:18" s="20" customFormat="1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1318"/>
      <c r="N100" s="1318"/>
      <c r="O100" s="1318"/>
      <c r="P100" s="1318"/>
      <c r="Q100" s="1318"/>
      <c r="R100" s="152"/>
    </row>
    <row r="101" spans="2:18" ht="18" customHeight="1" x14ac:dyDescent="0.4">
      <c r="B101" s="876" t="str">
        <f>+Capa!$G$15</f>
        <v>Indicadores de Conjuntura  •  setembro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50" t="s">
        <v>913</v>
      </c>
      <c r="R101" s="43"/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  <row r="146" spans="2:1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</row>
    <row r="147" spans="2:1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</row>
    <row r="148" spans="2:1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</row>
    <row r="149" spans="2:1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</row>
    <row r="150" spans="2:1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</row>
    <row r="151" spans="2:1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</row>
    <row r="152" spans="2:1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</row>
    <row r="153" spans="2:1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</row>
    <row r="154" spans="2:1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</row>
    <row r="155" spans="2:1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</row>
    <row r="156" spans="2:1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</row>
    <row r="157" spans="2:1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</row>
    <row r="158" spans="2:1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</row>
    <row r="159" spans="2:1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</row>
    <row r="160" spans="2:1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</row>
    <row r="161" spans="2:1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</row>
    <row r="162" spans="2:1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2:1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2:1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2:1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2:1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2:1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2:1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2:1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2:1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2:1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2:1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2:1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2:1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2:1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2:1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</row>
    <row r="182" spans="2:1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</row>
    <row r="183" spans="2:1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</row>
    <row r="184" spans="2:1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</row>
    <row r="185" spans="2:1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</row>
    <row r="186" spans="2:1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</row>
    <row r="187" spans="2:1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</row>
    <row r="188" spans="2:1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</row>
    <row r="189" spans="2:1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</row>
    <row r="190" spans="2:1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</row>
    <row r="191" spans="2:1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</row>
    <row r="192" spans="2:1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</row>
    <row r="193" spans="2:1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</row>
    <row r="194" spans="2:1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</row>
    <row r="195" spans="2:1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</row>
    <row r="196" spans="2:1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</row>
    <row r="197" spans="2:1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</row>
    <row r="198" spans="2:1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</row>
    <row r="199" spans="2:1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</row>
    <row r="200" spans="2:1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</row>
    <row r="201" spans="2:1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</row>
    <row r="202" spans="2:1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</row>
    <row r="203" spans="2:1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</row>
    <row r="204" spans="2:1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</row>
    <row r="205" spans="2:1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</row>
    <row r="206" spans="2:1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</row>
    <row r="207" spans="2:1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</row>
    <row r="208" spans="2:1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</row>
    <row r="209" spans="2:1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</row>
    <row r="210" spans="2:1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</row>
    <row r="211" spans="2:1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</row>
    <row r="212" spans="2:1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</row>
    <row r="213" spans="2:1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</row>
    <row r="214" spans="2:1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</row>
    <row r="215" spans="2:1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</row>
    <row r="216" spans="2:1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</row>
    <row r="217" spans="2:1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</row>
    <row r="218" spans="2:1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</row>
    <row r="219" spans="2:1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</row>
    <row r="220" spans="2:1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</row>
    <row r="221" spans="2:1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</row>
    <row r="222" spans="2:1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</row>
    <row r="223" spans="2:1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</row>
    <row r="224" spans="2:1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</row>
    <row r="225" spans="2:1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</row>
    <row r="226" spans="2:1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</row>
    <row r="227" spans="2:1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</row>
    <row r="228" spans="2:1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</row>
    <row r="229" spans="2:1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</row>
    <row r="230" spans="2:1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</row>
    <row r="231" spans="2:1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</row>
    <row r="232" spans="2:1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</row>
    <row r="233" spans="2:1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</row>
    <row r="234" spans="2:1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</row>
    <row r="235" spans="2:1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</row>
    <row r="236" spans="2:1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</row>
    <row r="237" spans="2:1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</row>
    <row r="238" spans="2:1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</row>
    <row r="239" spans="2:1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</row>
    <row r="240" spans="2:1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</row>
    <row r="241" spans="2:1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</row>
    <row r="242" spans="2:1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</row>
    <row r="243" spans="2:1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</row>
    <row r="244" spans="2:1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</row>
    <row r="245" spans="2:1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</row>
    <row r="246" spans="2:1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</row>
    <row r="247" spans="2:1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</row>
    <row r="248" spans="2:1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</row>
    <row r="249" spans="2:1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</row>
    <row r="250" spans="2:1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</row>
    <row r="251" spans="2:1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</row>
    <row r="252" spans="2:1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</row>
    <row r="253" spans="2:1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</row>
    <row r="254" spans="2:1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</row>
    <row r="255" spans="2:1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</row>
    <row r="256" spans="2:1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</row>
    <row r="257" spans="2:1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</row>
    <row r="258" spans="2:1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</row>
    <row r="259" spans="2:1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</row>
    <row r="260" spans="2:1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</row>
    <row r="261" spans="2:1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</row>
    <row r="262" spans="2:1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</row>
    <row r="263" spans="2:1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</row>
    <row r="264" spans="2:1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</row>
    <row r="265" spans="2:1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</row>
    <row r="266" spans="2:1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</row>
    <row r="267" spans="2:1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</row>
    <row r="268" spans="2:1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</row>
    <row r="269" spans="2:1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</row>
    <row r="270" spans="2:1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</row>
    <row r="271" spans="2:1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</row>
    <row r="272" spans="2:1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</row>
    <row r="273" spans="2:1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</row>
    <row r="274" spans="2:1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</row>
    <row r="275" spans="2:1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</row>
    <row r="276" spans="2:1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</row>
    <row r="277" spans="2:1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</row>
    <row r="278" spans="2:1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</row>
    <row r="279" spans="2:1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</row>
    <row r="280" spans="2:1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</row>
    <row r="281" spans="2:1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</row>
    <row r="282" spans="2:1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</row>
    <row r="283" spans="2:1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</row>
    <row r="284" spans="2:1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</row>
    <row r="285" spans="2:1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</row>
    <row r="286" spans="2:1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</row>
    <row r="287" spans="2:1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</row>
    <row r="288" spans="2:1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</row>
    <row r="289" spans="2:1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</row>
    <row r="290" spans="2:1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</row>
    <row r="291" spans="2:1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</row>
    <row r="292" spans="2:1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</row>
    <row r="293" spans="2:1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</row>
    <row r="294" spans="2:1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</row>
    <row r="295" spans="2:1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</row>
    <row r="296" spans="2:1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</row>
    <row r="297" spans="2:1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</row>
    <row r="298" spans="2:1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</row>
    <row r="299" spans="2:1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</row>
    <row r="300" spans="2:1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</row>
    <row r="301" spans="2:1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</row>
    <row r="302" spans="2:1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</row>
    <row r="303" spans="2:1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</row>
    <row r="304" spans="2:1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</row>
    <row r="305" spans="2:1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</row>
    <row r="306" spans="2:1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</row>
    <row r="307" spans="2:1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</row>
    <row r="308" spans="2:1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</row>
    <row r="309" spans="2:1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</row>
    <row r="310" spans="2:1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</row>
    <row r="311" spans="2:1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</row>
    <row r="312" spans="2:1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</row>
    <row r="313" spans="2:1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</row>
    <row r="314" spans="2:1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</row>
    <row r="315" spans="2:1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</row>
    <row r="316" spans="2:1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</row>
    <row r="317" spans="2:1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</row>
    <row r="318" spans="2:1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</row>
    <row r="319" spans="2:1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</row>
    <row r="320" spans="2:1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</row>
    <row r="321" spans="2:1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</row>
    <row r="322" spans="2:1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</row>
    <row r="323" spans="2:1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</row>
    <row r="324" spans="2:1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</row>
    <row r="325" spans="2:1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</row>
    <row r="326" spans="2:1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</row>
    <row r="327" spans="2:1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</row>
    <row r="328" spans="2:1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</row>
    <row r="329" spans="2:1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</row>
    <row r="330" spans="2:1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</row>
    <row r="331" spans="2:1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</row>
    <row r="332" spans="2:1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</row>
    <row r="333" spans="2:1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</row>
    <row r="334" spans="2:1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</row>
    <row r="335" spans="2:1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</row>
    <row r="336" spans="2:1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</row>
    <row r="337" spans="2:1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</row>
    <row r="338" spans="2:1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</row>
    <row r="339" spans="2:1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</row>
    <row r="340" spans="2:1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</row>
    <row r="341" spans="2:1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</row>
    <row r="342" spans="2:1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</row>
    <row r="343" spans="2:1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</row>
    <row r="344" spans="2:1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</row>
    <row r="345" spans="2:1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</row>
    <row r="346" spans="2:1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</row>
    <row r="347" spans="2:1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</row>
    <row r="348" spans="2:1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</row>
    <row r="349" spans="2:1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</row>
    <row r="350" spans="2:1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</row>
    <row r="351" spans="2:1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</row>
    <row r="352" spans="2:1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</row>
    <row r="353" spans="2:1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</row>
    <row r="354" spans="2:1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</row>
    <row r="355" spans="2:1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</row>
    <row r="356" spans="2:1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</row>
    <row r="357" spans="2:1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</row>
    <row r="358" spans="2:1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</row>
    <row r="359" spans="2:1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</row>
    <row r="360" spans="2:1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</row>
    <row r="361" spans="2:1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</row>
    <row r="362" spans="2:1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</row>
    <row r="363" spans="2:1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</row>
    <row r="364" spans="2:1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</row>
    <row r="365" spans="2:1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</row>
    <row r="366" spans="2:1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</row>
    <row r="367" spans="2:1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</row>
    <row r="368" spans="2:1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</row>
    <row r="369" spans="2:1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</row>
    <row r="370" spans="2:1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</row>
    <row r="371" spans="2:1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</row>
    <row r="372" spans="2:1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</row>
    <row r="373" spans="2:1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</row>
    <row r="374" spans="2:1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</row>
    <row r="375" spans="2:1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</row>
    <row r="376" spans="2:1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</row>
    <row r="377" spans="2:1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</row>
    <row r="378" spans="2:1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</row>
    <row r="379" spans="2:1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</row>
    <row r="380" spans="2:1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</row>
    <row r="381" spans="2:1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</row>
    <row r="382" spans="2:1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</row>
    <row r="383" spans="2:1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</row>
    <row r="384" spans="2:1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</row>
    <row r="385" spans="2:1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</row>
    <row r="386" spans="2:1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</row>
    <row r="387" spans="2:1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</row>
    <row r="388" spans="2:1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</row>
    <row r="389" spans="2:1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</row>
    <row r="390" spans="2:1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</row>
    <row r="391" spans="2:1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</row>
    <row r="392" spans="2:1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</row>
    <row r="393" spans="2:1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</row>
    <row r="394" spans="2:1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</row>
    <row r="395" spans="2:1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</row>
    <row r="396" spans="2:1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</row>
    <row r="397" spans="2:1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</row>
    <row r="398" spans="2:1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</row>
    <row r="399" spans="2:1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</row>
    <row r="400" spans="2:1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</row>
    <row r="401" spans="2:1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</row>
    <row r="402" spans="2:1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</row>
    <row r="403" spans="2:1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</row>
    <row r="404" spans="2:1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</row>
    <row r="405" spans="2:1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</row>
    <row r="406" spans="2:1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</row>
    <row r="407" spans="2:1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</row>
    <row r="408" spans="2:1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</row>
    <row r="409" spans="2:1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</row>
    <row r="410" spans="2:1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</row>
    <row r="411" spans="2:1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</row>
    <row r="412" spans="2:1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</row>
    <row r="413" spans="2:1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</row>
    <row r="414" spans="2:1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</row>
    <row r="415" spans="2:1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</row>
    <row r="416" spans="2:1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</row>
    <row r="417" spans="2:1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</row>
    <row r="418" spans="2:1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</row>
    <row r="419" spans="2:1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</row>
    <row r="420" spans="2:1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</row>
    <row r="421" spans="2:1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</row>
    <row r="422" spans="2:1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</row>
    <row r="423" spans="2:1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</row>
    <row r="424" spans="2:1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</row>
    <row r="425" spans="2:1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</row>
    <row r="426" spans="2:1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</row>
    <row r="427" spans="2:1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</row>
    <row r="428" spans="2:1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</row>
    <row r="429" spans="2:1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</row>
    <row r="430" spans="2:1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</row>
    <row r="431" spans="2:1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</row>
    <row r="432" spans="2:1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</row>
    <row r="433" spans="2:1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</row>
    <row r="434" spans="2:1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</row>
    <row r="435" spans="2:1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</row>
    <row r="436" spans="2:1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</row>
    <row r="437" spans="2:1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</row>
    <row r="438" spans="2:1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</row>
    <row r="439" spans="2:1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</row>
    <row r="440" spans="2:1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</row>
    <row r="441" spans="2:1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</row>
    <row r="442" spans="2:1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</row>
    <row r="443" spans="2:1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</row>
    <row r="444" spans="2:1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</row>
    <row r="445" spans="2:1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</row>
    <row r="446" spans="2:1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</row>
    <row r="447" spans="2:1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</row>
    <row r="448" spans="2:1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</row>
    <row r="449" spans="2:1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</row>
    <row r="450" spans="2:1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</row>
    <row r="451" spans="2:1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</row>
    <row r="452" spans="2:1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</row>
    <row r="453" spans="2:1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</row>
    <row r="454" spans="2:1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</row>
    <row r="455" spans="2:1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</row>
    <row r="456" spans="2:1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</row>
    <row r="457" spans="2:1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</row>
    <row r="458" spans="2:1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</row>
    <row r="459" spans="2:1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</row>
    <row r="460" spans="2:1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</row>
    <row r="461" spans="2:1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</row>
    <row r="462" spans="2:1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</row>
    <row r="463" spans="2:1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</row>
    <row r="464" spans="2:1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</row>
    <row r="465" spans="2:1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</row>
    <row r="466" spans="2:1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</row>
    <row r="467" spans="2:1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</row>
    <row r="468" spans="2:1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</row>
    <row r="469" spans="2:1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</row>
    <row r="470" spans="2:1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</row>
    <row r="471" spans="2:1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</row>
    <row r="472" spans="2:1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</row>
    <row r="473" spans="2:1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</row>
    <row r="474" spans="2:1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</row>
    <row r="475" spans="2:1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</row>
    <row r="476" spans="2:1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</row>
    <row r="477" spans="2:1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</row>
    <row r="478" spans="2:1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</row>
    <row r="479" spans="2:1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</row>
    <row r="480" spans="2:1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</row>
    <row r="481" spans="2:1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</row>
    <row r="482" spans="2:1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</row>
    <row r="483" spans="2:1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</row>
    <row r="484" spans="2:1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</row>
    <row r="485" spans="2:1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</row>
    <row r="486" spans="2:1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</row>
    <row r="487" spans="2:1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</row>
    <row r="488" spans="2:1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</row>
    <row r="489" spans="2:1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</row>
    <row r="490" spans="2:1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</row>
    <row r="491" spans="2:1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</row>
    <row r="492" spans="2:1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</row>
    <row r="493" spans="2:1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</row>
    <row r="494" spans="2:1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</row>
    <row r="495" spans="2:1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</row>
    <row r="496" spans="2:1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</row>
    <row r="497" spans="2:1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</row>
    <row r="498" spans="2:1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</row>
    <row r="499" spans="2:1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</row>
    <row r="500" spans="2:1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</row>
    <row r="501" spans="2:1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</row>
    <row r="502" spans="2:1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</row>
    <row r="503" spans="2:1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</row>
    <row r="504" spans="2:1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</row>
    <row r="505" spans="2:1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</row>
    <row r="506" spans="2:1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</row>
    <row r="507" spans="2:1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</row>
    <row r="508" spans="2:1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</row>
    <row r="509" spans="2:1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</row>
    <row r="510" spans="2:1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</row>
    <row r="511" spans="2:1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</row>
    <row r="512" spans="2:1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</row>
    <row r="513" spans="2:1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</row>
    <row r="514" spans="2:1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</row>
    <row r="515" spans="2:1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</row>
    <row r="516" spans="2:1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</row>
    <row r="517" spans="2:1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</row>
    <row r="518" spans="2:1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</row>
    <row r="519" spans="2:1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</row>
    <row r="520" spans="2:1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</row>
    <row r="521" spans="2:1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</row>
    <row r="522" spans="2:1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</row>
    <row r="523" spans="2:1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</row>
    <row r="524" spans="2:1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</row>
    <row r="525" spans="2:1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</row>
    <row r="526" spans="2:1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</row>
    <row r="527" spans="2:1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</row>
    <row r="528" spans="2:1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</row>
    <row r="529" spans="2:1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</row>
    <row r="530" spans="2:1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</row>
    <row r="531" spans="2:1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</row>
    <row r="532" spans="2:1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</row>
    <row r="533" spans="2:1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</row>
    <row r="534" spans="2:1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</row>
    <row r="535" spans="2:1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</row>
    <row r="536" spans="2:1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</row>
    <row r="537" spans="2:1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</row>
    <row r="538" spans="2:1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</row>
    <row r="539" spans="2:1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</row>
    <row r="540" spans="2:1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</row>
    <row r="541" spans="2:1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</row>
    <row r="542" spans="2:1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</row>
    <row r="543" spans="2:1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</row>
    <row r="544" spans="2:1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</row>
    <row r="545" spans="2:1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</row>
    <row r="546" spans="2:1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</row>
    <row r="547" spans="2:1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</row>
    <row r="548" spans="2:1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</row>
    <row r="549" spans="2:1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</row>
    <row r="550" spans="2:1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</row>
    <row r="551" spans="2:1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</row>
    <row r="552" spans="2:1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</row>
    <row r="553" spans="2:1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</row>
    <row r="554" spans="2:1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</row>
    <row r="555" spans="2:1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</row>
    <row r="556" spans="2:1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</row>
    <row r="557" spans="2:1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</row>
    <row r="558" spans="2:1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</row>
    <row r="559" spans="2:1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</row>
    <row r="560" spans="2:1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</row>
    <row r="561" spans="2:1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</row>
    <row r="562" spans="2:1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</row>
    <row r="563" spans="2:1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</row>
    <row r="564" spans="2:1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</row>
    <row r="565" spans="2:1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</row>
    <row r="566" spans="2:1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</row>
    <row r="567" spans="2:1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</row>
    <row r="568" spans="2:1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</row>
    <row r="569" spans="2:1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</row>
    <row r="570" spans="2:1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</row>
    <row r="571" spans="2:1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</row>
    <row r="572" spans="2:1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</row>
    <row r="573" spans="2:1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</row>
    <row r="574" spans="2:1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</row>
    <row r="575" spans="2:1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</row>
    <row r="576" spans="2:1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</row>
    <row r="577" spans="2:1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</row>
    <row r="578" spans="2:1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</row>
    <row r="579" spans="2:1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</row>
    <row r="580" spans="2:1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</row>
    <row r="581" spans="2:1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</row>
    <row r="582" spans="2:1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</row>
    <row r="583" spans="2:1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</row>
    <row r="584" spans="2:1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</row>
    <row r="585" spans="2:1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</row>
    <row r="586" spans="2:1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</row>
    <row r="587" spans="2:1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</row>
    <row r="588" spans="2:1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</row>
    <row r="589" spans="2:1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</row>
    <row r="590" spans="2:1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</row>
    <row r="591" spans="2:1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</row>
    <row r="592" spans="2:1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</row>
    <row r="593" spans="2:1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</row>
    <row r="594" spans="2:1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</row>
    <row r="595" spans="2:1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</row>
    <row r="596" spans="2:1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</row>
    <row r="597" spans="2:1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</row>
    <row r="598" spans="2:1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</row>
    <row r="599" spans="2:1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</row>
    <row r="600" spans="2:1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</row>
    <row r="601" spans="2:1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</row>
    <row r="602" spans="2:1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</row>
    <row r="603" spans="2:1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</row>
    <row r="604" spans="2:1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</row>
    <row r="605" spans="2:1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</row>
    <row r="606" spans="2:1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</row>
    <row r="607" spans="2:1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</row>
    <row r="608" spans="2:1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</row>
    <row r="609" spans="2:1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</row>
    <row r="610" spans="2:1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</row>
    <row r="611" spans="2:1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</row>
    <row r="612" spans="2:1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</row>
    <row r="613" spans="2:1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</row>
    <row r="614" spans="2:1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</row>
    <row r="615" spans="2:1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</row>
    <row r="616" spans="2:1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</row>
    <row r="617" spans="2:1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</row>
    <row r="618" spans="2:1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</row>
    <row r="619" spans="2:1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</row>
    <row r="620" spans="2:1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</row>
    <row r="621" spans="2:1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</row>
    <row r="622" spans="2:1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</row>
    <row r="623" spans="2:1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</row>
    <row r="624" spans="2:1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</row>
    <row r="625" spans="2:1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</row>
    <row r="626" spans="2:1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</row>
    <row r="627" spans="2:1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</row>
    <row r="628" spans="2:1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</row>
    <row r="629" spans="2:1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</row>
    <row r="630" spans="2:1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</row>
    <row r="631" spans="2:1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</row>
    <row r="632" spans="2:1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</row>
    <row r="633" spans="2:1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</row>
    <row r="634" spans="2:1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</row>
    <row r="635" spans="2:1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</row>
    <row r="636" spans="2:1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</row>
    <row r="637" spans="2:1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</row>
    <row r="638" spans="2:1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</row>
    <row r="639" spans="2:1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</row>
    <row r="640" spans="2:1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</row>
    <row r="641" spans="2:1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</row>
    <row r="642" spans="2:1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</row>
    <row r="643" spans="2:1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</row>
    <row r="644" spans="2:1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</row>
    <row r="645" spans="2:1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</row>
    <row r="646" spans="2:1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</row>
    <row r="647" spans="2:1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</row>
    <row r="648" spans="2:1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</row>
    <row r="649" spans="2:1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</row>
    <row r="650" spans="2:1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</row>
    <row r="651" spans="2:1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</row>
    <row r="652" spans="2:1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</row>
    <row r="653" spans="2:1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</row>
    <row r="654" spans="2:1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</row>
    <row r="655" spans="2:1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</row>
    <row r="656" spans="2:1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</row>
    <row r="657" spans="2:1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</row>
    <row r="658" spans="2:1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</row>
    <row r="659" spans="2:1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</row>
    <row r="660" spans="2:1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</row>
    <row r="661" spans="2:1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</row>
    <row r="662" spans="2:1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</row>
    <row r="663" spans="2:1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</row>
    <row r="664" spans="2:1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</row>
    <row r="665" spans="2:1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</row>
    <row r="666" spans="2:1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</row>
    <row r="667" spans="2:1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</row>
    <row r="668" spans="2:1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</row>
    <row r="669" spans="2:1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</row>
    <row r="670" spans="2:1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</row>
    <row r="671" spans="2:1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</row>
    <row r="672" spans="2:1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</row>
    <row r="673" spans="2:1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</row>
    <row r="674" spans="2:1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</row>
    <row r="675" spans="2:1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</row>
    <row r="676" spans="2:1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</row>
    <row r="677" spans="2:1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</row>
    <row r="678" spans="2:1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</row>
    <row r="679" spans="2:1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</row>
    <row r="680" spans="2:1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</row>
    <row r="681" spans="2:1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</row>
    <row r="682" spans="2:1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</row>
    <row r="683" spans="2:1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</row>
    <row r="684" spans="2:1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</row>
    <row r="685" spans="2:18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</row>
    <row r="686" spans="2:18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</row>
    <row r="687" spans="2:18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</row>
    <row r="688" spans="2:18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</row>
    <row r="689" spans="2:18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</row>
    <row r="690" spans="2:18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</row>
    <row r="691" spans="2:18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</row>
    <row r="692" spans="2:18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</row>
    <row r="693" spans="2:18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</row>
    <row r="694" spans="2:18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</row>
    <row r="695" spans="2:18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</row>
    <row r="696" spans="2:18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</row>
    <row r="697" spans="2:18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</row>
    <row r="698" spans="2:18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</row>
    <row r="699" spans="2:18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</row>
    <row r="700" spans="2:18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</row>
    <row r="701" spans="2:18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</row>
    <row r="702" spans="2:18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</row>
    <row r="703" spans="2:18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</row>
    <row r="704" spans="2:18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</row>
    <row r="705" spans="2:18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</row>
    <row r="706" spans="2:18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</row>
    <row r="707" spans="2:18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</row>
    <row r="708" spans="2:18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</row>
    <row r="709" spans="2:18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</row>
    <row r="710" spans="2:18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</row>
    <row r="711" spans="2:18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</row>
    <row r="712" spans="2:18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</row>
    <row r="713" spans="2:18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</row>
    <row r="714" spans="2:18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</row>
    <row r="715" spans="2:18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</row>
    <row r="716" spans="2:18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</row>
    <row r="717" spans="2:18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</row>
    <row r="718" spans="2:18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</row>
    <row r="719" spans="2:18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</row>
    <row r="720" spans="2:18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</row>
    <row r="721" spans="2:18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</row>
    <row r="722" spans="2:18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</row>
    <row r="723" spans="2:18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</row>
    <row r="724" spans="2:18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</row>
    <row r="725" spans="2:18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</row>
    <row r="726" spans="2:18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</row>
    <row r="727" spans="2:18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</row>
    <row r="728" spans="2:18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</row>
    <row r="729" spans="2:18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</row>
    <row r="730" spans="2:18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</row>
    <row r="731" spans="2:18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</row>
    <row r="732" spans="2:18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</row>
    <row r="733" spans="2:18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</row>
    <row r="734" spans="2:18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</row>
    <row r="735" spans="2:18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</row>
    <row r="736" spans="2:18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</row>
    <row r="737" spans="2:18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</row>
    <row r="738" spans="2:18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</row>
    <row r="739" spans="2:18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</row>
    <row r="740" spans="2:18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</row>
    <row r="741" spans="2:18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</row>
    <row r="742" spans="2:18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</row>
    <row r="743" spans="2:18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</row>
    <row r="744" spans="2:18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</row>
    <row r="745" spans="2:18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</row>
    <row r="746" spans="2:18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</row>
    <row r="747" spans="2:18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</row>
    <row r="748" spans="2:18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</row>
    <row r="749" spans="2:18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</row>
    <row r="750" spans="2:18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</row>
    <row r="751" spans="2:18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</row>
    <row r="752" spans="2:18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</row>
    <row r="753" spans="2:18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</row>
    <row r="754" spans="2:18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</row>
    <row r="755" spans="2:18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</row>
    <row r="756" spans="2:18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</row>
    <row r="757" spans="2:18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</row>
    <row r="758" spans="2:18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</row>
    <row r="759" spans="2:18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</row>
    <row r="760" spans="2:18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</row>
    <row r="761" spans="2:18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</row>
    <row r="762" spans="2:18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</row>
    <row r="763" spans="2:18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</row>
    <row r="764" spans="2:18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</row>
    <row r="765" spans="2:18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</row>
    <row r="766" spans="2:18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</row>
    <row r="767" spans="2:18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</row>
    <row r="768" spans="2:18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</row>
    <row r="769" spans="2:18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</row>
    <row r="770" spans="2:18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</row>
    <row r="771" spans="2:18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</row>
    <row r="772" spans="2:18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</row>
    <row r="773" spans="2:18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</row>
    <row r="774" spans="2:18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</row>
    <row r="775" spans="2:18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</row>
    <row r="776" spans="2:18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</row>
    <row r="777" spans="2:18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</row>
    <row r="778" spans="2:18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</row>
    <row r="779" spans="2:18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</row>
    <row r="780" spans="2:18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</row>
    <row r="781" spans="2:18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</row>
    <row r="782" spans="2:18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</row>
    <row r="783" spans="2:18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</row>
    <row r="784" spans="2:18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</row>
    <row r="785" spans="2:18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</row>
    <row r="786" spans="2:18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</row>
    <row r="787" spans="2:18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</row>
    <row r="788" spans="2:18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</row>
    <row r="789" spans="2:18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</row>
    <row r="790" spans="2:18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</row>
    <row r="791" spans="2:18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</row>
    <row r="792" spans="2:18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</row>
    <row r="793" spans="2:18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</row>
    <row r="794" spans="2:18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</row>
    <row r="795" spans="2:18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</row>
    <row r="796" spans="2:18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</row>
    <row r="797" spans="2:18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</row>
  </sheetData>
  <mergeCells count="149">
    <mergeCell ref="P32:Q32"/>
    <mergeCell ref="F15:G15"/>
    <mergeCell ref="H15:I15"/>
    <mergeCell ref="L15:M15"/>
    <mergeCell ref="N15:O15"/>
    <mergeCell ref="P15:Q15"/>
    <mergeCell ref="F16:G16"/>
    <mergeCell ref="H16:I16"/>
    <mergeCell ref="L16:M16"/>
    <mergeCell ref="N16:O16"/>
    <mergeCell ref="P16:Q16"/>
    <mergeCell ref="F17:G17"/>
    <mergeCell ref="H17:I17"/>
    <mergeCell ref="L17:M17"/>
    <mergeCell ref="N17:O17"/>
    <mergeCell ref="P17:Q17"/>
    <mergeCell ref="F18:G18"/>
    <mergeCell ref="H18:I18"/>
    <mergeCell ref="L18:M18"/>
    <mergeCell ref="N18:O18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B14:C14"/>
    <mergeCell ref="F14:G14"/>
    <mergeCell ref="H14:I14"/>
    <mergeCell ref="L14:M14"/>
    <mergeCell ref="N14:O14"/>
    <mergeCell ref="P14:Q14"/>
    <mergeCell ref="B15:C15"/>
    <mergeCell ref="B12:C12"/>
    <mergeCell ref="F12:G12"/>
    <mergeCell ref="H12:I12"/>
    <mergeCell ref="L12:M12"/>
    <mergeCell ref="N12:O12"/>
    <mergeCell ref="H13:I13"/>
    <mergeCell ref="L13:M13"/>
    <mergeCell ref="N13:O13"/>
    <mergeCell ref="P13:Q13"/>
    <mergeCell ref="P12:Q12"/>
    <mergeCell ref="B13:C13"/>
    <mergeCell ref="F13:G13"/>
    <mergeCell ref="P18:Q18"/>
    <mergeCell ref="F19:G19"/>
    <mergeCell ref="H19:I19"/>
    <mergeCell ref="L19:M19"/>
    <mergeCell ref="N19:O19"/>
    <mergeCell ref="P19:Q19"/>
    <mergeCell ref="F20:G20"/>
    <mergeCell ref="H20:I20"/>
    <mergeCell ref="L20:M20"/>
    <mergeCell ref="N20:O20"/>
    <mergeCell ref="P20:Q20"/>
    <mergeCell ref="F21:G21"/>
    <mergeCell ref="H21:I21"/>
    <mergeCell ref="L21:M21"/>
    <mergeCell ref="N21:O21"/>
    <mergeCell ref="P21:Q21"/>
    <mergeCell ref="F24:G24"/>
    <mergeCell ref="H24:I24"/>
    <mergeCell ref="L24:M24"/>
    <mergeCell ref="N24:O24"/>
    <mergeCell ref="P24:Q24"/>
    <mergeCell ref="F22:G22"/>
    <mergeCell ref="H22:I22"/>
    <mergeCell ref="L22:M22"/>
    <mergeCell ref="N22:O22"/>
    <mergeCell ref="P22:Q22"/>
    <mergeCell ref="F23:G23"/>
    <mergeCell ref="H23:I23"/>
    <mergeCell ref="L23:M23"/>
    <mergeCell ref="N23:O23"/>
    <mergeCell ref="P23:Q23"/>
    <mergeCell ref="F27:G27"/>
    <mergeCell ref="H27:I27"/>
    <mergeCell ref="L27:M27"/>
    <mergeCell ref="N27:O27"/>
    <mergeCell ref="P27:Q27"/>
    <mergeCell ref="F28:G28"/>
    <mergeCell ref="H28:I28"/>
    <mergeCell ref="L28:M28"/>
    <mergeCell ref="N28:O28"/>
    <mergeCell ref="P28:Q28"/>
    <mergeCell ref="F25:G25"/>
    <mergeCell ref="H25:I25"/>
    <mergeCell ref="L25:M25"/>
    <mergeCell ref="N25:O25"/>
    <mergeCell ref="P25:Q25"/>
    <mergeCell ref="L26:M26"/>
    <mergeCell ref="N26:O26"/>
    <mergeCell ref="P26:Q26"/>
    <mergeCell ref="F26:G26"/>
    <mergeCell ref="H26:I26"/>
    <mergeCell ref="B75:C75"/>
    <mergeCell ref="B76:C76"/>
    <mergeCell ref="B95:C95"/>
    <mergeCell ref="B100:Q100"/>
    <mergeCell ref="P70:Q71"/>
    <mergeCell ref="H71:I71"/>
    <mergeCell ref="J71:K71"/>
    <mergeCell ref="L71:M71"/>
    <mergeCell ref="B73:C73"/>
    <mergeCell ref="B74:C74"/>
    <mergeCell ref="O70:O71"/>
    <mergeCell ref="D34:E34"/>
    <mergeCell ref="H34:I34"/>
    <mergeCell ref="B69:C72"/>
    <mergeCell ref="D69:M69"/>
    <mergeCell ref="N69:Q69"/>
    <mergeCell ref="D70:E71"/>
    <mergeCell ref="F70:G71"/>
    <mergeCell ref="H70:M70"/>
    <mergeCell ref="N70:N71"/>
    <mergeCell ref="F33:G33"/>
    <mergeCell ref="H33:I33"/>
    <mergeCell ref="L33:M33"/>
    <mergeCell ref="N33:O33"/>
    <mergeCell ref="P33:Q33"/>
    <mergeCell ref="F29:G29"/>
    <mergeCell ref="H29:I29"/>
    <mergeCell ref="L29:M29"/>
    <mergeCell ref="N29:O29"/>
    <mergeCell ref="P29:Q29"/>
    <mergeCell ref="F30:G30"/>
    <mergeCell ref="H30:I30"/>
    <mergeCell ref="L30:M30"/>
    <mergeCell ref="N30:O30"/>
    <mergeCell ref="P30:Q30"/>
    <mergeCell ref="F31:G31"/>
    <mergeCell ref="H31:I31"/>
    <mergeCell ref="L31:M31"/>
    <mergeCell ref="N31:O31"/>
    <mergeCell ref="P31:Q31"/>
    <mergeCell ref="F32:G32"/>
    <mergeCell ref="H32:I32"/>
    <mergeCell ref="L32:M32"/>
    <mergeCell ref="N32:O32"/>
  </mergeCells>
  <phoneticPr fontId="96" type="noConversion"/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B1:R101"/>
  <sheetViews>
    <sheetView showGridLines="0" view="pageBreakPreview" topLeftCell="A67" zoomScale="65" zoomScaleNormal="100" zoomScaleSheetLayoutView="65" workbookViewId="0">
      <selection activeCell="L88" sqref="L88:M88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14.7265625" style="20" customWidth="1"/>
    <col min="5" max="5" width="13.7265625" style="20" customWidth="1"/>
    <col min="6" max="6" width="12.7265625" style="20" customWidth="1"/>
    <col min="7" max="10" width="13.7265625" style="20" customWidth="1"/>
    <col min="11" max="11" width="10.7265625" style="20" customWidth="1"/>
    <col min="12" max="12" width="14.7265625" style="20" customWidth="1"/>
    <col min="13" max="13" width="19.7265625" style="20" customWidth="1"/>
    <col min="14" max="14" width="13.7265625" style="20" customWidth="1"/>
    <col min="15" max="15" width="17.7265625" style="20" customWidth="1"/>
    <col min="16" max="16" width="15.7265625" style="20" customWidth="1"/>
    <col min="17" max="16384" width="9.1796875" style="20"/>
  </cols>
  <sheetData>
    <row r="1" spans="2:18" ht="26.25" customHeight="1" x14ac:dyDescent="0.25">
      <c r="B1" s="2227" t="s">
        <v>15</v>
      </c>
      <c r="C1" s="2227"/>
      <c r="D1" s="2227"/>
      <c r="E1" s="2227"/>
      <c r="F1" s="2227"/>
      <c r="G1" s="2227"/>
      <c r="H1" s="2227"/>
      <c r="I1" s="2227"/>
      <c r="J1" s="2227"/>
      <c r="K1" s="2227"/>
      <c r="L1" s="2227"/>
      <c r="M1" s="2227"/>
      <c r="N1" s="2227"/>
      <c r="O1" s="2227"/>
      <c r="P1" s="2227"/>
    </row>
    <row r="2" spans="2:18" ht="4" customHeight="1" x14ac:dyDescent="0.35">
      <c r="B2" s="1318"/>
      <c r="C2" s="1318"/>
      <c r="D2" s="1318"/>
      <c r="E2" s="1318"/>
      <c r="F2" s="1318"/>
      <c r="G2" s="1318"/>
      <c r="H2" s="1318"/>
      <c r="I2" s="1318"/>
      <c r="J2" s="1318"/>
      <c r="K2" s="1318"/>
      <c r="L2" s="1318"/>
      <c r="M2" s="1318"/>
      <c r="N2" s="1318"/>
      <c r="O2" s="1318"/>
      <c r="P2" s="1318"/>
    </row>
    <row r="3" spans="2:18" ht="18" customHeight="1" x14ac:dyDescent="0.7">
      <c r="B3" s="897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381"/>
      <c r="P3" s="152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381"/>
      <c r="R4" s="1123" t="s">
        <v>0</v>
      </c>
    </row>
    <row r="5" spans="2:18" ht="18" customHeight="1" x14ac:dyDescent="0.4">
      <c r="B5" s="39" t="s">
        <v>712</v>
      </c>
      <c r="C5" s="40"/>
      <c r="D5" s="43"/>
      <c r="E5" s="43"/>
      <c r="F5" s="43"/>
      <c r="G5" s="43"/>
      <c r="H5" s="43"/>
      <c r="I5" s="43"/>
      <c r="J5" s="43"/>
      <c r="K5" s="43"/>
      <c r="L5" s="381"/>
      <c r="M5" s="43"/>
      <c r="N5" s="43"/>
      <c r="O5" s="43"/>
      <c r="P5" s="43"/>
    </row>
    <row r="6" spans="2:18" ht="18" customHeight="1" x14ac:dyDescent="0.35">
      <c r="B6" s="80" t="s">
        <v>706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32.15" customHeight="1" x14ac:dyDescent="0.25">
      <c r="B7" s="1587"/>
      <c r="C7" s="2048"/>
      <c r="D7" s="1995" t="s">
        <v>58</v>
      </c>
      <c r="E7" s="1995"/>
      <c r="F7" s="1985"/>
      <c r="G7" s="1995" t="s">
        <v>708</v>
      </c>
      <c r="H7" s="1995"/>
      <c r="I7" s="1985"/>
      <c r="J7" s="1815" t="s">
        <v>709</v>
      </c>
      <c r="K7" s="1970"/>
      <c r="L7" s="1970"/>
      <c r="M7" s="1970"/>
      <c r="N7" s="1970"/>
      <c r="O7" s="1995"/>
      <c r="P7" s="1995"/>
    </row>
    <row r="8" spans="2:18" ht="24" customHeight="1" x14ac:dyDescent="0.25">
      <c r="B8" s="2049"/>
      <c r="C8" s="1810"/>
      <c r="D8" s="2228" t="s">
        <v>150</v>
      </c>
      <c r="E8" s="2229"/>
      <c r="F8" s="1213" t="s">
        <v>59</v>
      </c>
      <c r="G8" s="2228" t="s">
        <v>150</v>
      </c>
      <c r="H8" s="2229"/>
      <c r="I8" s="1524" t="s">
        <v>59</v>
      </c>
      <c r="J8" s="1524" t="s">
        <v>58</v>
      </c>
      <c r="K8" s="1514"/>
      <c r="L8" s="2226"/>
      <c r="M8" s="1524" t="s">
        <v>268</v>
      </c>
      <c r="N8" s="1280"/>
      <c r="O8" s="1524" t="s">
        <v>713</v>
      </c>
      <c r="P8" s="1525"/>
    </row>
    <row r="9" spans="2:18" ht="24" customHeight="1" x14ac:dyDescent="0.25">
      <c r="B9" s="2049"/>
      <c r="C9" s="1810"/>
      <c r="D9" s="1994"/>
      <c r="E9" s="2230"/>
      <c r="F9" s="1521"/>
      <c r="G9" s="1994"/>
      <c r="H9" s="2230"/>
      <c r="I9" s="1521"/>
      <c r="J9" s="2228" t="s">
        <v>150</v>
      </c>
      <c r="K9" s="2229"/>
      <c r="L9" s="2231" t="s">
        <v>59</v>
      </c>
      <c r="M9" s="2232" t="s">
        <v>65</v>
      </c>
      <c r="N9" s="2231" t="s">
        <v>59</v>
      </c>
      <c r="O9" s="2232" t="s">
        <v>65</v>
      </c>
      <c r="P9" s="2233" t="s">
        <v>59</v>
      </c>
    </row>
    <row r="10" spans="2:18" ht="24" customHeight="1" x14ac:dyDescent="0.25">
      <c r="B10" s="1585"/>
      <c r="C10" s="1904"/>
      <c r="D10" s="1994"/>
      <c r="E10" s="2230"/>
      <c r="F10" s="1999"/>
      <c r="G10" s="1994"/>
      <c r="H10" s="2230"/>
      <c r="I10" s="1999"/>
      <c r="J10" s="1994"/>
      <c r="K10" s="2230"/>
      <c r="L10" s="1869"/>
      <c r="M10" s="1869"/>
      <c r="N10" s="1869"/>
      <c r="O10" s="1869"/>
      <c r="P10" s="1815"/>
    </row>
    <row r="11" spans="2:18" ht="24" customHeight="1" x14ac:dyDescent="0.25">
      <c r="B11" s="1177">
        <v>2020</v>
      </c>
      <c r="C11" s="1177"/>
      <c r="D11" s="1599">
        <v>4687.2000000000007</v>
      </c>
      <c r="E11" s="1600"/>
      <c r="F11" s="48">
        <v>-15.638667410593754</v>
      </c>
      <c r="G11" s="1600">
        <v>2458.3000000000002</v>
      </c>
      <c r="H11" s="1600"/>
      <c r="I11" s="129">
        <v>-20.812395309882746</v>
      </c>
      <c r="J11" s="1599">
        <v>2228.9</v>
      </c>
      <c r="K11" s="1600"/>
      <c r="L11" s="48">
        <v>-9.0875718888934092</v>
      </c>
      <c r="M11" s="471">
        <v>602.9</v>
      </c>
      <c r="N11" s="129">
        <v>-18.19538670284939</v>
      </c>
      <c r="O11" s="163">
        <v>1626</v>
      </c>
      <c r="P11" s="129">
        <v>-5.1673859792371379</v>
      </c>
    </row>
    <row r="12" spans="2:18" ht="24" customHeight="1" x14ac:dyDescent="0.25">
      <c r="B12" s="1177">
        <v>2021</v>
      </c>
      <c r="C12" s="1177"/>
      <c r="D12" s="1599">
        <v>3477.7</v>
      </c>
      <c r="E12" s="1600"/>
      <c r="F12" s="48">
        <v>-25.804318143027839</v>
      </c>
      <c r="G12" s="1600">
        <v>1740</v>
      </c>
      <c r="H12" s="1600"/>
      <c r="I12" s="129">
        <v>-29.219379245820289</v>
      </c>
      <c r="J12" s="1599">
        <v>1737.7</v>
      </c>
      <c r="K12" s="1600"/>
      <c r="L12" s="48">
        <v>-22.037776481672577</v>
      </c>
      <c r="M12" s="471">
        <v>477.1</v>
      </c>
      <c r="N12" s="129">
        <v>-20.865815226405704</v>
      </c>
      <c r="O12" s="163">
        <v>1260.7</v>
      </c>
      <c r="P12" s="129">
        <v>-22.466174661746617</v>
      </c>
    </row>
    <row r="13" spans="2:18" ht="24" customHeight="1" x14ac:dyDescent="0.25">
      <c r="B13" s="1177">
        <v>2022</v>
      </c>
      <c r="C13" s="1177"/>
      <c r="D13" s="1599">
        <v>2806.7</v>
      </c>
      <c r="E13" s="1600"/>
      <c r="F13" s="48">
        <v>-19.294361215746036</v>
      </c>
      <c r="G13" s="1600">
        <v>1541</v>
      </c>
      <c r="H13" s="1600"/>
      <c r="I13" s="129">
        <v>-11.436781609195402</v>
      </c>
      <c r="J13" s="1599">
        <v>1265.7</v>
      </c>
      <c r="K13" s="1600"/>
      <c r="L13" s="48">
        <v>-27.162341025493465</v>
      </c>
      <c r="M13" s="471">
        <v>296.2</v>
      </c>
      <c r="N13" s="129">
        <v>-37.916579333473081</v>
      </c>
      <c r="O13" s="163">
        <v>969.5</v>
      </c>
      <c r="P13" s="129">
        <v>-23.098278734036647</v>
      </c>
    </row>
    <row r="14" spans="2:18" ht="24" customHeight="1" x14ac:dyDescent="0.25">
      <c r="B14" s="1374"/>
      <c r="C14" s="1374"/>
      <c r="D14" s="1245"/>
      <c r="E14" s="1246"/>
      <c r="F14" s="54"/>
      <c r="G14" s="2225"/>
      <c r="H14" s="2225"/>
      <c r="I14" s="898"/>
      <c r="J14" s="1245"/>
      <c r="K14" s="1246"/>
      <c r="L14" s="54"/>
      <c r="M14" s="899"/>
      <c r="N14" s="135"/>
      <c r="O14" s="900"/>
      <c r="P14" s="135"/>
    </row>
    <row r="15" spans="2:18" ht="24" customHeight="1" x14ac:dyDescent="0.25">
      <c r="B15" s="57">
        <v>22</v>
      </c>
      <c r="C15" s="58" t="s">
        <v>74</v>
      </c>
      <c r="D15" s="1591">
        <v>3358.8</v>
      </c>
      <c r="E15" s="1592"/>
      <c r="F15" s="100">
        <v>-27.725776257181579</v>
      </c>
      <c r="G15" s="1592">
        <v>1677.9</v>
      </c>
      <c r="H15" s="1592"/>
      <c r="I15" s="139">
        <v>-31.798227786358822</v>
      </c>
      <c r="J15" s="1591">
        <v>1680.9</v>
      </c>
      <c r="K15" s="1592"/>
      <c r="L15" s="100">
        <v>-23.144803621233589</v>
      </c>
      <c r="M15" s="473">
        <v>413.4</v>
      </c>
      <c r="N15" s="139">
        <v>-28.736424754352708</v>
      </c>
      <c r="O15" s="168">
        <v>1267.4000000000001</v>
      </c>
      <c r="P15" s="139">
        <v>-21.132545115121339</v>
      </c>
    </row>
    <row r="16" spans="2:18" ht="24" customHeight="1" x14ac:dyDescent="0.25">
      <c r="B16" s="57"/>
      <c r="C16" s="58" t="s">
        <v>75</v>
      </c>
      <c r="D16" s="1591">
        <v>3447.3999999999996</v>
      </c>
      <c r="E16" s="1592"/>
      <c r="F16" s="100">
        <v>-25.283918508886003</v>
      </c>
      <c r="G16" s="1592">
        <v>1761.8</v>
      </c>
      <c r="H16" s="1592"/>
      <c r="I16" s="139">
        <v>-28.509982145755565</v>
      </c>
      <c r="J16" s="1591">
        <v>1685.6</v>
      </c>
      <c r="K16" s="1592"/>
      <c r="L16" s="100">
        <v>-21.585411239300335</v>
      </c>
      <c r="M16" s="473">
        <v>415.4</v>
      </c>
      <c r="N16" s="139">
        <v>-27.580195258019536</v>
      </c>
      <c r="O16" s="168">
        <v>1270.0999999999999</v>
      </c>
      <c r="P16" s="139">
        <v>-19.404784567548717</v>
      </c>
    </row>
    <row r="17" spans="2:16" ht="24" customHeight="1" x14ac:dyDescent="0.25">
      <c r="B17" s="57"/>
      <c r="C17" s="58" t="s">
        <v>76</v>
      </c>
      <c r="D17" s="1591">
        <v>3381.5</v>
      </c>
      <c r="E17" s="1592"/>
      <c r="F17" s="100">
        <v>-25.096909956805845</v>
      </c>
      <c r="G17" s="1592">
        <v>1745.3</v>
      </c>
      <c r="H17" s="1592"/>
      <c r="I17" s="139">
        <v>-27.70091135045568</v>
      </c>
      <c r="J17" s="1591">
        <v>1636.2</v>
      </c>
      <c r="K17" s="1592"/>
      <c r="L17" s="100">
        <v>-22.104260890264214</v>
      </c>
      <c r="M17" s="473">
        <v>397</v>
      </c>
      <c r="N17" s="139">
        <v>-30.338655904544652</v>
      </c>
      <c r="O17" s="168">
        <v>1239.0999999999999</v>
      </c>
      <c r="P17" s="139">
        <v>-19.044819025218874</v>
      </c>
    </row>
    <row r="18" spans="2:16" ht="24" customHeight="1" x14ac:dyDescent="0.25">
      <c r="B18" s="57"/>
      <c r="C18" s="58" t="s">
        <v>77</v>
      </c>
      <c r="D18" s="1591">
        <v>3094.9</v>
      </c>
      <c r="E18" s="1592"/>
      <c r="F18" s="100">
        <v>-26.998466800330224</v>
      </c>
      <c r="G18" s="1592">
        <v>1704.5</v>
      </c>
      <c r="H18" s="1592"/>
      <c r="I18" s="139">
        <v>-23.468929597701138</v>
      </c>
      <c r="J18" s="1591">
        <v>1390.4</v>
      </c>
      <c r="K18" s="1592"/>
      <c r="L18" s="100">
        <v>-30.904934651890869</v>
      </c>
      <c r="M18" s="473">
        <v>394.2</v>
      </c>
      <c r="N18" s="139">
        <v>-25.580517273928649</v>
      </c>
      <c r="O18" s="168">
        <v>996.1</v>
      </c>
      <c r="P18" s="139">
        <v>-32.813975448536347</v>
      </c>
    </row>
    <row r="19" spans="2:16" ht="24" customHeight="1" x14ac:dyDescent="0.25">
      <c r="B19" s="57"/>
      <c r="C19" s="58" t="s">
        <v>66</v>
      </c>
      <c r="D19" s="1591">
        <v>2975</v>
      </c>
      <c r="E19" s="1592"/>
      <c r="F19" s="100">
        <v>-30.215101686566115</v>
      </c>
      <c r="G19" s="1592">
        <v>1634.8</v>
      </c>
      <c r="H19" s="1592"/>
      <c r="I19" s="139">
        <v>-27.416418771922046</v>
      </c>
      <c r="J19" s="1591">
        <v>1340.2</v>
      </c>
      <c r="K19" s="1592"/>
      <c r="L19" s="100">
        <v>-33.349910483389692</v>
      </c>
      <c r="M19" s="473">
        <v>371.5</v>
      </c>
      <c r="N19" s="139">
        <v>-28.872295615546616</v>
      </c>
      <c r="O19" s="168">
        <v>968.5</v>
      </c>
      <c r="P19" s="139">
        <v>-34.93449781659389</v>
      </c>
    </row>
    <row r="20" spans="2:16" ht="24" customHeight="1" x14ac:dyDescent="0.25">
      <c r="B20" s="57"/>
      <c r="C20" s="58" t="s">
        <v>67</v>
      </c>
      <c r="D20" s="1591">
        <v>3073.2</v>
      </c>
      <c r="E20" s="1592"/>
      <c r="F20" s="100">
        <v>-27.510319613161936</v>
      </c>
      <c r="G20" s="1592">
        <v>1711.7</v>
      </c>
      <c r="H20" s="1592"/>
      <c r="I20" s="139">
        <v>-22.519464059388007</v>
      </c>
      <c r="J20" s="1591">
        <v>1361.5</v>
      </c>
      <c r="K20" s="1592"/>
      <c r="L20" s="100">
        <v>-32.940944687977151</v>
      </c>
      <c r="M20" s="473">
        <v>375.7</v>
      </c>
      <c r="N20" s="139">
        <v>-28.70967741935484</v>
      </c>
      <c r="O20" s="168">
        <v>985.7</v>
      </c>
      <c r="P20" s="139">
        <v>-34.435280031927626</v>
      </c>
    </row>
    <row r="21" spans="2:16" ht="24" customHeight="1" x14ac:dyDescent="0.25">
      <c r="B21" s="57"/>
      <c r="C21" s="58" t="s">
        <v>68</v>
      </c>
      <c r="D21" s="1591">
        <v>3121.9</v>
      </c>
      <c r="E21" s="1592"/>
      <c r="F21" s="100">
        <v>-21.991504247876058</v>
      </c>
      <c r="G21" s="1592">
        <v>1762.4</v>
      </c>
      <c r="H21" s="1592"/>
      <c r="I21" s="139">
        <v>-11.043811831213402</v>
      </c>
      <c r="J21" s="1591">
        <v>1359.5</v>
      </c>
      <c r="K21" s="1592"/>
      <c r="L21" s="100">
        <v>-32.724663499604112</v>
      </c>
      <c r="M21" s="473">
        <v>322.60000000000002</v>
      </c>
      <c r="N21" s="139">
        <v>-38.376313276026742</v>
      </c>
      <c r="O21" s="168">
        <v>1036.8</v>
      </c>
      <c r="P21" s="139">
        <v>-30.755359647365253</v>
      </c>
    </row>
    <row r="22" spans="2:16" ht="24" customHeight="1" x14ac:dyDescent="0.25">
      <c r="B22" s="57"/>
      <c r="C22" s="58" t="s">
        <v>69</v>
      </c>
      <c r="D22" s="1591">
        <v>3152.3</v>
      </c>
      <c r="E22" s="1592"/>
      <c r="F22" s="100">
        <v>-21.455623660736535</v>
      </c>
      <c r="G22" s="1592">
        <v>1788.2</v>
      </c>
      <c r="H22" s="1592"/>
      <c r="I22" s="139">
        <v>-10.253450439146794</v>
      </c>
      <c r="J22" s="1591">
        <v>1364.1</v>
      </c>
      <c r="K22" s="1592"/>
      <c r="L22" s="100">
        <v>-32.500371121777441</v>
      </c>
      <c r="M22" s="473">
        <v>320.7</v>
      </c>
      <c r="N22" s="139">
        <v>-38.12463824040131</v>
      </c>
      <c r="O22" s="168">
        <v>1043.4000000000001</v>
      </c>
      <c r="P22" s="139">
        <v>-30.560362039132162</v>
      </c>
    </row>
    <row r="23" spans="2:16" ht="24" customHeight="1" x14ac:dyDescent="0.25">
      <c r="B23" s="57"/>
      <c r="C23" s="58" t="s">
        <v>70</v>
      </c>
      <c r="D23" s="1591">
        <v>3007.8999999999996</v>
      </c>
      <c r="E23" s="1592"/>
      <c r="F23" s="100">
        <v>-21.279769693797444</v>
      </c>
      <c r="G23" s="1592">
        <v>1699.1</v>
      </c>
      <c r="H23" s="1592"/>
      <c r="I23" s="139">
        <v>-15.522299010590167</v>
      </c>
      <c r="J23" s="1591">
        <v>1308.8</v>
      </c>
      <c r="K23" s="1592"/>
      <c r="L23" s="100">
        <v>-27.678620765872797</v>
      </c>
      <c r="M23" s="473">
        <v>306.2</v>
      </c>
      <c r="N23" s="139">
        <v>-39.125248508946321</v>
      </c>
      <c r="O23" s="168">
        <v>1002.6</v>
      </c>
      <c r="P23" s="139">
        <v>-23.272365500880078</v>
      </c>
    </row>
    <row r="24" spans="2:16" ht="24" customHeight="1" x14ac:dyDescent="0.25">
      <c r="B24" s="57"/>
      <c r="C24" s="58" t="s">
        <v>71</v>
      </c>
      <c r="D24" s="1591">
        <v>2806.7</v>
      </c>
      <c r="E24" s="1592"/>
      <c r="F24" s="100">
        <v>-19.294361215746036</v>
      </c>
      <c r="G24" s="1592">
        <v>1541</v>
      </c>
      <c r="H24" s="1592"/>
      <c r="I24" s="139">
        <v>-11.436781609195402</v>
      </c>
      <c r="J24" s="1591">
        <v>1265.7</v>
      </c>
      <c r="K24" s="1592"/>
      <c r="L24" s="100">
        <v>-27.162341025493465</v>
      </c>
      <c r="M24" s="472">
        <v>296.2</v>
      </c>
      <c r="N24" s="139">
        <v>-37.916579333473081</v>
      </c>
      <c r="O24" s="168">
        <v>969.5</v>
      </c>
      <c r="P24" s="139">
        <v>-23.098278734036647</v>
      </c>
    </row>
    <row r="25" spans="2:16" ht="24" customHeight="1" x14ac:dyDescent="0.25">
      <c r="B25" s="253">
        <v>23</v>
      </c>
      <c r="C25" s="254" t="s">
        <v>72</v>
      </c>
      <c r="D25" s="1595">
        <v>2856.1</v>
      </c>
      <c r="E25" s="1596"/>
      <c r="F25" s="268">
        <v>-18.994270803789213</v>
      </c>
      <c r="G25" s="1596">
        <v>1597.5</v>
      </c>
      <c r="H25" s="1596"/>
      <c r="I25" s="267">
        <v>-10.609367131106263</v>
      </c>
      <c r="J25" s="1595">
        <v>1258.5999999999999</v>
      </c>
      <c r="K25" s="1596"/>
      <c r="L25" s="268">
        <v>-27.61258411456836</v>
      </c>
      <c r="M25" s="473">
        <v>293.5</v>
      </c>
      <c r="N25" s="267">
        <v>-38.828678616090038</v>
      </c>
      <c r="O25" s="474">
        <v>965.2</v>
      </c>
      <c r="P25" s="267">
        <v>-23.323800444868127</v>
      </c>
    </row>
    <row r="26" spans="2:16" ht="24" customHeight="1" x14ac:dyDescent="0.25">
      <c r="B26" s="57"/>
      <c r="C26" s="58" t="s">
        <v>73</v>
      </c>
      <c r="D26" s="1591">
        <v>2894.8999999999996</v>
      </c>
      <c r="E26" s="1592"/>
      <c r="F26" s="100">
        <v>-13.798648125539724</v>
      </c>
      <c r="G26" s="1591">
        <v>1622.1</v>
      </c>
      <c r="H26" s="1592"/>
      <c r="I26" s="139">
        <v>-4.644053847510432</v>
      </c>
      <c r="J26" s="1591">
        <v>1272.8</v>
      </c>
      <c r="K26" s="1592"/>
      <c r="L26" s="100">
        <v>-23.195751870625159</v>
      </c>
      <c r="M26" s="473">
        <v>295.8</v>
      </c>
      <c r="N26" s="139">
        <v>-27.464443354585576</v>
      </c>
      <c r="O26" s="168">
        <v>977.1</v>
      </c>
      <c r="P26" s="139">
        <v>-21.78820139277995</v>
      </c>
    </row>
    <row r="27" spans="2:16" ht="24" customHeight="1" x14ac:dyDescent="0.25">
      <c r="B27" s="57"/>
      <c r="C27" s="58" t="s">
        <v>74</v>
      </c>
      <c r="D27" s="1591">
        <v>2818.8</v>
      </c>
      <c r="E27" s="1592"/>
      <c r="F27" s="100">
        <v>-16.077170418006425</v>
      </c>
      <c r="G27" s="1591">
        <v>1565.8</v>
      </c>
      <c r="H27" s="1592"/>
      <c r="I27" s="139">
        <v>-6.6809702604446075</v>
      </c>
      <c r="J27" s="1591">
        <v>1253</v>
      </c>
      <c r="K27" s="1592"/>
      <c r="L27" s="100">
        <v>-25.456600630614556</v>
      </c>
      <c r="M27" s="473">
        <v>286.2</v>
      </c>
      <c r="N27" s="139">
        <v>-30.76923076923077</v>
      </c>
      <c r="O27" s="168">
        <v>966.8</v>
      </c>
      <c r="P27" s="139">
        <v>-23.717847561937834</v>
      </c>
    </row>
    <row r="28" spans="2:16" ht="24" customHeight="1" x14ac:dyDescent="0.25">
      <c r="B28" s="57"/>
      <c r="C28" s="58" t="s">
        <v>75</v>
      </c>
      <c r="D28" s="1591">
        <v>2830.7</v>
      </c>
      <c r="E28" s="1592"/>
      <c r="F28" s="100">
        <v>-17.888843766316644</v>
      </c>
      <c r="G28" s="1591">
        <v>1561.6</v>
      </c>
      <c r="H28" s="1592"/>
      <c r="I28" s="139">
        <v>-11.363378363037802</v>
      </c>
      <c r="J28" s="1591">
        <v>1269.0999999999999</v>
      </c>
      <c r="K28" s="1592"/>
      <c r="L28" s="100">
        <v>-24.709302325581394</v>
      </c>
      <c r="M28" s="473">
        <v>283.5</v>
      </c>
      <c r="N28" s="139">
        <v>-31.752527684159837</v>
      </c>
      <c r="O28" s="168">
        <v>985.5</v>
      </c>
      <c r="P28" s="139">
        <v>-22.407684434296506</v>
      </c>
    </row>
    <row r="29" spans="2:16" ht="24" customHeight="1" x14ac:dyDescent="0.25">
      <c r="B29" s="57"/>
      <c r="C29" s="58" t="s">
        <v>76</v>
      </c>
      <c r="D29" s="1591">
        <v>2867.8</v>
      </c>
      <c r="E29" s="1592"/>
      <c r="F29" s="100">
        <v>-15.191483069643642</v>
      </c>
      <c r="G29" s="1591">
        <v>1581.7</v>
      </c>
      <c r="H29" s="1592"/>
      <c r="I29" s="139">
        <v>-9.373746633816527</v>
      </c>
      <c r="J29" s="1591">
        <v>1286.0999999999999</v>
      </c>
      <c r="K29" s="1592"/>
      <c r="L29" s="100">
        <v>-21.397139713971402</v>
      </c>
      <c r="M29" s="473">
        <v>286.39999999999998</v>
      </c>
      <c r="N29" s="139">
        <v>-27.858942065491188</v>
      </c>
      <c r="O29" s="168">
        <v>999.7</v>
      </c>
      <c r="P29" s="139">
        <v>-19.320474537971101</v>
      </c>
    </row>
    <row r="30" spans="2:16" ht="24" customHeight="1" x14ac:dyDescent="0.25">
      <c r="B30" s="57"/>
      <c r="C30" s="58" t="s">
        <v>77</v>
      </c>
      <c r="D30" s="1591">
        <v>2849.7</v>
      </c>
      <c r="E30" s="1592"/>
      <c r="F30" s="100">
        <v>-7.9227115577240053</v>
      </c>
      <c r="G30" s="1591">
        <v>1568.5</v>
      </c>
      <c r="H30" s="1592"/>
      <c r="I30" s="139">
        <v>-7.9788794367849807</v>
      </c>
      <c r="J30" s="1591">
        <v>1281.2</v>
      </c>
      <c r="K30" s="1592"/>
      <c r="L30" s="100">
        <v>-7.85385500575374</v>
      </c>
      <c r="M30" s="473">
        <v>287.60000000000002</v>
      </c>
      <c r="N30" s="139">
        <v>-27.042110603754431</v>
      </c>
      <c r="O30" s="168">
        <v>993.5</v>
      </c>
      <c r="P30" s="139">
        <v>-0.26101797008333261</v>
      </c>
    </row>
    <row r="31" spans="2:16" ht="24" customHeight="1" x14ac:dyDescent="0.25">
      <c r="B31" s="57"/>
      <c r="C31" s="58" t="s">
        <v>66</v>
      </c>
      <c r="D31" s="1591">
        <v>2767.8</v>
      </c>
      <c r="E31" s="1592"/>
      <c r="F31" s="100">
        <v>-6.9647058823529395</v>
      </c>
      <c r="G31" s="1591">
        <v>1535.8</v>
      </c>
      <c r="H31" s="1592"/>
      <c r="I31" s="139">
        <v>-6.0557866405676508</v>
      </c>
      <c r="J31" s="1591">
        <v>1232</v>
      </c>
      <c r="K31" s="1592"/>
      <c r="L31" s="100">
        <v>-8.073421877331743</v>
      </c>
      <c r="M31" s="473">
        <v>274.10000000000002</v>
      </c>
      <c r="N31" s="139">
        <v>-26.218034993270521</v>
      </c>
      <c r="O31" s="168">
        <v>957.8</v>
      </c>
      <c r="P31" s="139">
        <v>-1.1048012390294293</v>
      </c>
    </row>
    <row r="32" spans="2:16" ht="24" customHeight="1" x14ac:dyDescent="0.25">
      <c r="B32" s="57"/>
      <c r="C32" s="58" t="s">
        <v>67</v>
      </c>
      <c r="D32" s="1591">
        <v>2801.1</v>
      </c>
      <c r="E32" s="1592"/>
      <c r="F32" s="100">
        <v>-8.853963295587663</v>
      </c>
      <c r="G32" s="1591">
        <v>1590.8</v>
      </c>
      <c r="H32" s="1592"/>
      <c r="I32" s="139">
        <v>-7.06315358999825</v>
      </c>
      <c r="J32" s="1591">
        <v>1210.3</v>
      </c>
      <c r="K32" s="1592"/>
      <c r="L32" s="100">
        <v>-11.105398457583549</v>
      </c>
      <c r="M32" s="473">
        <v>275.2</v>
      </c>
      <c r="N32" s="139">
        <v>-26.750066542454086</v>
      </c>
      <c r="O32" s="168">
        <v>934.9</v>
      </c>
      <c r="P32" s="139">
        <v>-5.1536978796794202</v>
      </c>
    </row>
    <row r="33" spans="2:16" ht="2.15" customHeight="1" x14ac:dyDescent="0.25">
      <c r="B33" s="143"/>
      <c r="C33" s="256"/>
      <c r="D33" s="1590"/>
      <c r="E33" s="1217"/>
      <c r="F33" s="460"/>
      <c r="G33" s="2213"/>
      <c r="H33" s="2214"/>
      <c r="I33" s="901"/>
      <c r="J33" s="2213"/>
      <c r="K33" s="2214"/>
      <c r="L33" s="2214"/>
      <c r="M33" s="2214"/>
      <c r="N33" s="2214"/>
      <c r="O33" s="2214"/>
      <c r="P33" s="2214"/>
    </row>
    <row r="34" spans="2:16" s="828" customFormat="1" ht="18" customHeight="1" x14ac:dyDescent="0.3">
      <c r="B34" s="87" t="s">
        <v>113</v>
      </c>
      <c r="C34" s="87"/>
      <c r="D34" s="88"/>
      <c r="E34" s="88"/>
      <c r="F34" s="88"/>
      <c r="G34" s="88"/>
      <c r="H34" s="88"/>
      <c r="I34" s="88"/>
      <c r="J34" s="88"/>
      <c r="K34" s="88"/>
      <c r="L34" s="88"/>
      <c r="M34" s="88"/>
      <c r="N34" s="88"/>
      <c r="O34" s="88"/>
      <c r="P34" s="88"/>
    </row>
    <row r="35" spans="2:16" ht="1" customHeight="1" x14ac:dyDescent="0.35">
      <c r="B35" s="387"/>
      <c r="C35" s="387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</row>
    <row r="36" spans="2:16" ht="3" customHeight="1" x14ac:dyDescent="0.35">
      <c r="B36" s="387"/>
      <c r="C36" s="387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35">
      <c r="B37" s="387"/>
      <c r="C37" s="387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35">
      <c r="B38" s="387"/>
      <c r="C38" s="387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8.15" customHeight="1" x14ac:dyDescent="0.35">
      <c r="B39" s="387"/>
      <c r="C39" s="387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5.15" customHeight="1" x14ac:dyDescent="0.35">
      <c r="B40" s="387"/>
      <c r="C40" s="387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5.15" customHeight="1" x14ac:dyDescent="0.35">
      <c r="B41" s="387"/>
      <c r="C41" s="387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5.15" customHeight="1" x14ac:dyDescent="0.35">
      <c r="B42" s="387"/>
      <c r="C42" s="387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5.15" customHeight="1" x14ac:dyDescent="0.35">
      <c r="B43" s="387"/>
      <c r="C43" s="387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5.15" customHeight="1" x14ac:dyDescent="0.35">
      <c r="B44" s="387"/>
      <c r="C44" s="387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5.15" customHeight="1" x14ac:dyDescent="0.35">
      <c r="B45" s="902"/>
      <c r="C45" s="387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5.15" customHeight="1" x14ac:dyDescent="0.35">
      <c r="B46" s="387"/>
      <c r="C46" s="387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5.15" customHeight="1" x14ac:dyDescent="0.35">
      <c r="B47" s="387"/>
      <c r="C47" s="387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5.15" customHeight="1" x14ac:dyDescent="0.35">
      <c r="B48" s="387"/>
      <c r="C48" s="387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5.15" customHeight="1" x14ac:dyDescent="0.35">
      <c r="B49" s="387"/>
      <c r="C49" s="387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" customHeight="1" x14ac:dyDescent="0.35">
      <c r="B50" s="387"/>
      <c r="C50" s="387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387"/>
      <c r="C51" s="387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387"/>
      <c r="C52" s="387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387"/>
      <c r="C53" s="387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387"/>
      <c r="C54" s="387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387"/>
      <c r="C55" s="387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387"/>
      <c r="C56" s="387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387"/>
      <c r="C57" s="387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387"/>
      <c r="C58" s="387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387"/>
      <c r="C59" s="387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1" customHeight="1" x14ac:dyDescent="0.35">
      <c r="B60" s="387"/>
      <c r="C60" s="387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4" customHeight="1" x14ac:dyDescent="0.35">
      <c r="B61" s="387"/>
      <c r="C61" s="387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387"/>
      <c r="C62" s="387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387"/>
      <c r="C63" s="387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4">
      <c r="B64" s="39" t="s">
        <v>714</v>
      </c>
      <c r="C64" s="40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18" customHeight="1" x14ac:dyDescent="0.35">
      <c r="B65" s="80" t="s">
        <v>715</v>
      </c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25">
      <c r="B66" s="1587"/>
      <c r="C66" s="2048"/>
      <c r="D66" s="1704" t="s">
        <v>716</v>
      </c>
      <c r="E66" s="1704"/>
      <c r="F66" s="1704"/>
      <c r="G66" s="1704"/>
      <c r="H66" s="1704"/>
      <c r="I66" s="1704"/>
      <c r="J66" s="1704"/>
      <c r="K66" s="1704"/>
      <c r="L66" s="1704" t="s">
        <v>717</v>
      </c>
      <c r="M66" s="1704"/>
      <c r="N66" s="1704"/>
      <c r="O66" s="1704"/>
      <c r="P66" s="1518"/>
    </row>
    <row r="67" spans="2:16" ht="32.15" customHeight="1" x14ac:dyDescent="0.25">
      <c r="B67" s="2049"/>
      <c r="C67" s="1810"/>
      <c r="D67" s="1213" t="s">
        <v>708</v>
      </c>
      <c r="E67" s="1213"/>
      <c r="F67" s="1215" t="s">
        <v>718</v>
      </c>
      <c r="G67" s="1215"/>
      <c r="H67" s="1215"/>
      <c r="I67" s="1215"/>
      <c r="J67" s="1215"/>
      <c r="K67" s="1215"/>
      <c r="L67" s="1213" t="s">
        <v>708</v>
      </c>
      <c r="M67" s="1213"/>
      <c r="N67" s="1213"/>
      <c r="O67" s="1215" t="s">
        <v>709</v>
      </c>
      <c r="P67" s="2058"/>
    </row>
    <row r="68" spans="2:16" ht="23.15" customHeight="1" x14ac:dyDescent="0.25">
      <c r="B68" s="2049"/>
      <c r="C68" s="1810"/>
      <c r="D68" s="1213" t="s">
        <v>719</v>
      </c>
      <c r="E68" s="1213" t="s">
        <v>720</v>
      </c>
      <c r="F68" s="1213" t="s">
        <v>268</v>
      </c>
      <c r="G68" s="1213"/>
      <c r="H68" s="1213" t="s">
        <v>721</v>
      </c>
      <c r="I68" s="1213"/>
      <c r="J68" s="1213" t="s">
        <v>722</v>
      </c>
      <c r="K68" s="1213"/>
      <c r="L68" s="1213" t="s">
        <v>58</v>
      </c>
      <c r="M68" s="1213"/>
      <c r="N68" s="1213" t="s">
        <v>723</v>
      </c>
      <c r="O68" s="1213" t="s">
        <v>58</v>
      </c>
      <c r="P68" s="1524" t="s">
        <v>723</v>
      </c>
    </row>
    <row r="69" spans="2:16" ht="23.15" customHeight="1" x14ac:dyDescent="0.25">
      <c r="B69" s="1585"/>
      <c r="C69" s="1904"/>
      <c r="D69" s="1819"/>
      <c r="E69" s="1819"/>
      <c r="F69" s="1819"/>
      <c r="G69" s="1819"/>
      <c r="H69" s="1819"/>
      <c r="I69" s="1819"/>
      <c r="J69" s="1819"/>
      <c r="K69" s="1819"/>
      <c r="L69" s="1819"/>
      <c r="M69" s="1819"/>
      <c r="N69" s="1819"/>
      <c r="O69" s="1819"/>
      <c r="P69" s="1813"/>
    </row>
    <row r="70" spans="2:16" ht="24" customHeight="1" x14ac:dyDescent="0.25">
      <c r="B70" s="1177">
        <v>2020</v>
      </c>
      <c r="C70" s="1177"/>
      <c r="D70" s="903">
        <v>2.2233333333333327</v>
      </c>
      <c r="E70" s="904">
        <v>1.7</v>
      </c>
      <c r="F70" s="2215">
        <v>0.99666666666666659</v>
      </c>
      <c r="G70" s="2215"/>
      <c r="H70" s="2215">
        <v>7.2866666666666653</v>
      </c>
      <c r="I70" s="2215"/>
      <c r="J70" s="2215">
        <v>3.089166666666666</v>
      </c>
      <c r="K70" s="2215"/>
      <c r="L70" s="2216">
        <v>5.5833333333333346E-2</v>
      </c>
      <c r="M70" s="2217"/>
      <c r="N70" s="904">
        <v>5.1666666666666673E-2</v>
      </c>
      <c r="O70" s="905">
        <v>8.7499999999999981E-2</v>
      </c>
      <c r="P70" s="905">
        <v>7.8333333333333324E-2</v>
      </c>
    </row>
    <row r="71" spans="2:16" ht="24" customHeight="1" x14ac:dyDescent="0.25">
      <c r="B71" s="1177">
        <v>2021</v>
      </c>
      <c r="C71" s="1177"/>
      <c r="D71" s="903">
        <v>2.2350000000000003</v>
      </c>
      <c r="E71" s="904">
        <v>1.7224999999999999</v>
      </c>
      <c r="F71" s="2215">
        <v>0.81333333333333335</v>
      </c>
      <c r="G71" s="2215"/>
      <c r="H71" s="2215">
        <v>7.3166666666666673</v>
      </c>
      <c r="I71" s="2215"/>
      <c r="J71" s="2215">
        <v>2.56</v>
      </c>
      <c r="K71" s="2215"/>
      <c r="L71" s="2216">
        <v>4.7500000000000007E-2</v>
      </c>
      <c r="M71" s="2217"/>
      <c r="N71" s="904">
        <v>4.4999999999999991E-2</v>
      </c>
      <c r="O71" s="905">
        <v>5.3333333333333344E-2</v>
      </c>
      <c r="P71" s="905">
        <v>4.9166666666666664E-2</v>
      </c>
    </row>
    <row r="72" spans="2:16" ht="24" customHeight="1" x14ac:dyDescent="0.25">
      <c r="B72" s="1177">
        <v>2022</v>
      </c>
      <c r="C72" s="1177"/>
      <c r="D72" s="903">
        <v>2.9</v>
      </c>
      <c r="E72" s="904">
        <v>2.4274999999999998</v>
      </c>
      <c r="F72" s="2215">
        <v>1.8200000000000003</v>
      </c>
      <c r="G72" s="2215"/>
      <c r="H72" s="2215">
        <v>7.8674999999999997</v>
      </c>
      <c r="I72" s="2215"/>
      <c r="J72" s="2215">
        <v>3.2024999999999992</v>
      </c>
      <c r="K72" s="2215"/>
      <c r="L72" s="2216">
        <v>0.25583333333333336</v>
      </c>
      <c r="M72" s="2217"/>
      <c r="N72" s="904">
        <v>0.25</v>
      </c>
      <c r="O72" s="905">
        <v>0.11833333333333333</v>
      </c>
      <c r="P72" s="905">
        <v>0.10916666666666668</v>
      </c>
    </row>
    <row r="73" spans="2:16" ht="24" customHeight="1" x14ac:dyDescent="0.25">
      <c r="B73" s="1374"/>
      <c r="C73" s="1374"/>
      <c r="D73" s="906"/>
      <c r="E73" s="907"/>
      <c r="F73" s="2210"/>
      <c r="G73" s="2210"/>
      <c r="H73" s="2210"/>
      <c r="I73" s="2210"/>
      <c r="J73" s="2210"/>
      <c r="K73" s="2210"/>
      <c r="L73" s="2211"/>
      <c r="M73" s="2212"/>
      <c r="N73" s="907"/>
      <c r="O73" s="908"/>
      <c r="P73" s="908"/>
    </row>
    <row r="74" spans="2:16" ht="24" customHeight="1" x14ac:dyDescent="0.25">
      <c r="B74" s="57">
        <v>22</v>
      </c>
      <c r="C74" s="58" t="s">
        <v>73</v>
      </c>
      <c r="D74" s="909">
        <v>2.13</v>
      </c>
      <c r="E74" s="910">
        <v>1.81</v>
      </c>
      <c r="F74" s="2205">
        <v>0.87</v>
      </c>
      <c r="G74" s="2206"/>
      <c r="H74" s="2206">
        <v>7.71</v>
      </c>
      <c r="I74" s="2206"/>
      <c r="J74" s="2206">
        <v>2.31</v>
      </c>
      <c r="K74" s="2207"/>
      <c r="L74" s="2208">
        <v>0.06</v>
      </c>
      <c r="M74" s="2209"/>
      <c r="N74" s="910">
        <v>0.06</v>
      </c>
      <c r="O74" s="913">
        <v>0.04</v>
      </c>
      <c r="P74" s="913">
        <v>0.04</v>
      </c>
    </row>
    <row r="75" spans="2:16" ht="24" customHeight="1" x14ac:dyDescent="0.25">
      <c r="B75" s="57"/>
      <c r="C75" s="58" t="s">
        <v>74</v>
      </c>
      <c r="D75" s="909">
        <v>2.1</v>
      </c>
      <c r="E75" s="910">
        <v>1.55</v>
      </c>
      <c r="F75" s="2205">
        <v>1.03</v>
      </c>
      <c r="G75" s="2206"/>
      <c r="H75" s="2206">
        <v>7.83</v>
      </c>
      <c r="I75" s="2206"/>
      <c r="J75" s="2206">
        <v>2.62</v>
      </c>
      <c r="K75" s="2207"/>
      <c r="L75" s="2208">
        <v>7.0000000000000007E-2</v>
      </c>
      <c r="M75" s="2209"/>
      <c r="N75" s="910">
        <v>7.0000000000000007E-2</v>
      </c>
      <c r="O75" s="913">
        <v>0.04</v>
      </c>
      <c r="P75" s="913">
        <v>0.04</v>
      </c>
    </row>
    <row r="76" spans="2:16" ht="24" customHeight="1" x14ac:dyDescent="0.25">
      <c r="B76" s="57"/>
      <c r="C76" s="58" t="s">
        <v>75</v>
      </c>
      <c r="D76" s="909">
        <v>2.11</v>
      </c>
      <c r="E76" s="910">
        <v>1.52</v>
      </c>
      <c r="F76" s="2205">
        <v>1.07</v>
      </c>
      <c r="G76" s="2206"/>
      <c r="H76" s="2206">
        <v>7.78</v>
      </c>
      <c r="I76" s="2206"/>
      <c r="J76" s="2206">
        <v>2.48</v>
      </c>
      <c r="K76" s="2207"/>
      <c r="L76" s="2208">
        <v>0.06</v>
      </c>
      <c r="M76" s="2209"/>
      <c r="N76" s="910">
        <v>0.05</v>
      </c>
      <c r="O76" s="913">
        <v>0.04</v>
      </c>
      <c r="P76" s="913">
        <v>0.04</v>
      </c>
    </row>
    <row r="77" spans="2:16" ht="24" customHeight="1" x14ac:dyDescent="0.25">
      <c r="B77" s="57"/>
      <c r="C77" s="58" t="s">
        <v>76</v>
      </c>
      <c r="D77" s="909">
        <v>2.16</v>
      </c>
      <c r="E77" s="910">
        <v>1.92</v>
      </c>
      <c r="F77" s="2205">
        <v>1.28</v>
      </c>
      <c r="G77" s="2206"/>
      <c r="H77" s="2206">
        <v>7.86</v>
      </c>
      <c r="I77" s="2206"/>
      <c r="J77" s="2206">
        <v>2.77</v>
      </c>
      <c r="K77" s="2207"/>
      <c r="L77" s="2208">
        <v>0.05</v>
      </c>
      <c r="M77" s="2209"/>
      <c r="N77" s="910">
        <v>0.05</v>
      </c>
      <c r="O77" s="913">
        <v>0.04</v>
      </c>
      <c r="P77" s="913">
        <v>0.04</v>
      </c>
    </row>
    <row r="78" spans="2:16" ht="24" customHeight="1" x14ac:dyDescent="0.25">
      <c r="B78" s="57"/>
      <c r="C78" s="58" t="s">
        <v>77</v>
      </c>
      <c r="D78" s="909">
        <v>2.27</v>
      </c>
      <c r="E78" s="910">
        <v>1.99</v>
      </c>
      <c r="F78" s="2205">
        <v>1.47</v>
      </c>
      <c r="G78" s="2206"/>
      <c r="H78" s="2206">
        <v>7.79</v>
      </c>
      <c r="I78" s="2206"/>
      <c r="J78" s="2206">
        <v>2.71</v>
      </c>
      <c r="K78" s="2207"/>
      <c r="L78" s="2208">
        <v>0.06</v>
      </c>
      <c r="M78" s="2209"/>
      <c r="N78" s="910">
        <v>0.06</v>
      </c>
      <c r="O78" s="913">
        <v>7.0000000000000007E-2</v>
      </c>
      <c r="P78" s="913">
        <v>7.0000000000000007E-2</v>
      </c>
    </row>
    <row r="79" spans="2:16" ht="24" customHeight="1" x14ac:dyDescent="0.25">
      <c r="B79" s="57"/>
      <c r="C79" s="58" t="s">
        <v>66</v>
      </c>
      <c r="D79" s="909">
        <v>2.76</v>
      </c>
      <c r="E79" s="910">
        <v>2.4</v>
      </c>
      <c r="F79" s="2205">
        <v>1.88</v>
      </c>
      <c r="G79" s="2206"/>
      <c r="H79" s="2206">
        <v>7.88</v>
      </c>
      <c r="I79" s="2206"/>
      <c r="J79" s="2206">
        <v>3.31</v>
      </c>
      <c r="K79" s="2207"/>
      <c r="L79" s="2208">
        <v>0.13</v>
      </c>
      <c r="M79" s="2209"/>
      <c r="N79" s="910">
        <v>0.13</v>
      </c>
      <c r="O79" s="913">
        <v>0.09</v>
      </c>
      <c r="P79" s="913">
        <v>0.09</v>
      </c>
    </row>
    <row r="80" spans="2:16" ht="24" customHeight="1" x14ac:dyDescent="0.25">
      <c r="B80" s="57"/>
      <c r="C80" s="58" t="s">
        <v>67</v>
      </c>
      <c r="D80" s="909">
        <v>2.96</v>
      </c>
      <c r="E80" s="910">
        <v>2.3199999999999998</v>
      </c>
      <c r="F80" s="2205">
        <v>2.0099999999999998</v>
      </c>
      <c r="G80" s="2206"/>
      <c r="H80" s="2206">
        <v>7.94</v>
      </c>
      <c r="I80" s="2206"/>
      <c r="J80" s="2206">
        <v>3.3</v>
      </c>
      <c r="K80" s="2207"/>
      <c r="L80" s="2208">
        <v>0.09</v>
      </c>
      <c r="M80" s="2209"/>
      <c r="N80" s="910">
        <v>0.09</v>
      </c>
      <c r="O80" s="913">
        <v>7.0000000000000007E-2</v>
      </c>
      <c r="P80" s="913">
        <v>7.0000000000000007E-2</v>
      </c>
    </row>
    <row r="81" spans="2:16" ht="24" customHeight="1" x14ac:dyDescent="0.25">
      <c r="B81" s="57"/>
      <c r="C81" s="58" t="s">
        <v>68</v>
      </c>
      <c r="D81" s="909">
        <v>3.3</v>
      </c>
      <c r="E81" s="910">
        <v>2.73</v>
      </c>
      <c r="F81" s="2205">
        <v>2.23</v>
      </c>
      <c r="G81" s="2206"/>
      <c r="H81" s="2206">
        <v>7.85</v>
      </c>
      <c r="I81" s="2206"/>
      <c r="J81" s="2206">
        <v>3.47</v>
      </c>
      <c r="K81" s="2207"/>
      <c r="L81" s="2208">
        <v>0.27</v>
      </c>
      <c r="M81" s="2209"/>
      <c r="N81" s="910">
        <v>0.26</v>
      </c>
      <c r="O81" s="913">
        <v>0.05</v>
      </c>
      <c r="P81" s="913">
        <v>0.05</v>
      </c>
    </row>
    <row r="82" spans="2:16" ht="24" customHeight="1" x14ac:dyDescent="0.25">
      <c r="B82" s="57"/>
      <c r="C82" s="58" t="s">
        <v>69</v>
      </c>
      <c r="D82" s="909">
        <v>4.04</v>
      </c>
      <c r="E82" s="910">
        <v>3.21</v>
      </c>
      <c r="F82" s="2205">
        <v>2.86</v>
      </c>
      <c r="G82" s="2206"/>
      <c r="H82" s="2206">
        <v>8.06</v>
      </c>
      <c r="I82" s="2206"/>
      <c r="J82" s="2206">
        <v>4.1500000000000004</v>
      </c>
      <c r="K82" s="2207"/>
      <c r="L82" s="2208">
        <v>0.49</v>
      </c>
      <c r="M82" s="2209"/>
      <c r="N82" s="910">
        <v>0.44</v>
      </c>
      <c r="O82" s="913">
        <v>0.24</v>
      </c>
      <c r="P82" s="913">
        <v>0.23</v>
      </c>
    </row>
    <row r="83" spans="2:16" ht="24" customHeight="1" x14ac:dyDescent="0.25">
      <c r="B83" s="57"/>
      <c r="C83" s="58" t="s">
        <v>70</v>
      </c>
      <c r="D83" s="909">
        <v>4.29</v>
      </c>
      <c r="E83" s="910">
        <v>3.63</v>
      </c>
      <c r="F83" s="2205">
        <v>3.09</v>
      </c>
      <c r="G83" s="2206"/>
      <c r="H83" s="2206">
        <v>7.98</v>
      </c>
      <c r="I83" s="2206"/>
      <c r="J83" s="2206">
        <v>4.3</v>
      </c>
      <c r="K83" s="2207"/>
      <c r="L83" s="2208">
        <v>0.77</v>
      </c>
      <c r="M83" s="2209"/>
      <c r="N83" s="910">
        <v>0.77</v>
      </c>
      <c r="O83" s="913">
        <v>0.35</v>
      </c>
      <c r="P83" s="913">
        <v>0.3</v>
      </c>
    </row>
    <row r="84" spans="2:16" ht="24" customHeight="1" x14ac:dyDescent="0.25">
      <c r="B84" s="57"/>
      <c r="C84" s="58" t="s">
        <v>71</v>
      </c>
      <c r="D84" s="909">
        <v>4.4400000000000004</v>
      </c>
      <c r="E84" s="910">
        <v>4.6100000000000003</v>
      </c>
      <c r="F84" s="2205">
        <v>3.24</v>
      </c>
      <c r="G84" s="2206"/>
      <c r="H84" s="2206">
        <v>7.97</v>
      </c>
      <c r="I84" s="2206"/>
      <c r="J84" s="2206">
        <v>4.51</v>
      </c>
      <c r="K84" s="2207"/>
      <c r="L84" s="2208">
        <v>0.97</v>
      </c>
      <c r="M84" s="2209"/>
      <c r="N84" s="910">
        <v>0.97</v>
      </c>
      <c r="O84" s="913">
        <v>0.35</v>
      </c>
      <c r="P84" s="913">
        <v>0.3</v>
      </c>
    </row>
    <row r="85" spans="2:16" ht="24" customHeight="1" x14ac:dyDescent="0.25">
      <c r="B85" s="253">
        <v>23</v>
      </c>
      <c r="C85" s="254" t="s">
        <v>72</v>
      </c>
      <c r="D85" s="914">
        <v>4.9000000000000004</v>
      </c>
      <c r="E85" s="915">
        <v>4.43</v>
      </c>
      <c r="F85" s="2224">
        <v>3.32</v>
      </c>
      <c r="G85" s="2224"/>
      <c r="H85" s="2224">
        <v>8.4499999999999993</v>
      </c>
      <c r="I85" s="2224"/>
      <c r="J85" s="2224">
        <v>4.9800000000000004</v>
      </c>
      <c r="K85" s="2224"/>
      <c r="L85" s="2222">
        <v>1.05</v>
      </c>
      <c r="M85" s="2223"/>
      <c r="N85" s="915">
        <v>1.05</v>
      </c>
      <c r="O85" s="916">
        <v>0.56000000000000005</v>
      </c>
      <c r="P85" s="916">
        <v>0.43</v>
      </c>
    </row>
    <row r="86" spans="2:16" ht="24" customHeight="1" x14ac:dyDescent="0.25">
      <c r="B86" s="57"/>
      <c r="C86" s="58" t="s">
        <v>73</v>
      </c>
      <c r="D86" s="909">
        <v>5.13</v>
      </c>
      <c r="E86" s="910">
        <v>4.32</v>
      </c>
      <c r="F86" s="2205">
        <v>3.52</v>
      </c>
      <c r="G86" s="2206"/>
      <c r="H86" s="2206">
        <v>8.48</v>
      </c>
      <c r="I86" s="2206"/>
      <c r="J86" s="2206">
        <v>4.97</v>
      </c>
      <c r="K86" s="2207"/>
      <c r="L86" s="2208">
        <v>1.5</v>
      </c>
      <c r="M86" s="2209"/>
      <c r="N86" s="910">
        <v>1.51</v>
      </c>
      <c r="O86" s="913">
        <v>0.65</v>
      </c>
      <c r="P86" s="913">
        <v>0.56000000000000005</v>
      </c>
    </row>
    <row r="87" spans="2:16" ht="24" customHeight="1" x14ac:dyDescent="0.25">
      <c r="B87" s="57"/>
      <c r="C87" s="58" t="s">
        <v>74</v>
      </c>
      <c r="D87" s="909">
        <v>5.27</v>
      </c>
      <c r="E87" s="910">
        <v>4.97</v>
      </c>
      <c r="F87" s="2205">
        <v>3.86</v>
      </c>
      <c r="G87" s="2206"/>
      <c r="H87" s="2206">
        <v>8.43</v>
      </c>
      <c r="I87" s="2206"/>
      <c r="J87" s="2206">
        <v>5.04</v>
      </c>
      <c r="K87" s="2207"/>
      <c r="L87" s="2208">
        <v>1.98</v>
      </c>
      <c r="M87" s="2209"/>
      <c r="N87" s="910">
        <v>1.98</v>
      </c>
      <c r="O87" s="913">
        <v>0.9</v>
      </c>
      <c r="P87" s="913">
        <v>0.88</v>
      </c>
    </row>
    <row r="88" spans="2:16" ht="24" customHeight="1" x14ac:dyDescent="0.25">
      <c r="B88" s="57"/>
      <c r="C88" s="58" t="s">
        <v>75</v>
      </c>
      <c r="D88" s="909">
        <v>5.44</v>
      </c>
      <c r="E88" s="910">
        <v>4.76</v>
      </c>
      <c r="F88" s="2205">
        <v>3.97</v>
      </c>
      <c r="G88" s="2206"/>
      <c r="H88" s="2206">
        <v>8.69</v>
      </c>
      <c r="I88" s="2206"/>
      <c r="J88" s="2206">
        <v>5.18</v>
      </c>
      <c r="K88" s="2207"/>
      <c r="L88" s="2208">
        <v>2.33</v>
      </c>
      <c r="M88" s="2209"/>
      <c r="N88" s="910">
        <v>2.35</v>
      </c>
      <c r="O88" s="913">
        <v>1.03</v>
      </c>
      <c r="P88" s="913">
        <v>0.95</v>
      </c>
    </row>
    <row r="89" spans="2:16" ht="24" customHeight="1" x14ac:dyDescent="0.25">
      <c r="B89" s="57"/>
      <c r="C89" s="58" t="s">
        <v>76</v>
      </c>
      <c r="D89" s="909">
        <v>5.57</v>
      </c>
      <c r="E89" s="910">
        <v>5.25</v>
      </c>
      <c r="F89" s="2205">
        <v>4.16</v>
      </c>
      <c r="G89" s="2206"/>
      <c r="H89" s="2206">
        <v>8.73</v>
      </c>
      <c r="I89" s="2206"/>
      <c r="J89" s="2206">
        <v>5.21</v>
      </c>
      <c r="K89" s="2207"/>
      <c r="L89" s="2208">
        <v>2.37</v>
      </c>
      <c r="M89" s="2209"/>
      <c r="N89" s="910">
        <v>2.37</v>
      </c>
      <c r="O89" s="913">
        <v>1.26</v>
      </c>
      <c r="P89" s="913">
        <v>1.18</v>
      </c>
    </row>
    <row r="90" spans="2:16" ht="24" customHeight="1" x14ac:dyDescent="0.25">
      <c r="B90" s="57"/>
      <c r="C90" s="58" t="s">
        <v>77</v>
      </c>
      <c r="D90" s="909">
        <v>5.7</v>
      </c>
      <c r="E90" s="910">
        <v>5.31</v>
      </c>
      <c r="F90" s="2205">
        <v>4.2300000000000004</v>
      </c>
      <c r="G90" s="2206"/>
      <c r="H90" s="2206">
        <v>8.6</v>
      </c>
      <c r="I90" s="2206"/>
      <c r="J90" s="2206">
        <v>5.3</v>
      </c>
      <c r="K90" s="2207"/>
      <c r="L90" s="2208">
        <v>2.73</v>
      </c>
      <c r="M90" s="2209"/>
      <c r="N90" s="910">
        <v>2.74</v>
      </c>
      <c r="O90" s="913">
        <v>1.58</v>
      </c>
      <c r="P90" s="913">
        <v>1.58</v>
      </c>
    </row>
    <row r="91" spans="2:16" ht="24" customHeight="1" x14ac:dyDescent="0.25">
      <c r="B91" s="57"/>
      <c r="C91" s="58" t="s">
        <v>66</v>
      </c>
      <c r="D91" s="909">
        <v>5.84</v>
      </c>
      <c r="E91" s="910">
        <v>5.6</v>
      </c>
      <c r="F91" s="2205">
        <v>4.24</v>
      </c>
      <c r="G91" s="2206"/>
      <c r="H91" s="2206">
        <v>8.85</v>
      </c>
      <c r="I91" s="2206"/>
      <c r="J91" s="2206">
        <v>5.42</v>
      </c>
      <c r="K91" s="2207"/>
      <c r="L91" s="2208">
        <v>2.96</v>
      </c>
      <c r="M91" s="2209"/>
      <c r="N91" s="910">
        <v>2.97</v>
      </c>
      <c r="O91" s="913">
        <v>1.69</v>
      </c>
      <c r="P91" s="913">
        <v>1.66</v>
      </c>
    </row>
    <row r="92" spans="2:16" ht="2.15" customHeight="1" x14ac:dyDescent="0.25">
      <c r="B92" s="1178"/>
      <c r="C92" s="1179"/>
      <c r="D92" s="909">
        <v>4.9000000000000004</v>
      </c>
      <c r="E92" s="910">
        <v>4.43</v>
      </c>
      <c r="F92" s="1374"/>
      <c r="G92" s="1374"/>
      <c r="H92" s="1374"/>
      <c r="I92" s="1374"/>
      <c r="J92" s="2219"/>
      <c r="K92" s="2220"/>
      <c r="L92" s="2221"/>
      <c r="M92" s="2221"/>
      <c r="N92" s="917"/>
      <c r="O92" s="51"/>
      <c r="P92" s="51"/>
    </row>
    <row r="93" spans="2:16" s="828" customFormat="1" ht="18" customHeight="1" x14ac:dyDescent="0.3">
      <c r="B93" s="87" t="s">
        <v>113</v>
      </c>
      <c r="C93" s="87"/>
      <c r="D93" s="88"/>
      <c r="E93" s="88"/>
      <c r="F93" s="88"/>
      <c r="G93" s="88"/>
      <c r="H93" s="88"/>
      <c r="I93" s="88"/>
      <c r="J93" s="88"/>
      <c r="K93" s="88"/>
      <c r="L93" s="918"/>
      <c r="M93" s="88"/>
      <c r="N93" s="918"/>
      <c r="O93" s="88"/>
      <c r="P93" s="88"/>
    </row>
    <row r="94" spans="2:16" s="828" customFormat="1" ht="18" customHeight="1" x14ac:dyDescent="0.3">
      <c r="B94" s="70" t="s">
        <v>724</v>
      </c>
      <c r="C94" s="70"/>
      <c r="D94" s="69"/>
      <c r="E94" s="69"/>
      <c r="F94" s="69"/>
      <c r="G94" s="69"/>
      <c r="H94" s="69"/>
      <c r="I94" s="69"/>
      <c r="J94" s="69"/>
      <c r="K94" s="69"/>
      <c r="L94" s="919"/>
      <c r="M94" s="69"/>
      <c r="N94" s="919"/>
      <c r="O94" s="69"/>
      <c r="P94" s="69"/>
    </row>
    <row r="95" spans="2:16" s="828" customFormat="1" ht="18" customHeight="1" x14ac:dyDescent="0.3">
      <c r="B95" s="70" t="s">
        <v>725</v>
      </c>
      <c r="C95" s="70"/>
      <c r="D95" s="69"/>
      <c r="E95" s="69"/>
      <c r="F95" s="69"/>
      <c r="G95" s="69"/>
      <c r="H95" s="69"/>
      <c r="I95" s="69"/>
      <c r="J95" s="69"/>
      <c r="K95" s="69"/>
      <c r="L95" s="919"/>
      <c r="M95" s="69"/>
      <c r="N95" s="919"/>
      <c r="O95" s="69"/>
      <c r="P95" s="69"/>
    </row>
    <row r="96" spans="2:16" s="828" customFormat="1" ht="18" customHeight="1" x14ac:dyDescent="0.3">
      <c r="B96" s="70" t="s">
        <v>726</v>
      </c>
      <c r="C96" s="70"/>
      <c r="D96" s="919"/>
      <c r="E96" s="69"/>
      <c r="F96" s="919"/>
      <c r="G96" s="69"/>
      <c r="H96" s="919"/>
      <c r="I96" s="919"/>
      <c r="J96" s="919"/>
      <c r="K96" s="69"/>
      <c r="L96" s="919"/>
      <c r="M96" s="69"/>
      <c r="N96" s="919"/>
      <c r="O96" s="69"/>
      <c r="P96" s="69"/>
    </row>
    <row r="97" spans="2:16" ht="18" customHeight="1" x14ac:dyDescent="0.35">
      <c r="B97" s="920"/>
      <c r="C97" s="920"/>
      <c r="D97" s="921"/>
      <c r="E97" s="43"/>
      <c r="F97" s="921"/>
      <c r="G97" s="43"/>
      <c r="H97" s="921"/>
      <c r="I97" s="921"/>
      <c r="J97" s="921"/>
      <c r="K97" s="43"/>
      <c r="L97" s="921"/>
      <c r="M97" s="43"/>
      <c r="N97" s="921"/>
      <c r="O97" s="43"/>
      <c r="P97" s="43"/>
    </row>
    <row r="98" spans="2:16" ht="18" customHeight="1" x14ac:dyDescent="0.35">
      <c r="B98" s="920"/>
      <c r="C98" s="920"/>
      <c r="D98" s="921"/>
      <c r="E98" s="43"/>
      <c r="F98" s="921"/>
      <c r="G98" s="43"/>
      <c r="H98" s="921"/>
      <c r="I98" s="921"/>
      <c r="J98" s="921"/>
      <c r="K98" s="43"/>
      <c r="L98" s="921"/>
      <c r="M98" s="43"/>
      <c r="N98" s="921"/>
      <c r="O98" s="43"/>
      <c r="P98" s="43"/>
    </row>
    <row r="99" spans="2:16" ht="18" customHeight="1" x14ac:dyDescent="0.35">
      <c r="B99" s="920"/>
      <c r="C99" s="920"/>
      <c r="D99" s="921"/>
      <c r="E99" s="43"/>
      <c r="F99" s="921"/>
      <c r="G99" s="43"/>
      <c r="H99" s="921"/>
      <c r="I99" s="921"/>
      <c r="J99" s="921"/>
      <c r="K99" s="43"/>
      <c r="L99" s="921"/>
      <c r="M99" s="43"/>
      <c r="N99" s="921"/>
      <c r="O99" s="43"/>
      <c r="P99" s="43"/>
    </row>
    <row r="100" spans="2:16" ht="4" customHeight="1" x14ac:dyDescent="0.3">
      <c r="B100" s="2218"/>
      <c r="C100" s="2218"/>
      <c r="D100" s="2218"/>
      <c r="E100" s="2218"/>
      <c r="F100" s="2218"/>
      <c r="G100" s="2218"/>
      <c r="H100" s="2218"/>
      <c r="I100" s="2218"/>
      <c r="J100" s="2218"/>
      <c r="K100" s="2218"/>
      <c r="L100" s="2218"/>
      <c r="M100" s="2218"/>
      <c r="N100" s="2218"/>
      <c r="O100" s="2218"/>
      <c r="P100" s="2218"/>
    </row>
    <row r="101" spans="2:16" ht="18" customHeight="1" x14ac:dyDescent="0.4">
      <c r="B101" s="123" t="s">
        <v>914</v>
      </c>
      <c r="C101" s="173"/>
      <c r="D101" s="921"/>
      <c r="E101" s="43"/>
      <c r="F101" s="921"/>
      <c r="G101" s="43"/>
      <c r="H101" s="921"/>
      <c r="I101" s="921"/>
      <c r="J101" s="921"/>
      <c r="K101" s="43"/>
      <c r="L101" s="921"/>
      <c r="M101" s="43"/>
      <c r="N101" s="921"/>
      <c r="O101" s="43"/>
      <c r="P101" s="126" t="str">
        <f>+Capa!$G$15</f>
        <v>Indicadores de Conjuntura  •  setembro | 2023</v>
      </c>
    </row>
  </sheetData>
  <mergeCells count="208">
    <mergeCell ref="J32:K32"/>
    <mergeCell ref="F90:G90"/>
    <mergeCell ref="H90:I90"/>
    <mergeCell ref="J90:K90"/>
    <mergeCell ref="L90:M90"/>
    <mergeCell ref="D26:E26"/>
    <mergeCell ref="G26:H26"/>
    <mergeCell ref="J26:K26"/>
    <mergeCell ref="M33:N33"/>
    <mergeCell ref="J33:L33"/>
    <mergeCell ref="H74:I74"/>
    <mergeCell ref="J74:K74"/>
    <mergeCell ref="L74:M74"/>
    <mergeCell ref="D28:E28"/>
    <mergeCell ref="G28:H28"/>
    <mergeCell ref="J28:K28"/>
    <mergeCell ref="D29:E29"/>
    <mergeCell ref="G29:H29"/>
    <mergeCell ref="J29:K29"/>
    <mergeCell ref="F89:G89"/>
    <mergeCell ref="H89:I89"/>
    <mergeCell ref="J89:K89"/>
    <mergeCell ref="L89:M89"/>
    <mergeCell ref="J88:K88"/>
    <mergeCell ref="D15:E15"/>
    <mergeCell ref="G15:H15"/>
    <mergeCell ref="J15:K15"/>
    <mergeCell ref="D16:E16"/>
    <mergeCell ref="G16:H16"/>
    <mergeCell ref="J16:K16"/>
    <mergeCell ref="O33:P33"/>
    <mergeCell ref="J77:K77"/>
    <mergeCell ref="L77:M77"/>
    <mergeCell ref="D27:E27"/>
    <mergeCell ref="G27:H27"/>
    <mergeCell ref="J27:K27"/>
    <mergeCell ref="F75:G75"/>
    <mergeCell ref="H75:I75"/>
    <mergeCell ref="D30:E30"/>
    <mergeCell ref="G30:H30"/>
    <mergeCell ref="J30:K30"/>
    <mergeCell ref="F77:G77"/>
    <mergeCell ref="H77:I77"/>
    <mergeCell ref="D31:E31"/>
    <mergeCell ref="G31:H31"/>
    <mergeCell ref="J31:K31"/>
    <mergeCell ref="D32:E32"/>
    <mergeCell ref="G32:H32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13:E13"/>
    <mergeCell ref="G13:H13"/>
    <mergeCell ref="J13:K13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D12:E12"/>
    <mergeCell ref="G12:H12"/>
    <mergeCell ref="J12:K12"/>
    <mergeCell ref="B13:C13"/>
    <mergeCell ref="J19:K1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D19:E19"/>
    <mergeCell ref="G19:H19"/>
    <mergeCell ref="D23:E23"/>
    <mergeCell ref="G23:H23"/>
    <mergeCell ref="J23:K23"/>
    <mergeCell ref="D24:E24"/>
    <mergeCell ref="G24:H24"/>
    <mergeCell ref="J24:K24"/>
    <mergeCell ref="D21:E21"/>
    <mergeCell ref="G21:H21"/>
    <mergeCell ref="J21:K21"/>
    <mergeCell ref="D22:E22"/>
    <mergeCell ref="G22:H22"/>
    <mergeCell ref="J22:K22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H88:I88"/>
    <mergeCell ref="B70:C70"/>
    <mergeCell ref="F70:G70"/>
    <mergeCell ref="H70:I70"/>
    <mergeCell ref="J70:K70"/>
    <mergeCell ref="L70:M70"/>
    <mergeCell ref="B71:C71"/>
    <mergeCell ref="F71:G71"/>
    <mergeCell ref="H71:I71"/>
    <mergeCell ref="J71:K71"/>
    <mergeCell ref="L71:M71"/>
    <mergeCell ref="F78:G78"/>
    <mergeCell ref="L88:M88"/>
    <mergeCell ref="F73:G73"/>
    <mergeCell ref="B100:P100"/>
    <mergeCell ref="F83:G83"/>
    <mergeCell ref="H83:I83"/>
    <mergeCell ref="J83:K83"/>
    <mergeCell ref="L83:M83"/>
    <mergeCell ref="B92:C92"/>
    <mergeCell ref="F92:G92"/>
    <mergeCell ref="H92:I92"/>
    <mergeCell ref="J92:K92"/>
    <mergeCell ref="L92:M92"/>
    <mergeCell ref="F86:G86"/>
    <mergeCell ref="H86:I86"/>
    <mergeCell ref="J86:K86"/>
    <mergeCell ref="L86:M86"/>
    <mergeCell ref="L85:M85"/>
    <mergeCell ref="F85:G85"/>
    <mergeCell ref="H85:I85"/>
    <mergeCell ref="J85:K85"/>
    <mergeCell ref="F87:G87"/>
    <mergeCell ref="H87:I87"/>
    <mergeCell ref="J87:K87"/>
    <mergeCell ref="L87:M87"/>
    <mergeCell ref="F88:G88"/>
    <mergeCell ref="G33:H33"/>
    <mergeCell ref="B72:C72"/>
    <mergeCell ref="F72:G72"/>
    <mergeCell ref="H72:I72"/>
    <mergeCell ref="J72:K72"/>
    <mergeCell ref="L72:M72"/>
    <mergeCell ref="F81:G81"/>
    <mergeCell ref="H81:I81"/>
    <mergeCell ref="J81:K81"/>
    <mergeCell ref="L81:M81"/>
    <mergeCell ref="F79:G79"/>
    <mergeCell ref="H79:I79"/>
    <mergeCell ref="J79:K79"/>
    <mergeCell ref="L79:M79"/>
    <mergeCell ref="H78:I78"/>
    <mergeCell ref="J78:K78"/>
    <mergeCell ref="L78:M78"/>
    <mergeCell ref="J75:K75"/>
    <mergeCell ref="L75:M75"/>
    <mergeCell ref="J76:K76"/>
    <mergeCell ref="L76:M76"/>
    <mergeCell ref="F76:G76"/>
    <mergeCell ref="H76:I76"/>
    <mergeCell ref="B73:C73"/>
    <mergeCell ref="F91:G91"/>
    <mergeCell ref="H91:I91"/>
    <mergeCell ref="J91:K91"/>
    <mergeCell ref="L91:M91"/>
    <mergeCell ref="D25:E25"/>
    <mergeCell ref="G25:H25"/>
    <mergeCell ref="J25:K25"/>
    <mergeCell ref="F84:G84"/>
    <mergeCell ref="H84:I84"/>
    <mergeCell ref="J84:K84"/>
    <mergeCell ref="L84:M84"/>
    <mergeCell ref="F82:G82"/>
    <mergeCell ref="H82:I82"/>
    <mergeCell ref="J82:K82"/>
    <mergeCell ref="L82:M82"/>
    <mergeCell ref="H73:I73"/>
    <mergeCell ref="J73:K73"/>
    <mergeCell ref="L73:M73"/>
    <mergeCell ref="F80:G80"/>
    <mergeCell ref="H80:I80"/>
    <mergeCell ref="J80:K80"/>
    <mergeCell ref="L80:M80"/>
    <mergeCell ref="F74:G74"/>
    <mergeCell ref="D33:E33"/>
  </mergeCells>
  <phoneticPr fontId="96" type="noConversion"/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B1:O1756"/>
  <sheetViews>
    <sheetView showGridLines="0" view="pageBreakPreview" topLeftCell="A76" zoomScale="65" zoomScaleNormal="75" zoomScaleSheetLayoutView="65" workbookViewId="0">
      <selection activeCell="J86" sqref="J8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9.7265625" style="9" customWidth="1"/>
    <col min="5" max="5" width="28.7265625" style="9" customWidth="1"/>
    <col min="6" max="6" width="18.7265625" style="9" customWidth="1"/>
    <col min="7" max="7" width="22.7265625" style="9" customWidth="1"/>
    <col min="8" max="9" width="8.26953125" style="9" customWidth="1"/>
    <col min="10" max="10" width="17.7265625" style="9" customWidth="1"/>
    <col min="11" max="11" width="19.7265625" style="9" customWidth="1"/>
    <col min="12" max="12" width="17.7265625" style="9" customWidth="1"/>
    <col min="13" max="13" width="26.26953125" style="9" customWidth="1"/>
    <col min="14" max="16384" width="9.1796875" style="9"/>
  </cols>
  <sheetData>
    <row r="1" spans="2:15" ht="26.25" customHeight="1" x14ac:dyDescent="0.35">
      <c r="B1" s="2194" t="s">
        <v>15</v>
      </c>
      <c r="C1" s="2194"/>
      <c r="D1" s="2194"/>
      <c r="E1" s="2194"/>
      <c r="F1" s="2194"/>
      <c r="G1" s="2194"/>
      <c r="H1" s="2194"/>
      <c r="I1" s="2194"/>
      <c r="J1" s="2194"/>
      <c r="K1" s="2194"/>
      <c r="L1" s="2194"/>
      <c r="M1" s="2194"/>
      <c r="N1" s="43"/>
    </row>
    <row r="2" spans="2:15" s="20" customFormat="1" ht="4" customHeight="1" x14ac:dyDescent="0.35">
      <c r="B2" s="1318"/>
      <c r="C2" s="1318"/>
      <c r="D2" s="1318"/>
      <c r="E2" s="1318"/>
      <c r="F2" s="1318"/>
      <c r="G2" s="1318"/>
      <c r="H2" s="1318"/>
      <c r="I2" s="1318"/>
      <c r="J2" s="1318"/>
      <c r="K2" s="1318"/>
      <c r="L2" s="1318"/>
      <c r="M2" s="1318"/>
      <c r="N2" s="152"/>
    </row>
    <row r="3" spans="2:15" s="20" customFormat="1" ht="18" customHeight="1" x14ac:dyDescent="0.7">
      <c r="B3" s="897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</row>
    <row r="4" spans="2:1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N4" s="43"/>
      <c r="O4" s="1123" t="s">
        <v>0</v>
      </c>
    </row>
    <row r="5" spans="2:15" ht="18" customHeight="1" x14ac:dyDescent="0.4">
      <c r="B5" s="39" t="s">
        <v>727</v>
      </c>
      <c r="C5" s="260"/>
      <c r="D5" s="847"/>
      <c r="E5" s="263"/>
      <c r="F5" s="847"/>
      <c r="G5" s="847"/>
      <c r="H5" s="847"/>
      <c r="I5" s="847"/>
      <c r="J5" s="847"/>
      <c r="K5" s="847"/>
      <c r="L5" s="847"/>
      <c r="M5" s="847"/>
      <c r="N5" s="43"/>
    </row>
    <row r="6" spans="2:15" ht="18" customHeight="1" x14ac:dyDescent="0.35">
      <c r="B6" s="80" t="s">
        <v>728</v>
      </c>
      <c r="C6" s="43"/>
      <c r="D6" s="43"/>
      <c r="E6" s="702"/>
      <c r="F6" s="43"/>
      <c r="G6" s="43"/>
      <c r="H6" s="43"/>
      <c r="I6" s="43"/>
      <c r="J6" s="43"/>
      <c r="K6" s="43"/>
      <c r="L6" s="43"/>
      <c r="M6" s="43"/>
      <c r="N6" s="43"/>
    </row>
    <row r="7" spans="2:15" ht="20.149999999999999" customHeight="1" x14ac:dyDescent="0.35">
      <c r="B7" s="1213" t="s">
        <v>30</v>
      </c>
      <c r="C7" s="1213"/>
      <c r="D7" s="1213"/>
      <c r="E7" s="1213"/>
      <c r="F7" s="1213"/>
      <c r="G7" s="1213"/>
      <c r="H7" s="1213" t="s">
        <v>19</v>
      </c>
      <c r="I7" s="1213"/>
      <c r="J7" s="1213"/>
      <c r="K7" s="1213"/>
      <c r="L7" s="1213"/>
      <c r="M7" s="1213"/>
      <c r="N7" s="43"/>
    </row>
    <row r="8" spans="2:15" ht="20.149999999999999" customHeight="1" x14ac:dyDescent="0.35">
      <c r="B8" s="1213"/>
      <c r="C8" s="1213"/>
      <c r="D8" s="1213"/>
      <c r="E8" s="1213"/>
      <c r="F8" s="1213"/>
      <c r="G8" s="1213"/>
      <c r="H8" s="1213"/>
      <c r="I8" s="1213"/>
      <c r="J8" s="1213"/>
      <c r="K8" s="1213"/>
      <c r="L8" s="1213"/>
      <c r="M8" s="1213"/>
      <c r="N8" s="43"/>
    </row>
    <row r="9" spans="2:15" ht="30" customHeight="1" x14ac:dyDescent="0.35">
      <c r="B9" s="1213" t="s">
        <v>729</v>
      </c>
      <c r="C9" s="1213"/>
      <c r="D9" s="1213"/>
      <c r="E9" s="1213" t="s">
        <v>730</v>
      </c>
      <c r="F9" s="128" t="s">
        <v>731</v>
      </c>
      <c r="G9" s="128" t="s">
        <v>732</v>
      </c>
      <c r="H9" s="1213" t="s">
        <v>733</v>
      </c>
      <c r="I9" s="1213"/>
      <c r="J9" s="1213"/>
      <c r="K9" s="1213" t="s">
        <v>730</v>
      </c>
      <c r="L9" s="128" t="s">
        <v>734</v>
      </c>
      <c r="M9" s="922" t="s">
        <v>732</v>
      </c>
      <c r="N9" s="43"/>
    </row>
    <row r="10" spans="2:15" ht="26.15" customHeight="1" x14ac:dyDescent="0.35">
      <c r="B10" s="1213"/>
      <c r="C10" s="1213"/>
      <c r="D10" s="1213"/>
      <c r="E10" s="2250"/>
      <c r="F10" s="923" t="s">
        <v>308</v>
      </c>
      <c r="G10" s="923" t="s">
        <v>65</v>
      </c>
      <c r="H10" s="1213"/>
      <c r="I10" s="1213"/>
      <c r="J10" s="1213"/>
      <c r="K10" s="2250"/>
      <c r="L10" s="923" t="s">
        <v>308</v>
      </c>
      <c r="M10" s="924" t="s">
        <v>65</v>
      </c>
      <c r="N10" s="43"/>
    </row>
    <row r="11" spans="2:15" ht="24" customHeight="1" x14ac:dyDescent="0.35">
      <c r="B11" s="57">
        <v>21</v>
      </c>
      <c r="C11" s="58" t="s">
        <v>70</v>
      </c>
      <c r="D11" s="925">
        <v>44206</v>
      </c>
      <c r="E11" s="926" t="s">
        <v>1071</v>
      </c>
      <c r="F11" s="927">
        <v>0.314</v>
      </c>
      <c r="G11" s="248">
        <v>686</v>
      </c>
      <c r="H11" s="58">
        <v>22</v>
      </c>
      <c r="I11" s="58" t="s">
        <v>73</v>
      </c>
      <c r="J11" s="925">
        <v>16</v>
      </c>
      <c r="K11" s="926" t="s">
        <v>1083</v>
      </c>
      <c r="L11" s="928">
        <v>-0.55500000000000005</v>
      </c>
      <c r="M11" s="99">
        <v>958</v>
      </c>
      <c r="N11" s="43"/>
    </row>
    <row r="12" spans="2:15" ht="24" customHeight="1" x14ac:dyDescent="0.35">
      <c r="B12" s="57"/>
      <c r="C12" s="58" t="s">
        <v>70</v>
      </c>
      <c r="D12" s="925">
        <v>44206</v>
      </c>
      <c r="E12" s="926" t="s">
        <v>1072</v>
      </c>
      <c r="F12" s="927">
        <v>0.622</v>
      </c>
      <c r="G12" s="248">
        <v>314</v>
      </c>
      <c r="H12" s="58"/>
      <c r="I12" s="58" t="s">
        <v>74</v>
      </c>
      <c r="J12" s="925">
        <v>16</v>
      </c>
      <c r="K12" s="926" t="s">
        <v>1084</v>
      </c>
      <c r="L12" s="928">
        <v>-0.57099999999999995</v>
      </c>
      <c r="M12" s="99">
        <v>629.79700000000003</v>
      </c>
      <c r="N12" s="43"/>
    </row>
    <row r="13" spans="2:15" ht="24" customHeight="1" x14ac:dyDescent="0.35">
      <c r="B13" s="57">
        <v>22</v>
      </c>
      <c r="C13" s="58" t="s">
        <v>73</v>
      </c>
      <c r="D13" s="925">
        <v>9</v>
      </c>
      <c r="E13" s="926" t="s">
        <v>1073</v>
      </c>
      <c r="F13" s="927">
        <v>0.60299999999999998</v>
      </c>
      <c r="G13" s="248">
        <v>544</v>
      </c>
      <c r="H13" s="58"/>
      <c r="I13" s="58" t="s">
        <v>74</v>
      </c>
      <c r="J13" s="925">
        <v>16</v>
      </c>
      <c r="K13" s="926" t="s">
        <v>1085</v>
      </c>
      <c r="L13" s="928">
        <v>-0.46700000000000003</v>
      </c>
      <c r="M13" s="99">
        <v>1308.3330000000001</v>
      </c>
      <c r="N13" s="43"/>
    </row>
    <row r="14" spans="2:15" ht="24" customHeight="1" x14ac:dyDescent="0.35">
      <c r="B14" s="57"/>
      <c r="C14" s="58" t="s">
        <v>73</v>
      </c>
      <c r="D14" s="925">
        <v>9</v>
      </c>
      <c r="E14" s="926" t="s">
        <v>1071</v>
      </c>
      <c r="F14" s="927">
        <v>1.008</v>
      </c>
      <c r="G14" s="248">
        <v>706</v>
      </c>
      <c r="H14" s="58"/>
      <c r="I14" s="58" t="s">
        <v>75</v>
      </c>
      <c r="J14" s="925">
        <v>20</v>
      </c>
      <c r="K14" s="926" t="s">
        <v>1086</v>
      </c>
      <c r="L14" s="928">
        <v>-0.65500000000000003</v>
      </c>
      <c r="M14" s="99">
        <v>451</v>
      </c>
      <c r="N14" s="43"/>
    </row>
    <row r="15" spans="2:15" ht="24" customHeight="1" x14ac:dyDescent="0.35">
      <c r="B15" s="57"/>
      <c r="C15" s="58" t="s">
        <v>74</v>
      </c>
      <c r="D15" s="925">
        <v>9</v>
      </c>
      <c r="E15" s="926" t="s">
        <v>1074</v>
      </c>
      <c r="F15" s="927">
        <v>0.217</v>
      </c>
      <c r="G15" s="248">
        <v>500</v>
      </c>
      <c r="H15" s="58"/>
      <c r="I15" s="58" t="s">
        <v>75</v>
      </c>
      <c r="J15" s="925">
        <v>20</v>
      </c>
      <c r="K15" s="926" t="s">
        <v>1085</v>
      </c>
      <c r="L15" s="928">
        <v>-0.314</v>
      </c>
      <c r="M15" s="99">
        <v>800</v>
      </c>
      <c r="N15" s="43"/>
    </row>
    <row r="16" spans="2:15" ht="24" customHeight="1" x14ac:dyDescent="0.35">
      <c r="B16" s="57"/>
      <c r="C16" s="58" t="s">
        <v>74</v>
      </c>
      <c r="D16" s="925">
        <v>9</v>
      </c>
      <c r="E16" s="926" t="s">
        <v>1075</v>
      </c>
      <c r="F16" s="927">
        <v>1.1539999999999999</v>
      </c>
      <c r="G16" s="248">
        <v>500</v>
      </c>
      <c r="H16" s="58"/>
      <c r="I16" s="58" t="s">
        <v>76</v>
      </c>
      <c r="J16" s="925">
        <v>18</v>
      </c>
      <c r="K16" s="926" t="s">
        <v>1087</v>
      </c>
      <c r="L16" s="928">
        <v>-0.17899999999999999</v>
      </c>
      <c r="M16" s="99">
        <v>710.04399999999998</v>
      </c>
      <c r="N16" s="43"/>
    </row>
    <row r="17" spans="2:14" ht="24" customHeight="1" x14ac:dyDescent="0.35">
      <c r="B17" s="57"/>
      <c r="C17" s="58" t="s">
        <v>76</v>
      </c>
      <c r="D17" s="925">
        <v>11</v>
      </c>
      <c r="E17" s="926" t="s">
        <v>1076</v>
      </c>
      <c r="F17" s="927">
        <v>1.7669999999999999</v>
      </c>
      <c r="G17" s="248">
        <v>750</v>
      </c>
      <c r="I17" s="58" t="s">
        <v>76</v>
      </c>
      <c r="J17" s="925">
        <v>18</v>
      </c>
      <c r="K17" s="926" t="s">
        <v>1088</v>
      </c>
      <c r="L17" s="928">
        <v>0.23599999999999999</v>
      </c>
      <c r="M17" s="99">
        <v>1005.2619999999999</v>
      </c>
      <c r="N17" s="43"/>
    </row>
    <row r="18" spans="2:14" ht="24" customHeight="1" x14ac:dyDescent="0.35">
      <c r="B18" s="57"/>
      <c r="C18" s="58" t="s">
        <v>77</v>
      </c>
      <c r="D18" s="925">
        <v>8</v>
      </c>
      <c r="E18" s="926" t="s">
        <v>1071</v>
      </c>
      <c r="F18" s="927">
        <v>2.33</v>
      </c>
      <c r="G18" s="248">
        <v>750</v>
      </c>
      <c r="I18" s="58" t="s">
        <v>77</v>
      </c>
      <c r="J18" s="925">
        <v>15</v>
      </c>
      <c r="K18" s="926" t="s">
        <v>1084</v>
      </c>
      <c r="L18" s="928">
        <v>-0.30199999999999999</v>
      </c>
      <c r="M18" s="99">
        <v>510.52600000000001</v>
      </c>
      <c r="N18" s="43"/>
    </row>
    <row r="19" spans="2:14" ht="24" customHeight="1" x14ac:dyDescent="0.35">
      <c r="C19" s="58" t="s">
        <v>68</v>
      </c>
      <c r="D19" s="925">
        <v>14</v>
      </c>
      <c r="E19" s="926" t="s">
        <v>1077</v>
      </c>
      <c r="F19" s="927">
        <v>1.7769999999999999</v>
      </c>
      <c r="G19" s="248">
        <v>470</v>
      </c>
      <c r="I19" s="58" t="s">
        <v>68</v>
      </c>
      <c r="J19" s="925">
        <v>21</v>
      </c>
      <c r="K19" s="926" t="s">
        <v>1085</v>
      </c>
      <c r="L19" s="928">
        <v>1.2909999999999999</v>
      </c>
      <c r="M19" s="99">
        <v>469.61</v>
      </c>
      <c r="N19" s="43"/>
    </row>
    <row r="20" spans="2:14" ht="24" customHeight="1" x14ac:dyDescent="0.35">
      <c r="C20" s="58" t="s">
        <v>68</v>
      </c>
      <c r="D20" s="925">
        <v>14</v>
      </c>
      <c r="E20" s="926" t="s">
        <v>1078</v>
      </c>
      <c r="F20" s="927">
        <v>2.754</v>
      </c>
      <c r="G20" s="248">
        <v>780</v>
      </c>
      <c r="I20" s="58" t="s">
        <v>68</v>
      </c>
      <c r="J20" s="925">
        <v>21</v>
      </c>
      <c r="K20" s="926" t="s">
        <v>1089</v>
      </c>
      <c r="L20" s="928">
        <v>1.9159999999999999</v>
      </c>
      <c r="M20" s="99">
        <v>847.04600000000005</v>
      </c>
      <c r="N20" s="43"/>
    </row>
    <row r="21" spans="2:14" ht="24" customHeight="1" x14ac:dyDescent="0.35">
      <c r="C21" s="58" t="s">
        <v>69</v>
      </c>
      <c r="D21" s="925">
        <v>12</v>
      </c>
      <c r="E21" s="926" t="s">
        <v>1079</v>
      </c>
      <c r="F21" s="927">
        <v>2.0870000000000002</v>
      </c>
      <c r="G21" s="248">
        <v>385</v>
      </c>
      <c r="I21" s="58" t="s">
        <v>69</v>
      </c>
      <c r="J21" s="925">
        <v>19</v>
      </c>
      <c r="K21" s="926" t="s">
        <v>1089</v>
      </c>
      <c r="L21" s="928">
        <v>2.1040000000000001</v>
      </c>
      <c r="M21" s="99">
        <v>750</v>
      </c>
      <c r="N21" s="43"/>
    </row>
    <row r="22" spans="2:14" ht="24" customHeight="1" x14ac:dyDescent="0.35">
      <c r="C22" s="58" t="s">
        <v>69</v>
      </c>
      <c r="D22" s="925">
        <v>12</v>
      </c>
      <c r="E22" s="926" t="s">
        <v>1071</v>
      </c>
      <c r="F22" s="927">
        <v>3.23</v>
      </c>
      <c r="G22" s="248">
        <v>723</v>
      </c>
      <c r="H22" s="58">
        <v>23</v>
      </c>
      <c r="I22" s="58" t="s">
        <v>72</v>
      </c>
      <c r="J22" s="925">
        <v>18</v>
      </c>
      <c r="K22" s="926" t="s">
        <v>1090</v>
      </c>
      <c r="L22" s="928">
        <v>2.4169999999999998</v>
      </c>
      <c r="M22" s="99">
        <v>750</v>
      </c>
      <c r="N22" s="43"/>
    </row>
    <row r="23" spans="2:14" ht="24" customHeight="1" x14ac:dyDescent="0.35">
      <c r="B23" s="57">
        <v>23</v>
      </c>
      <c r="C23" s="58" t="s">
        <v>73</v>
      </c>
      <c r="D23" s="925">
        <v>8</v>
      </c>
      <c r="E23" s="926" t="s">
        <v>1080</v>
      </c>
      <c r="F23" s="927">
        <v>3.1720000000000002</v>
      </c>
      <c r="G23" s="248">
        <v>1176.25</v>
      </c>
      <c r="H23" s="58"/>
      <c r="I23" s="58" t="s">
        <v>72</v>
      </c>
      <c r="J23" s="925">
        <v>18</v>
      </c>
      <c r="K23" s="926" t="s">
        <v>1091</v>
      </c>
      <c r="L23" s="928">
        <v>2.7250000000000001</v>
      </c>
      <c r="M23" s="99">
        <v>500</v>
      </c>
      <c r="N23" s="43"/>
    </row>
    <row r="24" spans="2:14" ht="24" customHeight="1" x14ac:dyDescent="0.35">
      <c r="C24" s="58" t="s">
        <v>74</v>
      </c>
      <c r="D24" s="925">
        <v>8</v>
      </c>
      <c r="E24" s="926" t="s">
        <v>1078</v>
      </c>
      <c r="F24" s="927">
        <v>3.5489999999999999</v>
      </c>
      <c r="G24" s="248">
        <v>443.37099999999998</v>
      </c>
      <c r="I24" s="58" t="s">
        <v>73</v>
      </c>
      <c r="J24" s="925">
        <v>15</v>
      </c>
      <c r="K24" s="926" t="s">
        <v>1092</v>
      </c>
      <c r="L24" s="928">
        <v>2.5680000000000001</v>
      </c>
      <c r="M24" s="99">
        <v>514.99900000000002</v>
      </c>
      <c r="N24" s="43"/>
    </row>
    <row r="25" spans="2:14" ht="24" customHeight="1" x14ac:dyDescent="0.35">
      <c r="C25" s="58" t="s">
        <v>74</v>
      </c>
      <c r="D25" s="925">
        <v>8</v>
      </c>
      <c r="E25" s="926" t="s">
        <v>1081</v>
      </c>
      <c r="F25" s="927">
        <v>3.7440000000000002</v>
      </c>
      <c r="G25" s="248">
        <v>602.53300000000002</v>
      </c>
      <c r="I25" s="58" t="s">
        <v>73</v>
      </c>
      <c r="J25" s="925">
        <v>15</v>
      </c>
      <c r="K25" s="926" t="s">
        <v>1093</v>
      </c>
      <c r="L25" s="928">
        <v>2.9750000000000001</v>
      </c>
      <c r="M25" s="99">
        <v>387.17700000000002</v>
      </c>
      <c r="N25" s="43"/>
    </row>
    <row r="26" spans="2:14" ht="24" customHeight="1" x14ac:dyDescent="0.35">
      <c r="C26" s="58" t="s">
        <v>66</v>
      </c>
      <c r="D26" s="925">
        <v>12</v>
      </c>
      <c r="E26" s="926" t="s">
        <v>1082</v>
      </c>
      <c r="F26" s="927">
        <v>3.181</v>
      </c>
      <c r="G26" s="248">
        <v>560.39200000000005</v>
      </c>
      <c r="I26" s="58" t="s">
        <v>74</v>
      </c>
      <c r="J26" s="925">
        <v>15</v>
      </c>
      <c r="K26" s="926" t="s">
        <v>1094</v>
      </c>
      <c r="L26" s="928">
        <v>2.8929999999999998</v>
      </c>
      <c r="M26" s="99">
        <v>572.24900000000002</v>
      </c>
      <c r="N26" s="43"/>
    </row>
    <row r="27" spans="2:14" ht="24" customHeight="1" x14ac:dyDescent="0.35">
      <c r="C27" s="58" t="s">
        <v>66</v>
      </c>
      <c r="D27" s="925">
        <v>12</v>
      </c>
      <c r="E27" s="926" t="s">
        <v>1081</v>
      </c>
      <c r="F27" s="927">
        <v>3.5870000000000002</v>
      </c>
      <c r="G27" s="248">
        <v>338.39400000000001</v>
      </c>
      <c r="I27" s="58" t="s">
        <v>74</v>
      </c>
      <c r="J27" s="925">
        <v>15</v>
      </c>
      <c r="K27" s="926" t="s">
        <v>1095</v>
      </c>
      <c r="L27" s="928">
        <v>2.9750000000000001</v>
      </c>
      <c r="M27" s="99">
        <v>401.55799999999999</v>
      </c>
      <c r="N27" s="43"/>
    </row>
    <row r="28" spans="2:14" ht="24" customHeight="1" x14ac:dyDescent="0.35">
      <c r="C28" s="58" t="s">
        <v>68</v>
      </c>
      <c r="D28" s="925">
        <v>13</v>
      </c>
      <c r="E28" s="926" t="s">
        <v>1080</v>
      </c>
      <c r="F28" s="927">
        <v>3.383</v>
      </c>
      <c r="G28" s="248">
        <v>551.31399999999996</v>
      </c>
      <c r="I28" s="58" t="s">
        <v>66</v>
      </c>
      <c r="J28" s="925">
        <v>19</v>
      </c>
      <c r="K28" s="926" t="s">
        <v>1093</v>
      </c>
      <c r="L28" s="928">
        <v>3.2839999999999998</v>
      </c>
      <c r="M28" s="99">
        <v>385.10500000000002</v>
      </c>
      <c r="N28" s="43"/>
    </row>
    <row r="29" spans="2:14" ht="24" customHeight="1" x14ac:dyDescent="0.35">
      <c r="C29" s="58" t="s">
        <v>68</v>
      </c>
      <c r="D29" s="925">
        <v>13</v>
      </c>
      <c r="E29" s="926" t="s">
        <v>1081</v>
      </c>
      <c r="F29" s="927">
        <v>3.6320000000000001</v>
      </c>
      <c r="G29" s="248">
        <v>558.23199999999997</v>
      </c>
      <c r="I29" s="58" t="s">
        <v>66</v>
      </c>
      <c r="J29" s="925">
        <v>19</v>
      </c>
      <c r="K29" s="926" t="s">
        <v>1096</v>
      </c>
      <c r="L29" s="928">
        <v>3.5329999999999999</v>
      </c>
      <c r="M29" s="99">
        <v>1043.29</v>
      </c>
      <c r="N29" s="43"/>
    </row>
    <row r="30" spans="2:14" ht="2.15" customHeight="1" x14ac:dyDescent="0.35">
      <c r="B30" s="389"/>
      <c r="C30" s="62"/>
      <c r="D30" s="929"/>
      <c r="E30" s="926"/>
      <c r="F30" s="927"/>
      <c r="G30" s="248"/>
      <c r="H30" s="57"/>
      <c r="I30" s="58"/>
      <c r="J30" s="925"/>
      <c r="K30" s="930"/>
      <c r="L30" s="931"/>
      <c r="M30" s="932"/>
      <c r="N30" s="43"/>
    </row>
    <row r="31" spans="2:14" s="69" customFormat="1" ht="18" customHeight="1" x14ac:dyDescent="0.3">
      <c r="B31" s="727" t="s">
        <v>735</v>
      </c>
      <c r="C31" s="727"/>
      <c r="D31" s="88"/>
      <c r="E31" s="933"/>
      <c r="F31" s="88"/>
      <c r="G31" s="874"/>
      <c r="H31" s="874"/>
      <c r="I31" s="874"/>
      <c r="J31" s="874"/>
      <c r="K31" s="874"/>
      <c r="L31" s="874"/>
      <c r="M31" s="781"/>
    </row>
    <row r="32" spans="2:14" s="69" customFormat="1" ht="18" customHeight="1" x14ac:dyDescent="0.3">
      <c r="B32" s="145" t="s">
        <v>736</v>
      </c>
      <c r="C32" s="145"/>
      <c r="E32" s="934"/>
      <c r="H32" s="935"/>
      <c r="I32" s="935"/>
      <c r="J32" s="935"/>
      <c r="K32" s="935"/>
      <c r="L32" s="935"/>
      <c r="M32" s="846"/>
    </row>
    <row r="33" spans="2:14" s="69" customFormat="1" ht="18" customHeight="1" x14ac:dyDescent="0.3">
      <c r="B33" s="145" t="s">
        <v>737</v>
      </c>
      <c r="C33" s="145"/>
      <c r="E33" s="934"/>
      <c r="H33" s="935"/>
      <c r="I33" s="935"/>
      <c r="J33" s="935"/>
      <c r="K33" s="935"/>
      <c r="L33" s="935"/>
      <c r="M33" s="846"/>
    </row>
    <row r="34" spans="2:14" ht="24" customHeight="1" x14ac:dyDescent="0.35">
      <c r="B34" s="792"/>
      <c r="C34" s="792"/>
      <c r="D34" s="43"/>
      <c r="E34" s="702"/>
      <c r="F34" s="43"/>
      <c r="G34" s="43"/>
      <c r="H34" s="936"/>
      <c r="I34" s="936"/>
      <c r="J34" s="936"/>
      <c r="K34" s="936"/>
      <c r="L34" s="936"/>
      <c r="M34" s="121"/>
      <c r="N34" s="43"/>
    </row>
    <row r="35" spans="2:14" ht="24" customHeight="1" x14ac:dyDescent="0.35">
      <c r="B35" s="793"/>
      <c r="C35" s="79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</row>
    <row r="36" spans="2:14" ht="24" customHeight="1" x14ac:dyDescent="0.35">
      <c r="B36" s="793"/>
      <c r="C36" s="79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</row>
    <row r="37" spans="2:14" ht="24" customHeight="1" x14ac:dyDescent="0.35">
      <c r="B37" s="793"/>
      <c r="C37" s="79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</row>
    <row r="38" spans="2:14" ht="24" customHeight="1" x14ac:dyDescent="0.35">
      <c r="B38" s="793"/>
      <c r="C38" s="79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</row>
    <row r="39" spans="2:14" ht="24" customHeight="1" x14ac:dyDescent="0.35">
      <c r="B39" s="793"/>
      <c r="C39" s="79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</row>
    <row r="40" spans="2:14" ht="24" customHeight="1" x14ac:dyDescent="0.35">
      <c r="B40" s="793"/>
      <c r="C40" s="79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</row>
    <row r="41" spans="2:14" ht="3" customHeight="1" x14ac:dyDescent="0.35">
      <c r="B41" s="793"/>
      <c r="C41" s="79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</row>
    <row r="42" spans="2:14" ht="3" customHeight="1" x14ac:dyDescent="0.35">
      <c r="B42" s="793"/>
      <c r="C42" s="79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</row>
    <row r="43" spans="2:14" ht="3" customHeight="1" x14ac:dyDescent="0.35">
      <c r="B43" s="793"/>
      <c r="C43" s="79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</row>
    <row r="44" spans="2:14" ht="3" customHeight="1" x14ac:dyDescent="0.35">
      <c r="B44" s="793"/>
      <c r="C44" s="79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</row>
    <row r="45" spans="2:14" ht="3" customHeight="1" x14ac:dyDescent="0.35">
      <c r="B45" s="937"/>
      <c r="C45" s="79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</row>
    <row r="46" spans="2:14" ht="3" customHeight="1" x14ac:dyDescent="0.35">
      <c r="B46" s="793"/>
      <c r="C46" s="79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</row>
    <row r="47" spans="2:14" ht="3" customHeight="1" x14ac:dyDescent="0.35">
      <c r="B47" s="793"/>
      <c r="C47" s="79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</row>
    <row r="48" spans="2:14" ht="3" customHeight="1" x14ac:dyDescent="0.35">
      <c r="B48" s="793"/>
      <c r="C48" s="79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</row>
    <row r="49" spans="2:14" ht="3" customHeight="1" x14ac:dyDescent="0.35">
      <c r="B49" s="793"/>
      <c r="C49" s="79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</row>
    <row r="50" spans="2:14" ht="3" customHeight="1" x14ac:dyDescent="0.35">
      <c r="B50" s="793"/>
      <c r="C50" s="79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</row>
    <row r="51" spans="2:14" ht="3" customHeight="1" x14ac:dyDescent="0.35">
      <c r="B51" s="793"/>
      <c r="C51" s="79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</row>
    <row r="52" spans="2:14" ht="3" customHeight="1" x14ac:dyDescent="0.35">
      <c r="B52" s="793"/>
      <c r="C52" s="79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</row>
    <row r="53" spans="2:14" ht="14.15" customHeight="1" x14ac:dyDescent="0.35">
      <c r="B53" s="793"/>
      <c r="C53" s="79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</row>
    <row r="54" spans="2:14" ht="3" customHeight="1" x14ac:dyDescent="0.35">
      <c r="B54" s="793"/>
      <c r="C54" s="79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</row>
    <row r="55" spans="2:14" ht="3" customHeight="1" x14ac:dyDescent="0.35">
      <c r="B55" s="793"/>
      <c r="C55" s="79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</row>
    <row r="56" spans="2:14" ht="3" customHeight="1" x14ac:dyDescent="0.35">
      <c r="B56" s="793"/>
      <c r="C56" s="79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</row>
    <row r="57" spans="2:14" ht="3" customHeight="1" x14ac:dyDescent="0.35">
      <c r="B57" s="793"/>
      <c r="C57" s="79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</row>
    <row r="58" spans="2:14" ht="3" customHeight="1" x14ac:dyDescent="0.35">
      <c r="B58" s="793"/>
      <c r="C58" s="79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</row>
    <row r="59" spans="2:14" ht="3" customHeight="1" x14ac:dyDescent="0.35">
      <c r="B59" s="793"/>
      <c r="C59" s="79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</row>
    <row r="60" spans="2:14" ht="3" customHeight="1" x14ac:dyDescent="0.35">
      <c r="B60" s="793"/>
      <c r="C60" s="79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</row>
    <row r="61" spans="2:14" ht="3" customHeight="1" x14ac:dyDescent="0.35">
      <c r="B61" s="793"/>
      <c r="C61" s="79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</row>
    <row r="62" spans="2:14" ht="3" customHeight="1" x14ac:dyDescent="0.35">
      <c r="B62" s="793"/>
      <c r="C62" s="79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</row>
    <row r="63" spans="2:14" ht="3" customHeight="1" x14ac:dyDescent="0.35">
      <c r="B63" s="793"/>
      <c r="C63" s="79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</row>
    <row r="64" spans="2:14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</row>
    <row r="65" spans="2:14" ht="3" customHeight="1" x14ac:dyDescent="0.35">
      <c r="B65" s="43"/>
      <c r="C65" s="43"/>
      <c r="D65" s="586"/>
      <c r="E65" s="43"/>
      <c r="F65" s="43"/>
      <c r="G65" s="43"/>
      <c r="H65" s="43"/>
      <c r="I65" s="43"/>
      <c r="J65" s="43"/>
      <c r="K65" s="43"/>
      <c r="L65" s="43"/>
      <c r="M65" s="43"/>
      <c r="N65" s="43"/>
    </row>
    <row r="66" spans="2:14" ht="18" customHeight="1" x14ac:dyDescent="0.4">
      <c r="B66" s="39" t="s">
        <v>738</v>
      </c>
      <c r="C66" s="938"/>
      <c r="D66" s="939"/>
      <c r="E66" s="939"/>
      <c r="F66" s="939"/>
      <c r="G66" s="939"/>
      <c r="H66" s="939"/>
      <c r="I66" s="939"/>
      <c r="J66" s="939"/>
      <c r="K66" s="939"/>
      <c r="L66" s="939"/>
      <c r="M66" s="939"/>
      <c r="N66" s="43"/>
    </row>
    <row r="67" spans="2:14" ht="18" customHeight="1" x14ac:dyDescent="0.35">
      <c r="B67" s="80" t="s">
        <v>739</v>
      </c>
      <c r="C67" s="940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</row>
    <row r="68" spans="2:14" ht="24" customHeight="1" x14ac:dyDescent="0.35">
      <c r="B68" s="1810"/>
      <c r="C68" s="1810"/>
      <c r="D68" s="1279" t="s">
        <v>740</v>
      </c>
      <c r="E68" s="1279"/>
      <c r="F68" s="1279"/>
      <c r="G68" s="1279"/>
      <c r="H68" s="1279"/>
      <c r="I68" s="1279"/>
      <c r="J68" s="1279"/>
      <c r="K68" s="1279" t="s">
        <v>741</v>
      </c>
      <c r="L68" s="1279"/>
      <c r="M68" s="1602"/>
      <c r="N68" s="43"/>
    </row>
    <row r="69" spans="2:14" ht="24" customHeight="1" x14ac:dyDescent="0.35">
      <c r="B69" s="1810"/>
      <c r="C69" s="1810"/>
      <c r="D69" s="1213" t="s">
        <v>742</v>
      </c>
      <c r="E69" s="1213"/>
      <c r="F69" s="1213" t="s">
        <v>322</v>
      </c>
      <c r="G69" s="1213"/>
      <c r="H69" s="1213" t="s">
        <v>329</v>
      </c>
      <c r="I69" s="1213"/>
      <c r="J69" s="1213"/>
      <c r="K69" s="1213" t="s">
        <v>322</v>
      </c>
      <c r="L69" s="1213"/>
      <c r="M69" s="769" t="s">
        <v>321</v>
      </c>
      <c r="N69" s="43"/>
    </row>
    <row r="70" spans="2:14" ht="24" customHeight="1" x14ac:dyDescent="0.35">
      <c r="B70" s="1810"/>
      <c r="C70" s="1810"/>
      <c r="D70" s="420" t="s">
        <v>743</v>
      </c>
      <c r="E70" s="420" t="s">
        <v>487</v>
      </c>
      <c r="F70" s="420" t="s">
        <v>743</v>
      </c>
      <c r="G70" s="420" t="s">
        <v>487</v>
      </c>
      <c r="H70" s="1573" t="s">
        <v>743</v>
      </c>
      <c r="I70" s="1573"/>
      <c r="J70" s="420" t="s">
        <v>487</v>
      </c>
      <c r="K70" s="2246" t="s">
        <v>487</v>
      </c>
      <c r="L70" s="2246"/>
      <c r="M70" s="2246"/>
      <c r="N70" s="43"/>
    </row>
    <row r="71" spans="2:14" ht="24" customHeight="1" x14ac:dyDescent="0.35">
      <c r="B71" s="1904"/>
      <c r="C71" s="1904"/>
      <c r="D71" s="1924" t="s">
        <v>308</v>
      </c>
      <c r="E71" s="1924"/>
      <c r="F71" s="1924"/>
      <c r="G71" s="1924"/>
      <c r="H71" s="1924"/>
      <c r="I71" s="1924"/>
      <c r="J71" s="1924"/>
      <c r="K71" s="2244" t="s">
        <v>744</v>
      </c>
      <c r="L71" s="2245"/>
      <c r="M71" s="2245"/>
      <c r="N71" s="43"/>
    </row>
    <row r="72" spans="2:14" ht="24" customHeight="1" x14ac:dyDescent="0.35">
      <c r="B72" s="1177">
        <v>2020</v>
      </c>
      <c r="C72" s="1177"/>
      <c r="D72" s="941">
        <v>0.41484559884559885</v>
      </c>
      <c r="E72" s="942">
        <v>6.0999999999999999E-2</v>
      </c>
      <c r="F72" s="905">
        <v>-0.47691460489993093</v>
      </c>
      <c r="G72" s="943">
        <v>-0.57499999999999996</v>
      </c>
      <c r="H72" s="2247">
        <v>0.3854907016594516</v>
      </c>
      <c r="I72" s="2248"/>
      <c r="J72" s="944">
        <v>5.5E-2</v>
      </c>
      <c r="K72" s="2249">
        <v>63.599999999999987</v>
      </c>
      <c r="L72" s="2249"/>
      <c r="M72" s="945">
        <v>0.59999999999999987</v>
      </c>
      <c r="N72" s="43"/>
    </row>
    <row r="73" spans="2:14" ht="24" customHeight="1" x14ac:dyDescent="0.35">
      <c r="B73" s="1177">
        <v>2021</v>
      </c>
      <c r="C73" s="1177"/>
      <c r="D73" s="941">
        <v>0.28512649240855764</v>
      </c>
      <c r="E73" s="942">
        <v>0.46899999999999997</v>
      </c>
      <c r="F73" s="905">
        <v>-0.31068278162055341</v>
      </c>
      <c r="G73" s="943">
        <v>-0.18149999999999999</v>
      </c>
      <c r="H73" s="2247">
        <v>0.35435669074283199</v>
      </c>
      <c r="I73" s="2248"/>
      <c r="J73" s="944">
        <v>0.56799999999999995</v>
      </c>
      <c r="K73" s="2249">
        <v>65.05</v>
      </c>
      <c r="L73" s="2249"/>
      <c r="M73" s="945">
        <v>-9.8999999999999986</v>
      </c>
      <c r="N73" s="43"/>
    </row>
    <row r="74" spans="2:14" ht="24" customHeight="1" x14ac:dyDescent="0.35">
      <c r="B74" s="1177">
        <v>2022</v>
      </c>
      <c r="C74" s="1177"/>
      <c r="D74" s="941">
        <v>2.1544075886975347</v>
      </c>
      <c r="E74" s="942">
        <v>3.5990000000000002</v>
      </c>
      <c r="F74" s="905">
        <v>1.1841235079010106</v>
      </c>
      <c r="G74" s="943">
        <v>2.5644999999999998</v>
      </c>
      <c r="H74" s="2247">
        <v>2.2178138914686252</v>
      </c>
      <c r="I74" s="2248"/>
      <c r="J74" s="944">
        <v>3.657</v>
      </c>
      <c r="K74" s="2249">
        <v>103.45000000000005</v>
      </c>
      <c r="L74" s="2249"/>
      <c r="M74" s="945">
        <v>-5.7999999999999829</v>
      </c>
      <c r="N74" s="43"/>
    </row>
    <row r="75" spans="2:14" ht="24" customHeight="1" x14ac:dyDescent="0.35">
      <c r="B75" s="1374"/>
      <c r="C75" s="1374"/>
      <c r="D75" s="398"/>
      <c r="E75" s="946"/>
      <c r="F75" s="908"/>
      <c r="G75" s="399"/>
      <c r="H75" s="2238"/>
      <c r="I75" s="2239"/>
      <c r="J75" s="947"/>
      <c r="K75" s="2240"/>
      <c r="L75" s="2240"/>
      <c r="M75" s="948"/>
      <c r="N75" s="43"/>
    </row>
    <row r="76" spans="2:14" ht="24" customHeight="1" x14ac:dyDescent="0.35">
      <c r="B76" s="57">
        <v>22</v>
      </c>
      <c r="C76" s="58" t="s">
        <v>74</v>
      </c>
      <c r="D76" s="949">
        <v>1.1362608695652174</v>
      </c>
      <c r="E76" s="912">
        <v>1.371</v>
      </c>
      <c r="F76" s="913">
        <v>0.32556521739130434</v>
      </c>
      <c r="G76" s="950">
        <v>0.54849999999999999</v>
      </c>
      <c r="H76" s="2234">
        <v>1.2659347826086951</v>
      </c>
      <c r="I76" s="2235"/>
      <c r="J76" s="951">
        <v>1.4419999999999999</v>
      </c>
      <c r="K76" s="2236">
        <v>82.25</v>
      </c>
      <c r="L76" s="2236"/>
      <c r="M76" s="770">
        <v>-7.0999999999999952</v>
      </c>
      <c r="N76" s="43"/>
    </row>
    <row r="77" spans="2:14" ht="24" customHeight="1" x14ac:dyDescent="0.35">
      <c r="B77" s="57"/>
      <c r="C77" s="58" t="s">
        <v>75</v>
      </c>
      <c r="D77" s="949">
        <v>1.7380000000000002</v>
      </c>
      <c r="E77" s="912">
        <v>2.032</v>
      </c>
      <c r="F77" s="913">
        <v>0.77815789473684216</v>
      </c>
      <c r="G77" s="950">
        <v>0.9345</v>
      </c>
      <c r="H77" s="2234">
        <v>1.7428157894736842</v>
      </c>
      <c r="I77" s="2235"/>
      <c r="J77" s="951">
        <v>1.962</v>
      </c>
      <c r="K77" s="2236">
        <v>109.75000000000001</v>
      </c>
      <c r="L77" s="2236"/>
      <c r="M77" s="770">
        <v>7.0000000000000062</v>
      </c>
      <c r="N77" s="43"/>
    </row>
    <row r="78" spans="2:14" ht="24" customHeight="1" x14ac:dyDescent="0.35">
      <c r="B78" s="57"/>
      <c r="C78" s="58" t="s">
        <v>76</v>
      </c>
      <c r="D78" s="949">
        <v>2.1203636363636362</v>
      </c>
      <c r="E78" s="912">
        <v>2.254</v>
      </c>
      <c r="F78" s="913">
        <v>0.99502272727272711</v>
      </c>
      <c r="G78" s="950">
        <v>1.1200000000000001</v>
      </c>
      <c r="H78" s="2234">
        <v>2.0791136363636364</v>
      </c>
      <c r="I78" s="2235"/>
      <c r="J78" s="951">
        <v>2.214</v>
      </c>
      <c r="K78" s="2236">
        <v>113.39999999999999</v>
      </c>
      <c r="L78" s="2236"/>
      <c r="M78" s="770">
        <v>4.0000000000000036</v>
      </c>
      <c r="N78" s="43"/>
    </row>
    <row r="79" spans="2:14" ht="24" customHeight="1" x14ac:dyDescent="0.35">
      <c r="B79" s="57"/>
      <c r="C79" s="58" t="s">
        <v>77</v>
      </c>
      <c r="D79" s="949">
        <v>2.6391818181818185</v>
      </c>
      <c r="E79" s="912">
        <v>2.444</v>
      </c>
      <c r="F79" s="913">
        <v>1.5000227272727273</v>
      </c>
      <c r="G79" s="950">
        <v>1.3654999999999999</v>
      </c>
      <c r="H79" s="2234">
        <v>2.6481136363636368</v>
      </c>
      <c r="I79" s="2235"/>
      <c r="J79" s="951">
        <v>2.4540000000000002</v>
      </c>
      <c r="K79" s="2236">
        <v>107.85</v>
      </c>
      <c r="L79" s="2236"/>
      <c r="M79" s="770">
        <v>-1.0000000000000231</v>
      </c>
      <c r="N79" s="43"/>
    </row>
    <row r="80" spans="2:14" ht="24" customHeight="1" x14ac:dyDescent="0.35">
      <c r="B80" s="57"/>
      <c r="C80" s="58" t="s">
        <v>66</v>
      </c>
      <c r="D80" s="949">
        <v>2.2452857142857146</v>
      </c>
      <c r="E80" s="912">
        <v>1.8420000000000001</v>
      </c>
      <c r="F80" s="913">
        <v>1.1381190476190473</v>
      </c>
      <c r="G80" s="950">
        <v>0.82499999999999996</v>
      </c>
      <c r="H80" s="2234">
        <v>2.2810238095238096</v>
      </c>
      <c r="I80" s="2235"/>
      <c r="J80" s="951">
        <v>1.923</v>
      </c>
      <c r="K80" s="2236">
        <v>101.70000000000002</v>
      </c>
      <c r="L80" s="2236"/>
      <c r="M80" s="770">
        <v>-8.0999999999999961</v>
      </c>
      <c r="N80" s="43"/>
    </row>
    <row r="81" spans="2:14" ht="24" customHeight="1" x14ac:dyDescent="0.35">
      <c r="B81" s="57"/>
      <c r="C81" s="58" t="s">
        <v>67</v>
      </c>
      <c r="D81" s="949">
        <v>2.155136363636363</v>
      </c>
      <c r="E81" s="912">
        <v>2.6379999999999999</v>
      </c>
      <c r="F81" s="913">
        <v>1.1123863636363638</v>
      </c>
      <c r="G81" s="950">
        <v>1.5409999999999999</v>
      </c>
      <c r="H81" s="2234">
        <v>2.2522045454545458</v>
      </c>
      <c r="I81" s="2235"/>
      <c r="J81" s="951">
        <v>2.7570000000000001</v>
      </c>
      <c r="K81" s="2236">
        <v>109.7</v>
      </c>
      <c r="L81" s="2236"/>
      <c r="M81" s="770">
        <v>-11.900000000000022</v>
      </c>
      <c r="N81" s="43"/>
    </row>
    <row r="82" spans="2:14" ht="24" customHeight="1" x14ac:dyDescent="0.35">
      <c r="B82" s="57"/>
      <c r="C82" s="58" t="s">
        <v>68</v>
      </c>
      <c r="D82" s="949">
        <v>2.8769999999999998</v>
      </c>
      <c r="E82" s="912">
        <v>3.1829999999999998</v>
      </c>
      <c r="F82" s="913">
        <v>1.8265</v>
      </c>
      <c r="G82" s="950">
        <v>2.1145</v>
      </c>
      <c r="H82" s="2234">
        <v>2.9859999999999998</v>
      </c>
      <c r="I82" s="2235"/>
      <c r="J82" s="951">
        <v>3.3</v>
      </c>
      <c r="K82" s="2236">
        <v>106.84999999999998</v>
      </c>
      <c r="L82" s="2236"/>
      <c r="M82" s="770">
        <v>-11.7</v>
      </c>
      <c r="N82" s="43"/>
    </row>
    <row r="83" spans="2:14" ht="24" customHeight="1" x14ac:dyDescent="0.35">
      <c r="B83" s="57"/>
      <c r="C83" s="58" t="s">
        <v>69</v>
      </c>
      <c r="D83" s="949">
        <v>3.2417619047619053</v>
      </c>
      <c r="E83" s="912">
        <v>3.165</v>
      </c>
      <c r="F83" s="913">
        <v>2.198833333333333</v>
      </c>
      <c r="G83" s="950">
        <v>2.15</v>
      </c>
      <c r="H83" s="2234">
        <v>3.3338571428571431</v>
      </c>
      <c r="I83" s="2235"/>
      <c r="J83" s="951">
        <v>3.2549999999999999</v>
      </c>
      <c r="K83" s="2236">
        <v>101.50000000000001</v>
      </c>
      <c r="L83" s="2236"/>
      <c r="M83" s="770">
        <v>-8.9999999999999858</v>
      </c>
      <c r="N83" s="43"/>
    </row>
    <row r="84" spans="2:14" ht="24" customHeight="1" x14ac:dyDescent="0.35">
      <c r="B84" s="57"/>
      <c r="C84" s="58" t="s">
        <v>70</v>
      </c>
      <c r="D84" s="949">
        <v>3.0146590909090918</v>
      </c>
      <c r="E84" s="912">
        <v>2.9039999999999999</v>
      </c>
      <c r="F84" s="913">
        <v>2.0704545454545449</v>
      </c>
      <c r="G84" s="950">
        <v>1.8855</v>
      </c>
      <c r="H84" s="2234">
        <v>3.087704545454546</v>
      </c>
      <c r="I84" s="2235"/>
      <c r="J84" s="951">
        <v>2.9489999999999998</v>
      </c>
      <c r="K84" s="2236">
        <v>101.85</v>
      </c>
      <c r="L84" s="2236"/>
      <c r="M84" s="770">
        <v>-4.4999999999999929</v>
      </c>
      <c r="N84" s="43"/>
    </row>
    <row r="85" spans="2:14" ht="24" customHeight="1" x14ac:dyDescent="0.35">
      <c r="B85" s="110"/>
      <c r="C85" s="51" t="s">
        <v>71</v>
      </c>
      <c r="D85" s="398">
        <v>3.0768809523809524</v>
      </c>
      <c r="E85" s="946">
        <v>3.5990000000000002</v>
      </c>
      <c r="F85" s="908">
        <v>2.113833333333333</v>
      </c>
      <c r="G85" s="399">
        <v>2.5644999999999998</v>
      </c>
      <c r="H85" s="2238">
        <v>3.1565476190476187</v>
      </c>
      <c r="I85" s="2239"/>
      <c r="J85" s="947">
        <v>3.657</v>
      </c>
      <c r="K85" s="2240">
        <v>103.45000000000005</v>
      </c>
      <c r="L85" s="2240"/>
      <c r="M85" s="771">
        <v>-5.7999999999999829</v>
      </c>
      <c r="N85" s="43"/>
    </row>
    <row r="86" spans="2:14" ht="24" customHeight="1" x14ac:dyDescent="0.35">
      <c r="B86" s="57">
        <v>23</v>
      </c>
      <c r="C86" s="58" t="s">
        <v>72</v>
      </c>
      <c r="D86" s="949">
        <v>3.1341666666666668</v>
      </c>
      <c r="E86" s="912">
        <v>3.1970000000000001</v>
      </c>
      <c r="F86" s="913">
        <v>2.2168571428571426</v>
      </c>
      <c r="G86" s="950">
        <v>2.2825000000000002</v>
      </c>
      <c r="H86" s="2234">
        <v>3.2150238095238102</v>
      </c>
      <c r="I86" s="2235"/>
      <c r="J86" s="951">
        <v>3.3260000000000001</v>
      </c>
      <c r="K86" s="2236">
        <v>91.449999999999989</v>
      </c>
      <c r="L86" s="2236"/>
      <c r="M86" s="770">
        <v>-12.9</v>
      </c>
      <c r="N86" s="43"/>
    </row>
    <row r="87" spans="2:14" ht="24" customHeight="1" x14ac:dyDescent="0.35">
      <c r="B87" s="57"/>
      <c r="C87" s="58" t="s">
        <v>73</v>
      </c>
      <c r="D87" s="949">
        <v>3.2673749999999995</v>
      </c>
      <c r="E87" s="912">
        <v>3.5089999999999999</v>
      </c>
      <c r="F87" s="913">
        <v>2.4066000000000001</v>
      </c>
      <c r="G87" s="950">
        <v>2.6440000000000001</v>
      </c>
      <c r="H87" s="2234">
        <v>3.3586249999999995</v>
      </c>
      <c r="I87" s="2235"/>
      <c r="J87" s="951">
        <v>3.6549999999999998</v>
      </c>
      <c r="K87" s="2236">
        <v>86.499999999999972</v>
      </c>
      <c r="L87" s="2236"/>
      <c r="M87" s="770">
        <v>-14.599999999999991</v>
      </c>
      <c r="N87" s="43"/>
    </row>
    <row r="88" spans="2:14" ht="24" customHeight="1" x14ac:dyDescent="0.35">
      <c r="B88" s="57"/>
      <c r="C88" s="58" t="s">
        <v>74</v>
      </c>
      <c r="D88" s="949">
        <v>3.2828124999999999</v>
      </c>
      <c r="E88" s="912">
        <v>3.1579999999999999</v>
      </c>
      <c r="F88" s="913">
        <v>2.4102291666666669</v>
      </c>
      <c r="G88" s="950">
        <v>2.3010000000000002</v>
      </c>
      <c r="H88" s="2234">
        <v>3.442166666666667</v>
      </c>
      <c r="I88" s="2235"/>
      <c r="J88" s="951">
        <v>3.306</v>
      </c>
      <c r="K88" s="2236">
        <v>85.699999999999974</v>
      </c>
      <c r="L88" s="2236"/>
      <c r="M88" s="770">
        <v>-14.800000000000013</v>
      </c>
      <c r="N88" s="43"/>
    </row>
    <row r="89" spans="2:14" ht="24" customHeight="1" x14ac:dyDescent="0.35">
      <c r="B89" s="57"/>
      <c r="C89" s="58" t="s">
        <v>75</v>
      </c>
      <c r="D89" s="949">
        <v>3.2125833333333333</v>
      </c>
      <c r="E89" s="912">
        <v>3.1549999999999998</v>
      </c>
      <c r="F89" s="913">
        <v>2.3756666666666666</v>
      </c>
      <c r="G89" s="950">
        <v>2.3220000000000001</v>
      </c>
      <c r="H89" s="2234">
        <v>3.4118333333333335</v>
      </c>
      <c r="I89" s="2235"/>
      <c r="J89" s="951">
        <v>3.3639999999999999</v>
      </c>
      <c r="K89" s="2236">
        <v>83.299999999999969</v>
      </c>
      <c r="L89" s="2236"/>
      <c r="M89" s="770">
        <v>-20.900000000000006</v>
      </c>
      <c r="N89" s="43"/>
    </row>
    <row r="90" spans="2:14" ht="24" customHeight="1" x14ac:dyDescent="0.35">
      <c r="B90" s="57"/>
      <c r="C90" s="58" t="s">
        <v>76</v>
      </c>
      <c r="D90" s="949">
        <v>3.1421590909090908</v>
      </c>
      <c r="E90" s="912">
        <v>3.0179999999999998</v>
      </c>
      <c r="F90" s="913">
        <v>2.354022727272727</v>
      </c>
      <c r="G90" s="950">
        <v>2.2835000000000001</v>
      </c>
      <c r="H90" s="2234">
        <v>3.4204999999999997</v>
      </c>
      <c r="I90" s="2235"/>
      <c r="J90" s="951">
        <v>3.3279999999999998</v>
      </c>
      <c r="K90" s="2236">
        <v>73.449999999999974</v>
      </c>
      <c r="L90" s="2236"/>
      <c r="M90" s="770">
        <v>-31.000000000000007</v>
      </c>
      <c r="N90" s="43"/>
    </row>
    <row r="91" spans="2:14" ht="24" customHeight="1" x14ac:dyDescent="0.35">
      <c r="B91" s="57"/>
      <c r="C91" s="58" t="s">
        <v>77</v>
      </c>
      <c r="D91" s="949">
        <v>3.0768181818181826</v>
      </c>
      <c r="E91" s="912">
        <v>3.133</v>
      </c>
      <c r="F91" s="913">
        <v>2.3964545454545458</v>
      </c>
      <c r="G91" s="950">
        <v>2.391</v>
      </c>
      <c r="H91" s="2234">
        <v>3.3648409090909088</v>
      </c>
      <c r="I91" s="2235"/>
      <c r="J91" s="951">
        <v>3.3860000000000001</v>
      </c>
      <c r="K91" s="2236">
        <v>74.2</v>
      </c>
      <c r="L91" s="2236"/>
      <c r="M91" s="770">
        <v>-25.300000000000011</v>
      </c>
      <c r="N91" s="43"/>
    </row>
    <row r="92" spans="2:14" ht="24" customHeight="1" x14ac:dyDescent="0.35">
      <c r="B92" s="57"/>
      <c r="C92" s="58" t="s">
        <v>66</v>
      </c>
      <c r="D92" s="949">
        <v>3.2066190476190473</v>
      </c>
      <c r="E92" s="912">
        <v>3.222</v>
      </c>
      <c r="F92" s="913">
        <v>2.4959761904761901</v>
      </c>
      <c r="G92" s="950">
        <v>2.4615</v>
      </c>
      <c r="H92" s="2234">
        <v>3.5205714285714289</v>
      </c>
      <c r="I92" s="2235"/>
      <c r="J92" s="951">
        <v>3.5059999999999998</v>
      </c>
      <c r="K92" s="2236">
        <v>76.05</v>
      </c>
      <c r="L92" s="2236"/>
      <c r="M92" s="770">
        <v>-28.399999999999981</v>
      </c>
      <c r="N92" s="43"/>
    </row>
    <row r="93" spans="2:14" ht="24" customHeight="1" x14ac:dyDescent="0.35">
      <c r="B93" s="57"/>
      <c r="C93" s="58" t="s">
        <v>67</v>
      </c>
      <c r="D93" s="949">
        <v>3.2826086956521738</v>
      </c>
      <c r="E93" s="912">
        <v>3.2090000000000001</v>
      </c>
      <c r="F93" s="913">
        <v>2.5743478260869561</v>
      </c>
      <c r="G93" s="950">
        <v>2.4710000000000001</v>
      </c>
      <c r="H93" s="2234">
        <v>3.6030434782608696</v>
      </c>
      <c r="I93" s="2235"/>
      <c r="J93" s="951">
        <v>3.4809999999999999</v>
      </c>
      <c r="K93" s="2236">
        <v>73.8</v>
      </c>
      <c r="L93" s="2236"/>
      <c r="M93" s="770">
        <v>-27.199999999999982</v>
      </c>
      <c r="N93" s="43"/>
    </row>
    <row r="94" spans="2:14" ht="2.15" customHeight="1" x14ac:dyDescent="0.35">
      <c r="B94" s="952"/>
      <c r="C94" s="952"/>
      <c r="D94" s="255"/>
      <c r="E94" s="953"/>
      <c r="F94" s="954"/>
      <c r="G94" s="955"/>
      <c r="H94" s="2241"/>
      <c r="I94" s="2242"/>
      <c r="J94" s="956"/>
      <c r="K94" s="2243"/>
      <c r="L94" s="2243"/>
      <c r="M94" s="957"/>
      <c r="N94" s="43"/>
    </row>
    <row r="95" spans="2:14" s="69" customFormat="1" ht="18" customHeight="1" x14ac:dyDescent="0.3">
      <c r="B95" s="958" t="s">
        <v>745</v>
      </c>
      <c r="C95" s="958"/>
      <c r="D95" s="88"/>
      <c r="E95" s="88"/>
      <c r="F95" s="88"/>
      <c r="G95" s="88"/>
      <c r="H95" s="88"/>
      <c r="I95" s="88"/>
      <c r="J95" s="88"/>
      <c r="K95" s="88"/>
      <c r="L95" s="88"/>
      <c r="M95" s="88"/>
    </row>
    <row r="96" spans="2:14" s="69" customFormat="1" ht="18" customHeight="1" x14ac:dyDescent="0.3">
      <c r="B96" s="67" t="s">
        <v>746</v>
      </c>
      <c r="C96" s="67"/>
    </row>
    <row r="97" spans="2:14" ht="18" customHeight="1" x14ac:dyDescent="0.35">
      <c r="B97" s="72"/>
      <c r="C97" s="72"/>
      <c r="D97" s="43"/>
      <c r="E97" s="43"/>
      <c r="F97" s="43"/>
      <c r="G97" s="43"/>
      <c r="H97" s="43"/>
      <c r="I97" s="43"/>
      <c r="J97" s="43"/>
      <c r="K97" s="43"/>
      <c r="L97" s="959"/>
      <c r="M97" s="43"/>
      <c r="N97" s="43"/>
    </row>
    <row r="98" spans="2:14" ht="18" customHeight="1" x14ac:dyDescent="0.35">
      <c r="B98" s="387"/>
      <c r="C98" s="387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</row>
    <row r="99" spans="2:14" ht="18" customHeight="1" x14ac:dyDescent="0.35">
      <c r="B99" s="387"/>
      <c r="C99" s="387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</row>
    <row r="100" spans="2:14" s="20" customFormat="1" ht="4" customHeight="1" x14ac:dyDescent="0.35">
      <c r="B100" s="2237"/>
      <c r="C100" s="2237"/>
      <c r="D100" s="2237"/>
      <c r="E100" s="2237"/>
      <c r="F100" s="2237"/>
      <c r="G100" s="2237"/>
      <c r="H100" s="2237"/>
      <c r="I100" s="2237"/>
      <c r="J100" s="2237"/>
      <c r="K100" s="2237"/>
      <c r="L100" s="2237"/>
      <c r="M100" s="2237"/>
      <c r="N100" s="152"/>
    </row>
    <row r="101" spans="2:14" ht="18" customHeight="1" x14ac:dyDescent="0.4">
      <c r="B101" s="876" t="str">
        <f>+Capa!$G$15</f>
        <v>Indicadores de Conjuntura  •  setembro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915</v>
      </c>
      <c r="N101" s="43"/>
    </row>
    <row r="102" spans="2:14" ht="21.7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</row>
    <row r="103" spans="2:1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</row>
    <row r="104" spans="2:1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</row>
    <row r="105" spans="2:14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</row>
    <row r="106" spans="2:14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</row>
    <row r="107" spans="2:14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</row>
    <row r="108" spans="2:14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</row>
    <row r="109" spans="2:14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</row>
    <row r="110" spans="2:14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</row>
    <row r="111" spans="2:1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</row>
    <row r="112" spans="2:1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</row>
    <row r="113" spans="2:1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</row>
    <row r="114" spans="2:1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</row>
    <row r="115" spans="2:1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</row>
    <row r="116" spans="2:1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</row>
    <row r="117" spans="2:1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</row>
    <row r="118" spans="2:1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</row>
    <row r="119" spans="2:1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</row>
    <row r="120" spans="2:1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</row>
    <row r="121" spans="2:1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</row>
    <row r="122" spans="2:1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</row>
    <row r="123" spans="2:1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</row>
    <row r="124" spans="2:1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</row>
    <row r="125" spans="2:1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</row>
    <row r="126" spans="2:1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</row>
    <row r="127" spans="2:1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</row>
    <row r="128" spans="2:1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</row>
    <row r="129" spans="2:1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</row>
    <row r="130" spans="2:1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</row>
    <row r="131" spans="2:1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</row>
    <row r="132" spans="2:1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</row>
    <row r="133" spans="2:1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</row>
    <row r="134" spans="2:1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</row>
    <row r="135" spans="2:1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</row>
    <row r="136" spans="2:1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</row>
    <row r="137" spans="2:1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</row>
    <row r="138" spans="2:1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</row>
    <row r="139" spans="2:1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</row>
    <row r="140" spans="2:1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</row>
    <row r="141" spans="2:1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</row>
    <row r="142" spans="2:1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</row>
    <row r="143" spans="2:1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</row>
    <row r="144" spans="2:1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</row>
    <row r="145" spans="2:1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</row>
    <row r="146" spans="2:1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</row>
    <row r="147" spans="2:1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</row>
    <row r="148" spans="2:1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</row>
    <row r="149" spans="2:1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</row>
    <row r="150" spans="2:1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</row>
    <row r="151" spans="2:1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</row>
    <row r="152" spans="2:1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</row>
    <row r="153" spans="2:1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</row>
    <row r="154" spans="2:1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</row>
    <row r="155" spans="2:1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</row>
    <row r="156" spans="2:1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</row>
    <row r="157" spans="2:1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</row>
    <row r="158" spans="2:1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</row>
    <row r="159" spans="2:14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</row>
    <row r="160" spans="2:14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</row>
    <row r="161" spans="2:14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</row>
    <row r="162" spans="2:14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</row>
    <row r="163" spans="2:14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</row>
    <row r="164" spans="2:14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</row>
    <row r="165" spans="2:14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</row>
    <row r="166" spans="2:14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</row>
    <row r="167" spans="2:14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</row>
    <row r="168" spans="2:14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</row>
    <row r="169" spans="2:14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</row>
    <row r="170" spans="2:14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</row>
    <row r="171" spans="2:14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</row>
    <row r="172" spans="2:14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</row>
    <row r="173" spans="2:14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</row>
    <row r="174" spans="2:14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</row>
    <row r="175" spans="2:14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</row>
    <row r="176" spans="2:14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</row>
    <row r="177" spans="2:14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</row>
    <row r="178" spans="2:14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</row>
    <row r="179" spans="2:14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</row>
    <row r="180" spans="2:14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</row>
    <row r="181" spans="2:14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</row>
    <row r="182" spans="2:14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</row>
    <row r="183" spans="2:14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</row>
    <row r="184" spans="2:14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</row>
    <row r="185" spans="2:14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</row>
    <row r="186" spans="2:14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</row>
    <row r="187" spans="2:14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</row>
    <row r="188" spans="2:14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</row>
    <row r="189" spans="2:14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</row>
    <row r="190" spans="2:14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</row>
    <row r="191" spans="2:14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</row>
    <row r="192" spans="2:14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</row>
    <row r="193" spans="2:14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</row>
    <row r="194" spans="2:14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</row>
    <row r="195" spans="2:14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</row>
    <row r="196" spans="2:14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</row>
    <row r="197" spans="2:14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</row>
    <row r="198" spans="2:14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</row>
    <row r="199" spans="2:14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</row>
    <row r="200" spans="2:14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</row>
    <row r="201" spans="2:14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</row>
    <row r="202" spans="2:14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</row>
    <row r="203" spans="2:14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</row>
    <row r="204" spans="2:14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</row>
    <row r="205" spans="2:14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</row>
    <row r="206" spans="2:14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</row>
    <row r="207" spans="2:14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</row>
    <row r="208" spans="2:14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</row>
    <row r="209" spans="2:14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</row>
    <row r="210" spans="2:14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</row>
    <row r="211" spans="2:14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</row>
    <row r="212" spans="2:14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</row>
    <row r="213" spans="2:14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</row>
    <row r="214" spans="2:14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</row>
    <row r="215" spans="2:14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</row>
    <row r="216" spans="2:14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</row>
    <row r="217" spans="2:14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</row>
    <row r="218" spans="2:14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</row>
    <row r="219" spans="2:14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</row>
    <row r="220" spans="2:14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</row>
    <row r="221" spans="2:14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</row>
    <row r="222" spans="2:14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</row>
    <row r="223" spans="2:14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</row>
    <row r="224" spans="2:14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</row>
    <row r="225" spans="2:14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</row>
    <row r="226" spans="2:14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</row>
    <row r="227" spans="2:14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</row>
    <row r="228" spans="2:14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</row>
    <row r="229" spans="2:14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</row>
    <row r="230" spans="2:14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</row>
    <row r="231" spans="2:14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</row>
    <row r="232" spans="2:14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</row>
    <row r="233" spans="2:14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</row>
    <row r="234" spans="2:14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</row>
    <row r="235" spans="2:14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</row>
    <row r="236" spans="2:14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</row>
    <row r="237" spans="2:14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</row>
    <row r="238" spans="2:14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</row>
    <row r="239" spans="2:14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</row>
    <row r="240" spans="2:14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</row>
    <row r="241" spans="2:14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</row>
    <row r="242" spans="2:14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</row>
    <row r="243" spans="2:14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</row>
    <row r="244" spans="2:14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</row>
    <row r="245" spans="2:14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</row>
    <row r="246" spans="2:14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</row>
    <row r="247" spans="2:14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</row>
    <row r="248" spans="2:14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</row>
    <row r="249" spans="2:14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</row>
    <row r="250" spans="2:14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</row>
    <row r="251" spans="2:14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</row>
    <row r="252" spans="2:14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</row>
    <row r="253" spans="2:14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</row>
    <row r="254" spans="2:14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</row>
    <row r="255" spans="2:14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</row>
    <row r="256" spans="2:14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</row>
    <row r="257" spans="2:14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</row>
    <row r="258" spans="2:14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</row>
    <row r="259" spans="2:14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</row>
    <row r="260" spans="2:14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</row>
    <row r="261" spans="2:14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</row>
    <row r="262" spans="2:14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</row>
    <row r="263" spans="2:14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</row>
    <row r="264" spans="2:14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</row>
    <row r="265" spans="2:14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</row>
    <row r="266" spans="2:14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</row>
    <row r="267" spans="2:14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</row>
    <row r="268" spans="2:14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</row>
    <row r="269" spans="2:14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</row>
    <row r="270" spans="2:14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</row>
    <row r="271" spans="2:14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</row>
    <row r="272" spans="2:14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</row>
    <row r="273" spans="2:14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</row>
    <row r="274" spans="2:14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</row>
    <row r="275" spans="2:14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</row>
    <row r="276" spans="2:14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</row>
    <row r="277" spans="2:14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</row>
    <row r="278" spans="2:14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</row>
    <row r="279" spans="2:14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</row>
    <row r="280" spans="2:14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</row>
    <row r="281" spans="2:14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</row>
    <row r="282" spans="2:14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</row>
    <row r="283" spans="2:14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</row>
    <row r="284" spans="2:14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</row>
    <row r="285" spans="2:14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</row>
    <row r="286" spans="2:14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</row>
    <row r="287" spans="2:14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</row>
    <row r="288" spans="2:14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</row>
    <row r="289" spans="2:14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</row>
    <row r="290" spans="2:14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</row>
    <row r="291" spans="2:14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</row>
    <row r="292" spans="2:14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</row>
    <row r="293" spans="2:14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</row>
    <row r="294" spans="2:14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</row>
    <row r="295" spans="2:14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</row>
    <row r="296" spans="2:14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</row>
    <row r="297" spans="2:14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</row>
    <row r="298" spans="2:14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</row>
    <row r="299" spans="2:14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</row>
    <row r="300" spans="2:14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</row>
    <row r="301" spans="2:14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</row>
    <row r="302" spans="2:14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</row>
    <row r="303" spans="2:14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</row>
    <row r="304" spans="2:14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</row>
    <row r="305" spans="2:14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</row>
    <row r="306" spans="2:14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</row>
    <row r="307" spans="2:14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</row>
    <row r="308" spans="2:14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</row>
    <row r="309" spans="2:14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</row>
    <row r="310" spans="2:14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</row>
    <row r="311" spans="2:14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</row>
    <row r="312" spans="2:14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</row>
    <row r="313" spans="2:14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</row>
    <row r="314" spans="2:14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</row>
    <row r="315" spans="2:14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</row>
    <row r="316" spans="2:14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</row>
    <row r="317" spans="2:14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</row>
    <row r="318" spans="2:14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</row>
    <row r="319" spans="2:14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</row>
    <row r="320" spans="2:14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</row>
    <row r="321" spans="2:14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</row>
    <row r="322" spans="2:14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</row>
    <row r="323" spans="2:14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</row>
    <row r="324" spans="2:14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</row>
    <row r="325" spans="2:14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</row>
    <row r="326" spans="2:14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</row>
    <row r="327" spans="2:14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</row>
    <row r="328" spans="2:14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</row>
    <row r="329" spans="2:14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</row>
    <row r="330" spans="2:14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</row>
    <row r="331" spans="2:14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</row>
    <row r="332" spans="2:14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</row>
    <row r="333" spans="2:14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</row>
    <row r="334" spans="2:14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</row>
    <row r="335" spans="2:14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</row>
    <row r="336" spans="2:14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</row>
    <row r="337" spans="2:14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</row>
    <row r="338" spans="2:14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</row>
    <row r="339" spans="2:14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</row>
    <row r="340" spans="2:14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</row>
    <row r="341" spans="2:14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</row>
    <row r="342" spans="2:14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</row>
    <row r="343" spans="2:14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</row>
    <row r="344" spans="2:14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</row>
    <row r="345" spans="2:14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</row>
    <row r="346" spans="2:14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</row>
    <row r="347" spans="2:14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</row>
    <row r="348" spans="2:14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</row>
    <row r="349" spans="2:14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</row>
    <row r="350" spans="2:14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</row>
    <row r="351" spans="2:14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</row>
    <row r="352" spans="2:14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</row>
    <row r="353" spans="2:14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</row>
    <row r="354" spans="2:14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</row>
    <row r="355" spans="2:14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</row>
    <row r="356" spans="2:14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</row>
    <row r="357" spans="2:14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</row>
    <row r="358" spans="2:14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</row>
    <row r="359" spans="2:14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</row>
    <row r="360" spans="2:14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</row>
    <row r="361" spans="2:14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</row>
    <row r="362" spans="2:14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</row>
    <row r="363" spans="2:14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</row>
    <row r="364" spans="2:14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</row>
    <row r="365" spans="2:14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</row>
    <row r="366" spans="2:14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</row>
    <row r="367" spans="2:14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</row>
    <row r="368" spans="2:14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</row>
    <row r="369" spans="2:14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</row>
    <row r="370" spans="2:14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</row>
    <row r="371" spans="2:14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</row>
    <row r="372" spans="2:14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</row>
    <row r="373" spans="2:14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</row>
    <row r="374" spans="2:14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</row>
    <row r="375" spans="2:14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</row>
    <row r="376" spans="2:14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</row>
    <row r="377" spans="2:14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</row>
    <row r="378" spans="2:14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</row>
    <row r="379" spans="2:14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</row>
    <row r="380" spans="2:14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</row>
    <row r="381" spans="2:14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</row>
    <row r="382" spans="2:14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</row>
    <row r="383" spans="2:14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</row>
    <row r="384" spans="2:14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</row>
    <row r="385" spans="2:14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</row>
    <row r="386" spans="2:14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</row>
    <row r="387" spans="2:14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</row>
    <row r="388" spans="2:14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</row>
    <row r="389" spans="2:14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</row>
    <row r="390" spans="2:14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</row>
    <row r="391" spans="2:14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</row>
    <row r="392" spans="2:14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</row>
    <row r="393" spans="2:14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</row>
    <row r="394" spans="2:14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</row>
    <row r="395" spans="2:14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</row>
    <row r="396" spans="2:14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</row>
    <row r="397" spans="2:14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</row>
    <row r="398" spans="2:14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</row>
    <row r="399" spans="2:14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</row>
    <row r="400" spans="2:14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</row>
    <row r="401" spans="2:14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</row>
    <row r="402" spans="2:14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</row>
    <row r="403" spans="2:14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</row>
    <row r="404" spans="2:14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</row>
    <row r="405" spans="2:14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</row>
    <row r="406" spans="2:14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</row>
    <row r="407" spans="2:14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</row>
    <row r="408" spans="2:14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</row>
    <row r="409" spans="2:14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</row>
    <row r="410" spans="2:14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</row>
    <row r="411" spans="2:14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</row>
    <row r="412" spans="2:14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</row>
    <row r="413" spans="2:14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</row>
    <row r="414" spans="2:14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</row>
    <row r="415" spans="2:14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</row>
    <row r="416" spans="2:14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</row>
    <row r="417" spans="2:14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</row>
    <row r="418" spans="2:14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</row>
    <row r="419" spans="2:14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</row>
    <row r="420" spans="2:14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</row>
    <row r="421" spans="2:14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</row>
    <row r="422" spans="2:14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</row>
    <row r="423" spans="2:14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</row>
    <row r="424" spans="2:14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</row>
    <row r="425" spans="2:14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</row>
    <row r="426" spans="2:14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</row>
    <row r="427" spans="2:14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</row>
    <row r="428" spans="2:14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</row>
    <row r="429" spans="2:14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</row>
    <row r="430" spans="2:14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</row>
    <row r="431" spans="2:14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</row>
    <row r="432" spans="2:14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</row>
    <row r="433" spans="2:14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</row>
    <row r="434" spans="2:14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</row>
    <row r="435" spans="2:14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</row>
    <row r="436" spans="2:14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</row>
    <row r="437" spans="2:14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</row>
    <row r="438" spans="2:14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</row>
    <row r="439" spans="2:14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</row>
    <row r="440" spans="2:14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</row>
    <row r="441" spans="2:14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</row>
    <row r="442" spans="2:14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</row>
    <row r="443" spans="2:14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</row>
    <row r="444" spans="2:14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</row>
    <row r="445" spans="2:14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</row>
    <row r="446" spans="2:14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</row>
    <row r="447" spans="2:14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</row>
    <row r="448" spans="2:14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</row>
    <row r="449" spans="2:14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</row>
    <row r="450" spans="2:14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</row>
    <row r="451" spans="2:14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</row>
    <row r="452" spans="2:14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</row>
    <row r="453" spans="2:14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</row>
    <row r="454" spans="2:14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</row>
    <row r="455" spans="2:14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</row>
    <row r="456" spans="2:14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</row>
    <row r="457" spans="2:14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</row>
    <row r="458" spans="2:14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</row>
    <row r="459" spans="2:14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</row>
    <row r="460" spans="2:14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</row>
    <row r="461" spans="2:14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</row>
    <row r="462" spans="2:14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</row>
    <row r="463" spans="2:14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</row>
    <row r="464" spans="2:14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</row>
    <row r="465" spans="2:14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</row>
    <row r="466" spans="2:14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</row>
    <row r="467" spans="2:14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</row>
    <row r="468" spans="2:14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</row>
    <row r="469" spans="2:14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</row>
    <row r="470" spans="2:14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</row>
    <row r="471" spans="2:14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</row>
    <row r="472" spans="2:14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</row>
    <row r="473" spans="2:14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</row>
    <row r="474" spans="2:14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</row>
    <row r="475" spans="2:14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</row>
    <row r="476" spans="2:14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</row>
    <row r="477" spans="2:14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</row>
    <row r="478" spans="2:14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</row>
    <row r="479" spans="2:14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</row>
    <row r="480" spans="2:14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</row>
    <row r="481" spans="2:14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</row>
    <row r="482" spans="2:14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</row>
    <row r="483" spans="2:14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</row>
    <row r="484" spans="2:14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</row>
    <row r="485" spans="2:14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</row>
    <row r="486" spans="2:14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</row>
    <row r="487" spans="2:14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</row>
    <row r="488" spans="2:14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</row>
    <row r="489" spans="2:14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</row>
    <row r="490" spans="2:14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</row>
    <row r="491" spans="2:14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</row>
    <row r="492" spans="2:14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</row>
    <row r="493" spans="2:14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</row>
    <row r="494" spans="2:14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</row>
    <row r="495" spans="2:14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</row>
    <row r="496" spans="2:14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</row>
    <row r="497" spans="2:14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</row>
    <row r="498" spans="2:14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</row>
    <row r="499" spans="2:14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</row>
    <row r="500" spans="2:14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</row>
    <row r="501" spans="2:14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</row>
    <row r="502" spans="2:14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</row>
    <row r="503" spans="2:14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</row>
    <row r="504" spans="2:14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</row>
    <row r="505" spans="2:14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</row>
    <row r="506" spans="2:14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</row>
    <row r="507" spans="2:14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</row>
    <row r="508" spans="2:14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</row>
    <row r="509" spans="2:14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</row>
    <row r="510" spans="2:14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</row>
    <row r="511" spans="2:14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</row>
    <row r="512" spans="2:14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</row>
    <row r="513" spans="2:14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</row>
    <row r="514" spans="2:14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</row>
    <row r="515" spans="2:14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</row>
    <row r="516" spans="2:14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</row>
    <row r="517" spans="2:14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</row>
    <row r="518" spans="2:14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</row>
    <row r="519" spans="2:14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</row>
    <row r="520" spans="2:14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</row>
    <row r="521" spans="2:14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</row>
    <row r="522" spans="2:14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</row>
    <row r="523" spans="2:14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</row>
    <row r="524" spans="2:14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</row>
    <row r="525" spans="2:14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</row>
    <row r="526" spans="2:14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</row>
    <row r="527" spans="2:14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</row>
    <row r="528" spans="2:14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</row>
    <row r="529" spans="2:14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</row>
    <row r="530" spans="2:14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</row>
    <row r="531" spans="2:14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</row>
    <row r="532" spans="2:14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</row>
    <row r="533" spans="2:14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</row>
    <row r="534" spans="2:14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</row>
    <row r="535" spans="2:14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</row>
    <row r="536" spans="2:14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</row>
    <row r="537" spans="2:14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</row>
    <row r="538" spans="2:14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</row>
    <row r="539" spans="2:14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</row>
    <row r="540" spans="2:14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</row>
    <row r="541" spans="2:14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</row>
    <row r="542" spans="2:14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</row>
    <row r="543" spans="2:14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</row>
    <row r="544" spans="2:14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</row>
    <row r="545" spans="2:14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</row>
    <row r="546" spans="2:14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</row>
    <row r="547" spans="2:14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</row>
    <row r="548" spans="2:14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</row>
    <row r="549" spans="2:14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</row>
    <row r="550" spans="2:14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</row>
    <row r="551" spans="2:14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</row>
    <row r="552" spans="2:14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</row>
    <row r="553" spans="2:14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</row>
    <row r="554" spans="2:14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</row>
    <row r="555" spans="2:14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</row>
    <row r="556" spans="2:14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</row>
    <row r="557" spans="2:14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</row>
    <row r="558" spans="2:14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</row>
    <row r="559" spans="2:14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</row>
    <row r="560" spans="2:14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</row>
    <row r="561" spans="2:14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</row>
    <row r="562" spans="2:14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</row>
    <row r="563" spans="2:14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</row>
    <row r="564" spans="2:14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</row>
    <row r="565" spans="2:14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</row>
    <row r="566" spans="2:14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</row>
    <row r="567" spans="2:14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</row>
    <row r="568" spans="2:14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</row>
    <row r="569" spans="2:14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</row>
    <row r="570" spans="2:14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</row>
    <row r="571" spans="2:14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</row>
    <row r="572" spans="2:14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</row>
    <row r="573" spans="2:14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</row>
    <row r="574" spans="2:14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</row>
    <row r="575" spans="2:14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</row>
    <row r="576" spans="2:14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</row>
    <row r="577" spans="2:14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</row>
    <row r="578" spans="2:14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</row>
    <row r="579" spans="2:14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</row>
    <row r="580" spans="2:14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</row>
    <row r="581" spans="2:14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</row>
    <row r="582" spans="2:14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</row>
    <row r="583" spans="2:14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</row>
    <row r="584" spans="2:14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</row>
    <row r="585" spans="2:14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</row>
    <row r="586" spans="2:14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</row>
    <row r="587" spans="2:14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</row>
    <row r="588" spans="2:14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</row>
    <row r="589" spans="2:14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</row>
    <row r="590" spans="2:14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</row>
    <row r="591" spans="2:14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</row>
    <row r="592" spans="2:14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</row>
    <row r="593" spans="2:14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</row>
    <row r="594" spans="2:14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</row>
    <row r="595" spans="2:14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</row>
    <row r="596" spans="2:14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</row>
    <row r="597" spans="2:14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</row>
    <row r="598" spans="2:14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</row>
    <row r="599" spans="2:14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</row>
    <row r="600" spans="2:14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</row>
    <row r="601" spans="2:14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</row>
    <row r="602" spans="2:14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</row>
    <row r="603" spans="2:14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</row>
    <row r="604" spans="2:14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</row>
    <row r="605" spans="2:14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</row>
    <row r="606" spans="2:14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</row>
    <row r="607" spans="2:14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</row>
    <row r="608" spans="2:14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</row>
    <row r="609" spans="2:14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</row>
    <row r="610" spans="2:14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</row>
    <row r="611" spans="2:14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</row>
    <row r="612" spans="2:14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</row>
    <row r="613" spans="2:14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</row>
    <row r="614" spans="2:14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</row>
    <row r="615" spans="2:14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</row>
    <row r="616" spans="2:14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</row>
    <row r="617" spans="2:14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</row>
    <row r="618" spans="2:14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</row>
    <row r="619" spans="2:14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</row>
    <row r="620" spans="2:14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</row>
    <row r="621" spans="2:14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</row>
    <row r="622" spans="2:14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</row>
    <row r="623" spans="2:14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</row>
    <row r="624" spans="2:14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</row>
    <row r="625" spans="2:14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</row>
    <row r="626" spans="2:14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</row>
    <row r="627" spans="2:14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</row>
    <row r="628" spans="2:14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</row>
    <row r="629" spans="2:14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</row>
    <row r="630" spans="2:14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</row>
    <row r="631" spans="2:14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</row>
    <row r="632" spans="2:14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</row>
    <row r="633" spans="2:14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</row>
    <row r="634" spans="2:14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</row>
    <row r="635" spans="2:14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</row>
    <row r="636" spans="2:14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</row>
    <row r="637" spans="2:14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</row>
    <row r="638" spans="2:14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</row>
    <row r="639" spans="2:14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</row>
    <row r="640" spans="2:14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</row>
    <row r="641" spans="2:14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</row>
    <row r="642" spans="2:14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</row>
    <row r="643" spans="2:14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</row>
    <row r="644" spans="2:14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</row>
    <row r="645" spans="2:14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</row>
    <row r="646" spans="2:14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</row>
    <row r="647" spans="2:14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</row>
    <row r="648" spans="2:14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</row>
    <row r="649" spans="2:14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</row>
    <row r="650" spans="2:14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</row>
    <row r="651" spans="2:14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</row>
    <row r="652" spans="2:14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</row>
    <row r="653" spans="2:14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</row>
    <row r="654" spans="2:14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</row>
    <row r="655" spans="2:14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</row>
    <row r="656" spans="2:14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</row>
    <row r="657" spans="2:14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</row>
    <row r="658" spans="2:14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</row>
    <row r="659" spans="2:14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</row>
    <row r="660" spans="2:14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</row>
    <row r="661" spans="2:14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</row>
    <row r="662" spans="2:14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</row>
    <row r="663" spans="2:14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</row>
    <row r="664" spans="2:14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</row>
    <row r="665" spans="2:14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</row>
    <row r="666" spans="2:14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</row>
    <row r="667" spans="2:14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</row>
    <row r="668" spans="2:14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</row>
    <row r="669" spans="2:14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</row>
    <row r="670" spans="2:14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</row>
    <row r="671" spans="2:14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</row>
    <row r="672" spans="2:14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</row>
    <row r="673" spans="2:14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</row>
    <row r="674" spans="2:14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</row>
    <row r="675" spans="2:14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</row>
    <row r="676" spans="2:14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</row>
    <row r="677" spans="2:14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</row>
    <row r="678" spans="2:14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</row>
    <row r="679" spans="2:14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</row>
    <row r="680" spans="2:14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</row>
    <row r="681" spans="2:14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</row>
    <row r="682" spans="2:14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</row>
    <row r="683" spans="2:14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</row>
    <row r="684" spans="2:14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</row>
    <row r="685" spans="2:14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</row>
    <row r="686" spans="2:14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</row>
    <row r="687" spans="2:14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</row>
    <row r="688" spans="2:14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</row>
    <row r="689" spans="2:14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</row>
    <row r="690" spans="2:14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</row>
    <row r="691" spans="2:14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</row>
    <row r="692" spans="2:14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</row>
    <row r="693" spans="2:14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</row>
    <row r="694" spans="2:14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</row>
    <row r="695" spans="2:14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</row>
    <row r="696" spans="2:14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</row>
    <row r="697" spans="2:14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</row>
    <row r="698" spans="2:14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</row>
    <row r="699" spans="2:14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</row>
    <row r="700" spans="2:14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</row>
    <row r="701" spans="2:14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</row>
    <row r="702" spans="2:14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</row>
    <row r="703" spans="2:14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</row>
    <row r="704" spans="2:14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</row>
    <row r="705" spans="2:14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</row>
    <row r="706" spans="2:14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</row>
    <row r="707" spans="2:14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</row>
    <row r="708" spans="2:14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</row>
    <row r="709" spans="2:14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</row>
    <row r="710" spans="2:14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</row>
    <row r="711" spans="2:14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</row>
    <row r="712" spans="2:14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</row>
    <row r="713" spans="2:14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</row>
    <row r="714" spans="2:14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</row>
    <row r="715" spans="2:14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</row>
    <row r="716" spans="2:14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</row>
    <row r="717" spans="2:14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</row>
    <row r="718" spans="2:14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</row>
    <row r="719" spans="2:14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</row>
    <row r="720" spans="2:14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</row>
    <row r="721" spans="2:14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</row>
    <row r="722" spans="2:14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</row>
    <row r="723" spans="2:14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</row>
    <row r="724" spans="2:14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</row>
    <row r="725" spans="2:14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</row>
    <row r="726" spans="2:14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</row>
    <row r="727" spans="2:14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</row>
    <row r="728" spans="2:14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</row>
    <row r="729" spans="2:14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</row>
    <row r="730" spans="2:14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</row>
    <row r="731" spans="2:14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</row>
    <row r="732" spans="2:14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</row>
    <row r="733" spans="2:14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</row>
    <row r="734" spans="2:14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</row>
    <row r="735" spans="2:14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</row>
    <row r="736" spans="2:14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</row>
    <row r="737" spans="2:14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</row>
    <row r="738" spans="2:14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</row>
    <row r="739" spans="2:14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</row>
    <row r="740" spans="2:14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</row>
    <row r="741" spans="2:14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</row>
    <row r="742" spans="2:14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</row>
    <row r="743" spans="2:14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</row>
    <row r="744" spans="2:14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</row>
    <row r="745" spans="2:14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</row>
    <row r="746" spans="2:14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</row>
    <row r="747" spans="2:14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</row>
    <row r="748" spans="2:14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</row>
    <row r="749" spans="2:14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</row>
    <row r="750" spans="2:14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</row>
    <row r="751" spans="2:14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</row>
    <row r="752" spans="2:14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</row>
    <row r="753" spans="2:14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</row>
    <row r="754" spans="2:14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</row>
    <row r="755" spans="2:14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</row>
    <row r="756" spans="2:14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</row>
    <row r="757" spans="2:14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</row>
    <row r="758" spans="2:14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</row>
    <row r="759" spans="2:14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</row>
    <row r="760" spans="2:14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</row>
    <row r="761" spans="2:14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</row>
    <row r="762" spans="2:14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</row>
    <row r="763" spans="2:14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</row>
    <row r="764" spans="2:14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</row>
    <row r="765" spans="2:14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</row>
    <row r="766" spans="2:14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</row>
    <row r="767" spans="2:14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</row>
    <row r="768" spans="2:14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</row>
    <row r="769" spans="2:14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</row>
    <row r="770" spans="2:14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</row>
    <row r="771" spans="2:14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</row>
    <row r="772" spans="2:14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</row>
    <row r="773" spans="2:14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</row>
    <row r="774" spans="2:14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</row>
    <row r="775" spans="2:14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</row>
    <row r="776" spans="2:14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</row>
    <row r="777" spans="2:14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</row>
    <row r="778" spans="2:14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</row>
    <row r="779" spans="2:14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</row>
    <row r="780" spans="2:14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</row>
    <row r="781" spans="2:14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</row>
    <row r="782" spans="2:14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</row>
    <row r="783" spans="2:14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</row>
    <row r="784" spans="2:14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</row>
    <row r="785" spans="2:14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</row>
    <row r="786" spans="2:14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</row>
    <row r="787" spans="2:14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</row>
    <row r="788" spans="2:14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</row>
    <row r="789" spans="2:14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</row>
    <row r="790" spans="2:14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</row>
    <row r="791" spans="2:14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</row>
    <row r="792" spans="2:14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</row>
    <row r="793" spans="2:14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</row>
    <row r="794" spans="2:14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</row>
    <row r="795" spans="2:14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</row>
    <row r="796" spans="2:14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</row>
    <row r="797" spans="2:14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</row>
    <row r="798" spans="2:14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</row>
    <row r="799" spans="2:14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</row>
    <row r="800" spans="2:14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</row>
    <row r="801" spans="2:14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</row>
    <row r="802" spans="2:14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</row>
    <row r="803" spans="2:14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</row>
    <row r="804" spans="2:14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</row>
    <row r="805" spans="2:14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</row>
    <row r="806" spans="2:14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</row>
    <row r="807" spans="2:14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</row>
    <row r="808" spans="2:14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</row>
    <row r="809" spans="2:14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</row>
    <row r="810" spans="2:14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</row>
    <row r="811" spans="2:14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</row>
    <row r="812" spans="2:14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</row>
    <row r="813" spans="2:14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</row>
    <row r="814" spans="2:14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</row>
    <row r="815" spans="2:14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</row>
    <row r="816" spans="2:14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</row>
    <row r="817" spans="2:14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</row>
    <row r="818" spans="2:14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</row>
    <row r="819" spans="2:14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</row>
    <row r="820" spans="2:14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</row>
    <row r="821" spans="2:14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</row>
    <row r="822" spans="2:14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</row>
    <row r="823" spans="2:14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</row>
    <row r="824" spans="2:14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</row>
    <row r="825" spans="2:14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</row>
    <row r="826" spans="2:14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</row>
    <row r="827" spans="2:14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</row>
    <row r="828" spans="2:14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</row>
    <row r="829" spans="2:14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</row>
    <row r="830" spans="2:14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</row>
    <row r="831" spans="2:14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</row>
    <row r="832" spans="2:14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</row>
    <row r="833" spans="2:14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</row>
    <row r="834" spans="2:14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</row>
    <row r="835" spans="2:14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</row>
    <row r="836" spans="2:14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</row>
    <row r="837" spans="2:14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</row>
    <row r="838" spans="2:14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</row>
    <row r="839" spans="2:14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</row>
    <row r="840" spans="2:14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</row>
    <row r="841" spans="2:14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</row>
    <row r="842" spans="2:14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</row>
    <row r="843" spans="2:14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</row>
    <row r="844" spans="2:14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</row>
    <row r="845" spans="2:14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</row>
    <row r="846" spans="2:14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</row>
    <row r="847" spans="2:14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</row>
    <row r="848" spans="2:14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</row>
    <row r="849" spans="2:14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</row>
    <row r="850" spans="2:14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</row>
    <row r="851" spans="2:14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</row>
    <row r="852" spans="2:14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</row>
    <row r="853" spans="2:14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</row>
    <row r="854" spans="2:14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</row>
    <row r="855" spans="2:14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</row>
    <row r="856" spans="2:14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</row>
    <row r="857" spans="2:14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</row>
    <row r="858" spans="2:14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</row>
    <row r="859" spans="2:14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</row>
    <row r="860" spans="2:14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</row>
    <row r="861" spans="2:14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</row>
    <row r="862" spans="2:14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</row>
    <row r="863" spans="2:14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</row>
    <row r="864" spans="2:14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</row>
    <row r="865" spans="2:14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</row>
    <row r="866" spans="2:14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</row>
    <row r="867" spans="2:14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</row>
    <row r="868" spans="2:14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</row>
    <row r="869" spans="2:14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</row>
    <row r="870" spans="2:14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</row>
    <row r="871" spans="2:14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</row>
    <row r="872" spans="2:14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</row>
    <row r="873" spans="2:14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</row>
    <row r="874" spans="2:14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</row>
    <row r="875" spans="2:14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</row>
    <row r="876" spans="2:14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</row>
    <row r="877" spans="2:14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</row>
    <row r="878" spans="2:14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</row>
    <row r="879" spans="2:14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</row>
    <row r="880" spans="2:14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</row>
    <row r="881" spans="2:14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</row>
    <row r="882" spans="2:14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</row>
    <row r="883" spans="2:14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</row>
    <row r="884" spans="2:14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</row>
    <row r="885" spans="2:14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</row>
    <row r="886" spans="2:14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</row>
    <row r="887" spans="2:14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</row>
    <row r="888" spans="2:14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</row>
    <row r="889" spans="2:14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</row>
    <row r="890" spans="2:14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</row>
    <row r="891" spans="2:14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</row>
    <row r="892" spans="2:14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</row>
    <row r="893" spans="2:14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</row>
    <row r="894" spans="2:14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</row>
    <row r="895" spans="2:14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</row>
    <row r="896" spans="2:14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</row>
    <row r="897" spans="2:14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</row>
    <row r="898" spans="2:14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</row>
    <row r="899" spans="2:14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</row>
    <row r="900" spans="2:14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</row>
    <row r="901" spans="2:14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</row>
    <row r="902" spans="2:14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</row>
    <row r="903" spans="2:14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</row>
    <row r="904" spans="2:14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</row>
    <row r="905" spans="2:14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</row>
    <row r="906" spans="2:14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</row>
    <row r="907" spans="2:14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</row>
    <row r="908" spans="2:14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</row>
    <row r="909" spans="2:14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</row>
    <row r="910" spans="2:14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</row>
    <row r="911" spans="2:14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</row>
    <row r="912" spans="2:14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</row>
    <row r="913" spans="2:14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</row>
    <row r="914" spans="2:14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</row>
    <row r="915" spans="2:14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</row>
    <row r="916" spans="2:14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</row>
    <row r="917" spans="2:14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</row>
    <row r="918" spans="2:14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</row>
    <row r="919" spans="2:14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</row>
    <row r="920" spans="2:14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</row>
    <row r="921" spans="2:14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</row>
    <row r="922" spans="2:14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</row>
    <row r="923" spans="2:14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</row>
    <row r="924" spans="2:14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</row>
    <row r="925" spans="2:14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</row>
    <row r="926" spans="2:14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</row>
    <row r="927" spans="2:14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</row>
    <row r="928" spans="2:14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</row>
    <row r="929" spans="2:14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</row>
    <row r="930" spans="2:14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</row>
    <row r="931" spans="2:14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</row>
    <row r="932" spans="2:14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</row>
    <row r="933" spans="2:14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</row>
    <row r="934" spans="2:14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</row>
    <row r="935" spans="2:14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</row>
    <row r="936" spans="2:14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</row>
    <row r="937" spans="2:14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</row>
    <row r="938" spans="2:14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</row>
    <row r="939" spans="2:14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</row>
    <row r="940" spans="2:14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</row>
    <row r="941" spans="2:14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</row>
    <row r="942" spans="2:14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</row>
    <row r="943" spans="2:14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</row>
    <row r="944" spans="2:14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</row>
    <row r="945" spans="2:14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</row>
    <row r="946" spans="2:14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</row>
    <row r="947" spans="2:14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</row>
    <row r="948" spans="2:14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</row>
    <row r="949" spans="2:14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</row>
    <row r="950" spans="2:14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</row>
    <row r="951" spans="2:14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</row>
    <row r="952" spans="2:14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</row>
    <row r="953" spans="2:14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</row>
    <row r="954" spans="2:14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</row>
    <row r="955" spans="2:14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</row>
    <row r="956" spans="2:14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</row>
    <row r="957" spans="2:14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</row>
    <row r="958" spans="2:14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</row>
    <row r="959" spans="2:14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</row>
    <row r="960" spans="2:14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</row>
    <row r="961" spans="2:14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</row>
    <row r="962" spans="2:14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</row>
    <row r="963" spans="2:14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</row>
    <row r="964" spans="2:14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</row>
    <row r="965" spans="2:14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</row>
    <row r="966" spans="2:14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</row>
    <row r="967" spans="2:14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</row>
    <row r="968" spans="2:14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</row>
    <row r="969" spans="2:14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</row>
    <row r="970" spans="2:14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</row>
    <row r="971" spans="2:14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</row>
    <row r="972" spans="2:14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</row>
    <row r="973" spans="2:14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</row>
    <row r="974" spans="2:14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</row>
    <row r="975" spans="2:14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</row>
    <row r="976" spans="2:14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</row>
    <row r="977" spans="2:14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</row>
    <row r="978" spans="2:14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</row>
    <row r="979" spans="2:14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</row>
    <row r="980" spans="2:14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</row>
    <row r="981" spans="2:14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</row>
    <row r="982" spans="2:14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</row>
    <row r="983" spans="2:14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</row>
    <row r="984" spans="2:14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</row>
    <row r="985" spans="2:14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</row>
    <row r="986" spans="2:14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</row>
    <row r="987" spans="2:14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</row>
    <row r="988" spans="2:14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</row>
    <row r="989" spans="2:14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</row>
    <row r="990" spans="2:14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</row>
    <row r="991" spans="2:14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</row>
    <row r="992" spans="2:14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</row>
    <row r="993" spans="2:14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</row>
    <row r="994" spans="2:14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</row>
    <row r="995" spans="2:14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</row>
    <row r="996" spans="2:14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</row>
    <row r="997" spans="2:14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</row>
    <row r="998" spans="2:14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</row>
    <row r="999" spans="2:14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</row>
    <row r="1000" spans="2:14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</row>
    <row r="1001" spans="2:14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</row>
    <row r="1002" spans="2:14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</row>
    <row r="1003" spans="2:14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</row>
    <row r="1004" spans="2:14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</row>
    <row r="1005" spans="2:14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</row>
    <row r="1006" spans="2:14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</row>
    <row r="1007" spans="2:14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</row>
    <row r="1008" spans="2:14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</row>
    <row r="1009" spans="2:14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</row>
    <row r="1010" spans="2:14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</row>
    <row r="1011" spans="2:14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</row>
    <row r="1012" spans="2:14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</row>
    <row r="1013" spans="2:14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</row>
    <row r="1014" spans="2:14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</row>
    <row r="1015" spans="2:14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</row>
    <row r="1016" spans="2:14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</row>
    <row r="1017" spans="2:14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</row>
    <row r="1018" spans="2:14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</row>
    <row r="1019" spans="2:14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</row>
    <row r="1020" spans="2:14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</row>
    <row r="1021" spans="2:14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</row>
    <row r="1022" spans="2:14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</row>
    <row r="1023" spans="2:14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</row>
    <row r="1024" spans="2:14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</row>
    <row r="1025" spans="2:14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</row>
    <row r="1026" spans="2:14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</row>
    <row r="1027" spans="2:14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</row>
    <row r="1028" spans="2:14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</row>
    <row r="1029" spans="2:14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</row>
    <row r="1030" spans="2:14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</row>
    <row r="1031" spans="2:14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</row>
    <row r="1032" spans="2:14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</row>
    <row r="1033" spans="2:14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</row>
    <row r="1034" spans="2:14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</row>
    <row r="1035" spans="2:14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</row>
    <row r="1036" spans="2:14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</row>
    <row r="1037" spans="2:14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</row>
    <row r="1038" spans="2:14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</row>
    <row r="1039" spans="2:14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</row>
    <row r="1040" spans="2:14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</row>
    <row r="1041" spans="2:14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</row>
    <row r="1042" spans="2:14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</row>
    <row r="1043" spans="2:14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</row>
    <row r="1044" spans="2:14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</row>
    <row r="1045" spans="2:14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</row>
    <row r="1046" spans="2:14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</row>
    <row r="1047" spans="2:14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</row>
    <row r="1048" spans="2:14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</row>
    <row r="1049" spans="2:14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</row>
    <row r="1050" spans="2:14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</row>
    <row r="1051" spans="2:14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</row>
    <row r="1052" spans="2:14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</row>
    <row r="1053" spans="2:14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</row>
    <row r="1054" spans="2:14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</row>
    <row r="1055" spans="2:14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</row>
    <row r="1056" spans="2:14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</row>
    <row r="1057" spans="2:14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</row>
    <row r="1058" spans="2:14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</row>
    <row r="1059" spans="2:14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</row>
    <row r="1060" spans="2:14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</row>
    <row r="1061" spans="2:14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</row>
    <row r="1062" spans="2:14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</row>
    <row r="1063" spans="2:14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</row>
    <row r="1064" spans="2:14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</row>
    <row r="1065" spans="2:14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</row>
    <row r="1066" spans="2:14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</row>
    <row r="1067" spans="2:14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</row>
    <row r="1068" spans="2:14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</row>
    <row r="1069" spans="2:14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</row>
    <row r="1070" spans="2:14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</row>
    <row r="1071" spans="2:14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</row>
    <row r="1072" spans="2:14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</row>
    <row r="1073" spans="2:14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</row>
    <row r="1074" spans="2:14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</row>
    <row r="1075" spans="2:14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</row>
    <row r="1076" spans="2:14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</row>
    <row r="1077" spans="2:14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</row>
    <row r="1078" spans="2:14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</row>
    <row r="1079" spans="2:14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</row>
    <row r="1080" spans="2:14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</row>
    <row r="1081" spans="2:14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</row>
    <row r="1082" spans="2:14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</row>
    <row r="1083" spans="2:14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</row>
    <row r="1084" spans="2:14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</row>
    <row r="1085" spans="2:14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</row>
    <row r="1086" spans="2:14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</row>
    <row r="1087" spans="2:14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</row>
    <row r="1088" spans="2:14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</row>
    <row r="1089" spans="2:14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</row>
    <row r="1090" spans="2:14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</row>
    <row r="1091" spans="2:14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</row>
    <row r="1092" spans="2:14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</row>
    <row r="1093" spans="2:14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</row>
    <row r="1094" spans="2:14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</row>
    <row r="1095" spans="2:14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</row>
    <row r="1096" spans="2:14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</row>
    <row r="1097" spans="2:14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</row>
    <row r="1098" spans="2:14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</row>
    <row r="1099" spans="2:14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</row>
    <row r="1100" spans="2:14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</row>
    <row r="1101" spans="2:14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</row>
    <row r="1102" spans="2:14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</row>
    <row r="1103" spans="2:14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</row>
    <row r="1104" spans="2:14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</row>
    <row r="1105" spans="2:14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</row>
    <row r="1106" spans="2:14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</row>
    <row r="1107" spans="2:14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</row>
    <row r="1108" spans="2:14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</row>
    <row r="1109" spans="2:14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</row>
    <row r="1110" spans="2:14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</row>
    <row r="1111" spans="2:14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</row>
    <row r="1112" spans="2:14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</row>
    <row r="1113" spans="2:14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</row>
    <row r="1114" spans="2:14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</row>
    <row r="1115" spans="2:14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</row>
    <row r="1116" spans="2:14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</row>
    <row r="1117" spans="2:14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</row>
    <row r="1118" spans="2:14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</row>
    <row r="1119" spans="2:14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</row>
    <row r="1120" spans="2:14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</row>
    <row r="1121" spans="2:14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</row>
    <row r="1122" spans="2:14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</row>
    <row r="1123" spans="2:14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</row>
    <row r="1124" spans="2:14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</row>
    <row r="1125" spans="2:14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</row>
    <row r="1126" spans="2:14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</row>
    <row r="1127" spans="2:14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</row>
    <row r="1128" spans="2:14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</row>
    <row r="1129" spans="2:14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</row>
    <row r="1130" spans="2:14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</row>
    <row r="1131" spans="2:14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</row>
    <row r="1132" spans="2:14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</row>
    <row r="1133" spans="2:14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</row>
    <row r="1134" spans="2:14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</row>
    <row r="1135" spans="2:14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</row>
    <row r="1136" spans="2:14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</row>
    <row r="1137" spans="2:14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</row>
    <row r="1138" spans="2:14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</row>
    <row r="1139" spans="2:14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</row>
    <row r="1140" spans="2:14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</row>
    <row r="1141" spans="2:14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</row>
    <row r="1142" spans="2:14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</row>
    <row r="1143" spans="2:14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</row>
    <row r="1144" spans="2:14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</row>
    <row r="1145" spans="2:14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</row>
    <row r="1146" spans="2:14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</row>
    <row r="1147" spans="2:14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</row>
    <row r="1148" spans="2:14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</row>
    <row r="1149" spans="2:14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</row>
    <row r="1150" spans="2:14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</row>
    <row r="1151" spans="2:14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</row>
    <row r="1152" spans="2:14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</row>
    <row r="1153" spans="2:14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</row>
    <row r="1154" spans="2:14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</row>
    <row r="1155" spans="2:14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</row>
    <row r="1156" spans="2:14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</row>
    <row r="1157" spans="2:14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</row>
    <row r="1158" spans="2:14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</row>
    <row r="1159" spans="2:14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</row>
    <row r="1160" spans="2:14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</row>
    <row r="1161" spans="2:14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</row>
    <row r="1162" spans="2:14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</row>
    <row r="1163" spans="2:14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</row>
    <row r="1164" spans="2:14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</row>
    <row r="1165" spans="2:14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</row>
    <row r="1166" spans="2:14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</row>
    <row r="1167" spans="2:14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</row>
    <row r="1168" spans="2:14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</row>
    <row r="1169" spans="2:14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</row>
    <row r="1170" spans="2:14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</row>
    <row r="1171" spans="2:14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</row>
    <row r="1172" spans="2:14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</row>
    <row r="1173" spans="2:14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</row>
    <row r="1174" spans="2:14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</row>
    <row r="1175" spans="2:14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</row>
    <row r="1176" spans="2:14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</row>
    <row r="1177" spans="2:14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</row>
    <row r="1178" spans="2:14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</row>
    <row r="1179" spans="2:14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</row>
    <row r="1180" spans="2:14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</row>
    <row r="1181" spans="2:14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</row>
    <row r="1182" spans="2:14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</row>
    <row r="1183" spans="2:14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</row>
    <row r="1184" spans="2:14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</row>
    <row r="1185" spans="2:14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</row>
    <row r="1186" spans="2:14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</row>
    <row r="1187" spans="2:14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</row>
    <row r="1188" spans="2:14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</row>
    <row r="1189" spans="2:14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</row>
    <row r="1190" spans="2:14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</row>
    <row r="1191" spans="2:14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</row>
    <row r="1192" spans="2:14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</row>
    <row r="1193" spans="2:14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</row>
    <row r="1194" spans="2:14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</row>
    <row r="1195" spans="2:14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</row>
    <row r="1196" spans="2:14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</row>
    <row r="1197" spans="2:14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</row>
    <row r="1198" spans="2:14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</row>
    <row r="1199" spans="2:14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</row>
    <row r="1200" spans="2:14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</row>
    <row r="1201" spans="2:14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</row>
    <row r="1202" spans="2:14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</row>
    <row r="1203" spans="2:14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</row>
    <row r="1204" spans="2:14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</row>
    <row r="1205" spans="2:14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</row>
    <row r="1206" spans="2:14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</row>
    <row r="1207" spans="2:14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</row>
    <row r="1208" spans="2:14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</row>
    <row r="1209" spans="2:14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</row>
    <row r="1210" spans="2:14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</row>
    <row r="1211" spans="2:14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</row>
    <row r="1212" spans="2:14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</row>
    <row r="1213" spans="2:14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</row>
    <row r="1214" spans="2:14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</row>
    <row r="1215" spans="2:14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</row>
    <row r="1216" spans="2:14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</row>
    <row r="1217" spans="2:14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</row>
    <row r="1218" spans="2:14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</row>
    <row r="1219" spans="2:14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</row>
    <row r="1220" spans="2:14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</row>
    <row r="1221" spans="2:14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</row>
    <row r="1222" spans="2:14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</row>
    <row r="1223" spans="2:14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</row>
    <row r="1224" spans="2:14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</row>
    <row r="1225" spans="2:14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</row>
    <row r="1226" spans="2:14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</row>
    <row r="1227" spans="2:14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</row>
    <row r="1228" spans="2:14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</row>
    <row r="1229" spans="2:14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</row>
    <row r="1230" spans="2:14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</row>
    <row r="1231" spans="2:14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</row>
    <row r="1232" spans="2:14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</row>
    <row r="1233" spans="2:14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</row>
    <row r="1234" spans="2:14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</row>
    <row r="1235" spans="2:14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</row>
    <row r="1236" spans="2:14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</row>
    <row r="1237" spans="2:14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</row>
    <row r="1238" spans="2:14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</row>
    <row r="1239" spans="2:14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</row>
    <row r="1240" spans="2:14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</row>
    <row r="1241" spans="2:14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</row>
    <row r="1242" spans="2:14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</row>
    <row r="1243" spans="2:14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</row>
    <row r="1244" spans="2:14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</row>
    <row r="1245" spans="2:14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</row>
    <row r="1246" spans="2:14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</row>
    <row r="1247" spans="2:14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</row>
    <row r="1248" spans="2:14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</row>
    <row r="1249" spans="2:14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</row>
    <row r="1250" spans="2:14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</row>
    <row r="1251" spans="2:14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</row>
    <row r="1252" spans="2:14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</row>
    <row r="1253" spans="2:14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</row>
    <row r="1254" spans="2:14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</row>
    <row r="1255" spans="2:14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</row>
    <row r="1256" spans="2:14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</row>
    <row r="1257" spans="2:14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</row>
    <row r="1258" spans="2:14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</row>
    <row r="1259" spans="2:14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</row>
    <row r="1260" spans="2:14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</row>
    <row r="1261" spans="2:14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</row>
    <row r="1262" spans="2:14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</row>
    <row r="1263" spans="2:14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</row>
    <row r="1264" spans="2:14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</row>
    <row r="1265" spans="2:14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</row>
    <row r="1266" spans="2:14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</row>
    <row r="1267" spans="2:14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</row>
    <row r="1268" spans="2:14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</row>
    <row r="1269" spans="2:14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</row>
    <row r="1270" spans="2:14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</row>
    <row r="1271" spans="2:14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</row>
    <row r="1272" spans="2:14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</row>
    <row r="1273" spans="2:14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</row>
    <row r="1274" spans="2:14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</row>
    <row r="1275" spans="2:14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</row>
    <row r="1276" spans="2:14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</row>
    <row r="1277" spans="2:14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</row>
    <row r="1278" spans="2:14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</row>
    <row r="1279" spans="2:14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</row>
    <row r="1280" spans="2:14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</row>
    <row r="1281" spans="2:14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</row>
    <row r="1282" spans="2:14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</row>
    <row r="1283" spans="2:14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</row>
    <row r="1284" spans="2:14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</row>
    <row r="1285" spans="2:14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</row>
    <row r="1286" spans="2:14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</row>
    <row r="1287" spans="2:14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</row>
    <row r="1288" spans="2:14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</row>
    <row r="1289" spans="2:14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</row>
    <row r="1290" spans="2:14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</row>
    <row r="1291" spans="2:14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</row>
    <row r="1292" spans="2:14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</row>
    <row r="1293" spans="2:14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</row>
    <row r="1294" spans="2:14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</row>
    <row r="1295" spans="2:14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</row>
    <row r="1296" spans="2:14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</row>
    <row r="1297" spans="2:14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</row>
    <row r="1298" spans="2:14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</row>
    <row r="1299" spans="2:14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</row>
    <row r="1300" spans="2:14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</row>
    <row r="1301" spans="2:14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</row>
    <row r="1302" spans="2:14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</row>
    <row r="1303" spans="2:14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</row>
    <row r="1304" spans="2:14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</row>
    <row r="1305" spans="2:14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</row>
    <row r="1306" spans="2:14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</row>
    <row r="1307" spans="2:14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</row>
    <row r="1308" spans="2:14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</row>
    <row r="1309" spans="2:14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</row>
    <row r="1310" spans="2:14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</row>
    <row r="1311" spans="2:14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</row>
    <row r="1312" spans="2:14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</row>
    <row r="1313" spans="2:14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</row>
    <row r="1314" spans="2:14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</row>
    <row r="1315" spans="2:14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</row>
    <row r="1316" spans="2:14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</row>
    <row r="1317" spans="2:14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</row>
    <row r="1318" spans="2:14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</row>
    <row r="1319" spans="2:14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</row>
    <row r="1320" spans="2:14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</row>
    <row r="1321" spans="2:14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</row>
    <row r="1322" spans="2:14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</row>
    <row r="1323" spans="2:14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</row>
    <row r="1324" spans="2:14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</row>
    <row r="1325" spans="2:14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</row>
    <row r="1326" spans="2:14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</row>
    <row r="1327" spans="2:14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</row>
    <row r="1328" spans="2:14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</row>
    <row r="1329" spans="2:14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</row>
    <row r="1330" spans="2:14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</row>
    <row r="1331" spans="2:14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</row>
    <row r="1332" spans="2:14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</row>
    <row r="1333" spans="2:14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</row>
    <row r="1334" spans="2:14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</row>
    <row r="1335" spans="2:14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</row>
    <row r="1336" spans="2:14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</row>
    <row r="1337" spans="2:14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</row>
    <row r="1338" spans="2:14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</row>
    <row r="1339" spans="2:14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</row>
    <row r="1340" spans="2:14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</row>
    <row r="1341" spans="2:14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</row>
    <row r="1342" spans="2:14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</row>
    <row r="1343" spans="2:14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</row>
    <row r="1344" spans="2:14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</row>
    <row r="1345" spans="2:14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</row>
    <row r="1346" spans="2:14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</row>
    <row r="1347" spans="2:14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</row>
    <row r="1348" spans="2:14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</row>
    <row r="1349" spans="2:14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</row>
    <row r="1350" spans="2:14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</row>
    <row r="1351" spans="2:14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</row>
    <row r="1352" spans="2:14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</row>
    <row r="1353" spans="2:14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</row>
    <row r="1354" spans="2:14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</row>
    <row r="1355" spans="2:14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</row>
    <row r="1356" spans="2:14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</row>
    <row r="1357" spans="2:14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</row>
    <row r="1358" spans="2:14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</row>
    <row r="1359" spans="2:14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</row>
    <row r="1360" spans="2:14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</row>
    <row r="1361" spans="2:14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</row>
    <row r="1362" spans="2:14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</row>
    <row r="1363" spans="2:14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</row>
    <row r="1364" spans="2:14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</row>
    <row r="1365" spans="2:14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</row>
    <row r="1366" spans="2:14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</row>
    <row r="1367" spans="2:14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</row>
    <row r="1368" spans="2:14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</row>
    <row r="1369" spans="2:14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</row>
    <row r="1370" spans="2:14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</row>
    <row r="1371" spans="2:14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</row>
    <row r="1372" spans="2:14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</row>
    <row r="1373" spans="2:14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</row>
    <row r="1374" spans="2:14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</row>
    <row r="1375" spans="2:14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</row>
    <row r="1376" spans="2:14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</row>
    <row r="1377" spans="2:14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</row>
    <row r="1378" spans="2:14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</row>
    <row r="1379" spans="2:14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</row>
    <row r="1380" spans="2:14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</row>
    <row r="1381" spans="2:14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</row>
    <row r="1382" spans="2:14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</row>
    <row r="1383" spans="2:14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</row>
    <row r="1384" spans="2:14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</row>
    <row r="1385" spans="2:14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</row>
    <row r="1386" spans="2:14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</row>
    <row r="1387" spans="2:14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</row>
    <row r="1388" spans="2:14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</row>
    <row r="1389" spans="2:14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</row>
    <row r="1390" spans="2:14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</row>
    <row r="1391" spans="2:14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</row>
    <row r="1392" spans="2:14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</row>
    <row r="1393" spans="2:14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</row>
    <row r="1394" spans="2:14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</row>
    <row r="1395" spans="2:14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</row>
    <row r="1396" spans="2:14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</row>
    <row r="1397" spans="2:14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</row>
    <row r="1398" spans="2:14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</row>
    <row r="1399" spans="2:14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</row>
    <row r="1400" spans="2:14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</row>
    <row r="1401" spans="2:14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</row>
    <row r="1402" spans="2:14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</row>
    <row r="1403" spans="2:14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</row>
    <row r="1404" spans="2:14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</row>
    <row r="1405" spans="2:14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</row>
    <row r="1406" spans="2:14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</row>
    <row r="1407" spans="2:14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</row>
    <row r="1408" spans="2:14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</row>
    <row r="1409" spans="2:14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</row>
    <row r="1410" spans="2:14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</row>
    <row r="1411" spans="2:14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</row>
    <row r="1412" spans="2:14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</row>
    <row r="1413" spans="2:14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</row>
    <row r="1414" spans="2:14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</row>
    <row r="1415" spans="2:14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</row>
    <row r="1416" spans="2:14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</row>
    <row r="1417" spans="2:14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</row>
    <row r="1418" spans="2:14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</row>
    <row r="1419" spans="2:14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</row>
    <row r="1420" spans="2:14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</row>
    <row r="1421" spans="2:14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</row>
    <row r="1422" spans="2:14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</row>
    <row r="1423" spans="2:14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</row>
    <row r="1424" spans="2:14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</row>
    <row r="1425" spans="2:14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</row>
    <row r="1426" spans="2:14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</row>
    <row r="1427" spans="2:14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</row>
    <row r="1428" spans="2:14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</row>
    <row r="1429" spans="2:14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</row>
    <row r="1430" spans="2:14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</row>
    <row r="1431" spans="2:14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</row>
    <row r="1432" spans="2:14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</row>
    <row r="1433" spans="2:14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</row>
    <row r="1434" spans="2:14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</row>
    <row r="1435" spans="2:14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</row>
    <row r="1436" spans="2:14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</row>
    <row r="1437" spans="2:14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</row>
    <row r="1438" spans="2:14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</row>
    <row r="1439" spans="2:14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</row>
    <row r="1440" spans="2:14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</row>
    <row r="1441" spans="2:14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</row>
    <row r="1442" spans="2:14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</row>
    <row r="1443" spans="2:14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</row>
    <row r="1444" spans="2:14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</row>
    <row r="1445" spans="2:14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</row>
    <row r="1446" spans="2:14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</row>
    <row r="1447" spans="2:14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</row>
    <row r="1448" spans="2:14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</row>
    <row r="1449" spans="2:14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</row>
    <row r="1450" spans="2:14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</row>
    <row r="1451" spans="2:14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</row>
    <row r="1452" spans="2:14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</row>
    <row r="1453" spans="2:14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</row>
    <row r="1454" spans="2:14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</row>
    <row r="1455" spans="2:14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</row>
    <row r="1456" spans="2:14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</row>
    <row r="1457" spans="2:14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</row>
    <row r="1458" spans="2:14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</row>
    <row r="1459" spans="2:14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</row>
    <row r="1460" spans="2:14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</row>
    <row r="1461" spans="2:14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</row>
    <row r="1462" spans="2:14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</row>
    <row r="1463" spans="2:14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</row>
    <row r="1464" spans="2:14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</row>
    <row r="1465" spans="2:14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</row>
    <row r="1466" spans="2:14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</row>
    <row r="1467" spans="2:14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</row>
    <row r="1468" spans="2:14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</row>
    <row r="1469" spans="2:14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</row>
    <row r="1470" spans="2:14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</row>
    <row r="1471" spans="2:14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</row>
    <row r="1472" spans="2:14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</row>
    <row r="1473" spans="2:14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</row>
    <row r="1474" spans="2:14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</row>
    <row r="1475" spans="2:14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</row>
    <row r="1476" spans="2:14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</row>
    <row r="1477" spans="2:14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</row>
    <row r="1478" spans="2:14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</row>
    <row r="1479" spans="2:14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</row>
    <row r="1480" spans="2:14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</row>
    <row r="1481" spans="2:14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</row>
    <row r="1482" spans="2:14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</row>
    <row r="1483" spans="2:14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</row>
    <row r="1484" spans="2:14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</row>
    <row r="1485" spans="2:14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</row>
    <row r="1486" spans="2:14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</row>
    <row r="1487" spans="2:14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</row>
    <row r="1488" spans="2:14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</row>
    <row r="1489" spans="2:14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</row>
    <row r="1490" spans="2:14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</row>
    <row r="1491" spans="2:14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</row>
    <row r="1492" spans="2:14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</row>
    <row r="1493" spans="2:14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</row>
    <row r="1494" spans="2:14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</row>
    <row r="1495" spans="2:14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</row>
    <row r="1496" spans="2:14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</row>
    <row r="1497" spans="2:14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</row>
    <row r="1498" spans="2:14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</row>
    <row r="1499" spans="2:14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</row>
    <row r="1500" spans="2:14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</row>
    <row r="1501" spans="2:14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</row>
    <row r="1502" spans="2:14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</row>
    <row r="1503" spans="2:14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</row>
    <row r="1504" spans="2:14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</row>
    <row r="1505" spans="2:14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</row>
    <row r="1506" spans="2:14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</row>
    <row r="1507" spans="2:14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</row>
    <row r="1508" spans="2:14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</row>
    <row r="1509" spans="2:14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</row>
    <row r="1510" spans="2:14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</row>
    <row r="1511" spans="2:14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</row>
    <row r="1512" spans="2:14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</row>
    <row r="1513" spans="2:14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</row>
    <row r="1514" spans="2:14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</row>
    <row r="1515" spans="2:14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</row>
    <row r="1516" spans="2:14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</row>
    <row r="1517" spans="2:14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</row>
    <row r="1518" spans="2:14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</row>
    <row r="1519" spans="2:14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</row>
    <row r="1520" spans="2:14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</row>
    <row r="1521" spans="2:14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</row>
    <row r="1522" spans="2:14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</row>
    <row r="1523" spans="2:14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</row>
    <row r="1524" spans="2:14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</row>
    <row r="1525" spans="2:14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</row>
    <row r="1526" spans="2:14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</row>
    <row r="1527" spans="2:14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</row>
    <row r="1528" spans="2:14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</row>
    <row r="1529" spans="2:14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</row>
    <row r="1530" spans="2:14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</row>
    <row r="1531" spans="2:14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</row>
    <row r="1532" spans="2:14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</row>
    <row r="1533" spans="2:14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</row>
    <row r="1534" spans="2:14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</row>
    <row r="1535" spans="2:14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</row>
    <row r="1536" spans="2:14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</row>
    <row r="1537" spans="2:14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</row>
    <row r="1538" spans="2:14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</row>
    <row r="1539" spans="2:14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</row>
    <row r="1540" spans="2:14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</row>
    <row r="1541" spans="2:14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</row>
    <row r="1542" spans="2:14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</row>
    <row r="1543" spans="2:14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</row>
    <row r="1544" spans="2:14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</row>
    <row r="1545" spans="2:14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</row>
    <row r="1546" spans="2:14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</row>
    <row r="1547" spans="2:14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</row>
    <row r="1548" spans="2:14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</row>
    <row r="1549" spans="2:14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</row>
    <row r="1550" spans="2:14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</row>
    <row r="1551" spans="2:14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</row>
    <row r="1552" spans="2:14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</row>
    <row r="1553" spans="2:14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</row>
    <row r="1554" spans="2:14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</row>
    <row r="1555" spans="2:14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</row>
    <row r="1556" spans="2:14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</row>
    <row r="1557" spans="2:14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</row>
    <row r="1558" spans="2:14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</row>
    <row r="1559" spans="2:14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</row>
    <row r="1560" spans="2:14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</row>
    <row r="1561" spans="2:14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</row>
    <row r="1562" spans="2:14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</row>
    <row r="1563" spans="2:14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</row>
    <row r="1564" spans="2:14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</row>
    <row r="1565" spans="2:14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</row>
    <row r="1566" spans="2:14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</row>
    <row r="1567" spans="2:14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</row>
    <row r="1568" spans="2:14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</row>
    <row r="1569" spans="2:14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</row>
    <row r="1570" spans="2:14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</row>
    <row r="1571" spans="2:14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</row>
    <row r="1572" spans="2:14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</row>
    <row r="1573" spans="2:14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</row>
    <row r="1574" spans="2:14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</row>
    <row r="1575" spans="2:14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</row>
    <row r="1576" spans="2:14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</row>
    <row r="1577" spans="2:14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</row>
    <row r="1578" spans="2:14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</row>
    <row r="1579" spans="2:14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</row>
    <row r="1580" spans="2:14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</row>
    <row r="1581" spans="2:14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</row>
    <row r="1582" spans="2:14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</row>
    <row r="1583" spans="2:14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</row>
    <row r="1584" spans="2:14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</row>
    <row r="1585" spans="2:14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</row>
    <row r="1586" spans="2:14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</row>
    <row r="1587" spans="2:14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</row>
    <row r="1588" spans="2:14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</row>
    <row r="1589" spans="2:14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</row>
    <row r="1590" spans="2:14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</row>
    <row r="1591" spans="2:14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</row>
    <row r="1592" spans="2:14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</row>
    <row r="1593" spans="2:14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</row>
    <row r="1594" spans="2:14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</row>
    <row r="1595" spans="2:14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</row>
    <row r="1596" spans="2:14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</row>
    <row r="1597" spans="2:14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</row>
    <row r="1598" spans="2:14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</row>
    <row r="1599" spans="2:14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</row>
    <row r="1600" spans="2:14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</row>
    <row r="1601" spans="2:14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</row>
    <row r="1602" spans="2:14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</row>
    <row r="1603" spans="2:14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</row>
    <row r="1604" spans="2:14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</row>
    <row r="1605" spans="2:14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</row>
    <row r="1606" spans="2:14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</row>
    <row r="1607" spans="2:14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</row>
    <row r="1608" spans="2:14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</row>
    <row r="1609" spans="2:14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</row>
    <row r="1610" spans="2:14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</row>
    <row r="1611" spans="2:14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</row>
    <row r="1612" spans="2:14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</row>
    <row r="1613" spans="2:14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</row>
    <row r="1614" spans="2:14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</row>
    <row r="1615" spans="2:14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</row>
    <row r="1616" spans="2:14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</row>
    <row r="1617" spans="2:14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</row>
    <row r="1618" spans="2:14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</row>
    <row r="1619" spans="2:14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</row>
    <row r="1620" spans="2:14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</row>
    <row r="1621" spans="2:14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</row>
    <row r="1622" spans="2:14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</row>
    <row r="1623" spans="2:14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</row>
    <row r="1624" spans="2:14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</row>
    <row r="1625" spans="2:14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</row>
    <row r="1626" spans="2:14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</row>
    <row r="1627" spans="2:14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</row>
    <row r="1628" spans="2:14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</row>
    <row r="1629" spans="2:14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</row>
    <row r="1630" spans="2:14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</row>
    <row r="1631" spans="2:14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</row>
    <row r="1632" spans="2:14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</row>
    <row r="1633" spans="2:14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</row>
    <row r="1634" spans="2:14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</row>
    <row r="1635" spans="2:14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</row>
    <row r="1636" spans="2:14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</row>
    <row r="1637" spans="2:14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</row>
    <row r="1638" spans="2:14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</row>
    <row r="1639" spans="2:14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</row>
    <row r="1640" spans="2:14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</row>
    <row r="1641" spans="2:14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</row>
    <row r="1642" spans="2:14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</row>
    <row r="1643" spans="2:14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</row>
    <row r="1644" spans="2:14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</row>
    <row r="1645" spans="2:14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</row>
    <row r="1646" spans="2:14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</row>
    <row r="1647" spans="2:14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</row>
    <row r="1648" spans="2:14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</row>
    <row r="1649" spans="2:14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</row>
    <row r="1650" spans="2:14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</row>
    <row r="1651" spans="2:14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</row>
    <row r="1652" spans="2:14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</row>
    <row r="1653" spans="2:14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</row>
    <row r="1654" spans="2:14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</row>
    <row r="1655" spans="2:14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</row>
    <row r="1656" spans="2:14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</row>
    <row r="1657" spans="2:14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</row>
    <row r="1658" spans="2:14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</row>
    <row r="1659" spans="2:14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</row>
    <row r="1660" spans="2:14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</row>
    <row r="1661" spans="2:14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</row>
    <row r="1662" spans="2:14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</row>
    <row r="1663" spans="2:14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</row>
    <row r="1664" spans="2:14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</row>
    <row r="1665" spans="2:14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</row>
    <row r="1666" spans="2:14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</row>
    <row r="1667" spans="2:14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</row>
    <row r="1668" spans="2:14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</row>
    <row r="1669" spans="2:14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</row>
    <row r="1670" spans="2:14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</row>
    <row r="1671" spans="2:14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</row>
    <row r="1672" spans="2:14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</row>
    <row r="1673" spans="2:14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</row>
    <row r="1674" spans="2:14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</row>
    <row r="1675" spans="2:14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</row>
    <row r="1676" spans="2:14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</row>
    <row r="1677" spans="2:14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</row>
    <row r="1678" spans="2:14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</row>
    <row r="1679" spans="2:14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</row>
    <row r="1680" spans="2:14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</row>
    <row r="1681" spans="2:14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</row>
    <row r="1682" spans="2:14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</row>
    <row r="1683" spans="2:14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</row>
    <row r="1684" spans="2:14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</row>
    <row r="1685" spans="2:14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</row>
    <row r="1686" spans="2:14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</row>
    <row r="1687" spans="2:14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</row>
    <row r="1688" spans="2:14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</row>
    <row r="1689" spans="2:14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</row>
    <row r="1690" spans="2:14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</row>
    <row r="1691" spans="2:14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</row>
    <row r="1692" spans="2:14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</row>
    <row r="1693" spans="2:14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</row>
    <row r="1694" spans="2:14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</row>
    <row r="1695" spans="2:14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</row>
    <row r="1696" spans="2:14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</row>
    <row r="1697" spans="2:14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</row>
    <row r="1698" spans="2:14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</row>
    <row r="1699" spans="2:14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</row>
    <row r="1700" spans="2:14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</row>
    <row r="1701" spans="2:14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</row>
    <row r="1702" spans="2:14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</row>
    <row r="1703" spans="2:14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</row>
    <row r="1704" spans="2:14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</row>
    <row r="1705" spans="2:14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</row>
    <row r="1706" spans="2:14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</row>
    <row r="1707" spans="2:14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</row>
    <row r="1708" spans="2:14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</row>
    <row r="1709" spans="2:14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</row>
    <row r="1710" spans="2:14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</row>
    <row r="1711" spans="2:14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</row>
    <row r="1712" spans="2:14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</row>
    <row r="1713" spans="2:14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</row>
    <row r="1714" spans="2:14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</row>
    <row r="1715" spans="2:14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</row>
    <row r="1716" spans="2:14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</row>
    <row r="1717" spans="2:14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</row>
    <row r="1718" spans="2:14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</row>
    <row r="1719" spans="2:14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</row>
    <row r="1720" spans="2:14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</row>
    <row r="1721" spans="2:14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</row>
    <row r="1722" spans="2:14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</row>
    <row r="1723" spans="2:14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</row>
    <row r="1724" spans="2:14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</row>
    <row r="1725" spans="2:14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</row>
    <row r="1726" spans="2:14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</row>
    <row r="1727" spans="2:14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</row>
    <row r="1728" spans="2:14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</row>
    <row r="1729" spans="2:14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</row>
    <row r="1730" spans="2:14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</row>
    <row r="1731" spans="2:14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</row>
    <row r="1732" spans="2:14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</row>
    <row r="1733" spans="2:14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</row>
    <row r="1734" spans="2:14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</row>
    <row r="1735" spans="2:14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</row>
    <row r="1736" spans="2:14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</row>
    <row r="1737" spans="2:14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</row>
    <row r="1738" spans="2:14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</row>
    <row r="1739" spans="2:14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</row>
    <row r="1740" spans="2:14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</row>
    <row r="1741" spans="2:14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</row>
    <row r="1742" spans="2:14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</row>
    <row r="1743" spans="2:14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</row>
    <row r="1744" spans="2:14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</row>
    <row r="1745" spans="2:14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</row>
    <row r="1746" spans="2:14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</row>
    <row r="1747" spans="2:14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</row>
    <row r="1748" spans="2:14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</row>
    <row r="1749" spans="2:14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</row>
    <row r="1750" spans="2:14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</row>
    <row r="1751" spans="2:14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</row>
    <row r="1752" spans="2:14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</row>
    <row r="1753" spans="2:14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</row>
    <row r="1754" spans="2:14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</row>
    <row r="1755" spans="2:14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</row>
    <row r="1756" spans="2:14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</row>
  </sheetData>
  <mergeCells count="70">
    <mergeCell ref="B68:C71"/>
    <mergeCell ref="D68:J68"/>
    <mergeCell ref="K68:M68"/>
    <mergeCell ref="D69:E69"/>
    <mergeCell ref="F69:G69"/>
    <mergeCell ref="H69:J69"/>
    <mergeCell ref="B1:M1"/>
    <mergeCell ref="B2:M2"/>
    <mergeCell ref="B7:G8"/>
    <mergeCell ref="H7:M8"/>
    <mergeCell ref="B9:D10"/>
    <mergeCell ref="E9:E10"/>
    <mergeCell ref="H9:J10"/>
    <mergeCell ref="K9:K10"/>
    <mergeCell ref="H73:I73"/>
    <mergeCell ref="K73:L73"/>
    <mergeCell ref="D71:J71"/>
    <mergeCell ref="H92:I92"/>
    <mergeCell ref="K92:L92"/>
    <mergeCell ref="K71:M71"/>
    <mergeCell ref="H76:I76"/>
    <mergeCell ref="K76:L76"/>
    <mergeCell ref="K69:L69"/>
    <mergeCell ref="B75:C75"/>
    <mergeCell ref="H75:I75"/>
    <mergeCell ref="K75:L75"/>
    <mergeCell ref="H70:I70"/>
    <mergeCell ref="K70:M70"/>
    <mergeCell ref="B74:C74"/>
    <mergeCell ref="H74:I74"/>
    <mergeCell ref="K74:L74"/>
    <mergeCell ref="B72:C72"/>
    <mergeCell ref="H72:I72"/>
    <mergeCell ref="K72:L72"/>
    <mergeCell ref="B73:C73"/>
    <mergeCell ref="H80:I80"/>
    <mergeCell ref="K80:L80"/>
    <mergeCell ref="H81:I81"/>
    <mergeCell ref="K81:L81"/>
    <mergeCell ref="H82:I82"/>
    <mergeCell ref="K82:L82"/>
    <mergeCell ref="H77:I77"/>
    <mergeCell ref="K77:L77"/>
    <mergeCell ref="H78:I78"/>
    <mergeCell ref="K78:L78"/>
    <mergeCell ref="H79:I79"/>
    <mergeCell ref="K79:L79"/>
    <mergeCell ref="K88:L88"/>
    <mergeCell ref="H89:I89"/>
    <mergeCell ref="K89:L89"/>
    <mergeCell ref="H91:I91"/>
    <mergeCell ref="K91:L91"/>
    <mergeCell ref="H90:I90"/>
    <mergeCell ref="K90:L90"/>
    <mergeCell ref="H93:I93"/>
    <mergeCell ref="K93:L93"/>
    <mergeCell ref="B100:M100"/>
    <mergeCell ref="H83:I83"/>
    <mergeCell ref="K83:L83"/>
    <mergeCell ref="H84:I84"/>
    <mergeCell ref="K84:L84"/>
    <mergeCell ref="H85:I85"/>
    <mergeCell ref="K85:L85"/>
    <mergeCell ref="H86:I86"/>
    <mergeCell ref="K86:L86"/>
    <mergeCell ref="H94:I94"/>
    <mergeCell ref="K94:L94"/>
    <mergeCell ref="H87:I87"/>
    <mergeCell ref="K87:L87"/>
    <mergeCell ref="H88:I88"/>
  </mergeCells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01" min="1" max="12" man="1"/>
  </row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B1:N144"/>
  <sheetViews>
    <sheetView showGridLines="0" view="pageBreakPreview" topLeftCell="A70" zoomScale="65" zoomScaleNormal="75" zoomScaleSheetLayoutView="65" workbookViewId="0">
      <selection activeCell="G89" sqref="G89:I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3.7265625" style="9" customWidth="1"/>
    <col min="5" max="5" width="20.7265625" style="9" customWidth="1"/>
    <col min="6" max="6" width="21.7265625" style="9" customWidth="1"/>
    <col min="7" max="7" width="16.7265625" style="9" customWidth="1"/>
    <col min="8" max="8" width="18.7265625" style="9" customWidth="1"/>
    <col min="9" max="9" width="16.7265625" style="9" customWidth="1"/>
    <col min="10" max="10" width="19.7265625" style="9" customWidth="1"/>
    <col min="11" max="11" width="20.7265625" style="9" customWidth="1"/>
    <col min="12" max="12" width="27.7265625" style="9" customWidth="1"/>
    <col min="13" max="16384" width="9.1796875" style="9"/>
  </cols>
  <sheetData>
    <row r="1" spans="2:14" ht="26.25" customHeight="1" x14ac:dyDescent="0.25">
      <c r="B1" s="2268" t="s">
        <v>16</v>
      </c>
      <c r="C1" s="2268"/>
      <c r="D1" s="2268"/>
      <c r="E1" s="2268"/>
      <c r="F1" s="2268"/>
      <c r="G1" s="2268"/>
      <c r="H1" s="2268"/>
      <c r="I1" s="2268"/>
      <c r="J1" s="2268"/>
      <c r="K1" s="2268"/>
      <c r="L1" s="2268"/>
    </row>
    <row r="2" spans="2:14" s="20" customFormat="1" ht="4" customHeight="1" x14ac:dyDescent="0.35">
      <c r="B2" s="1318"/>
      <c r="C2" s="1318"/>
      <c r="D2" s="1318"/>
      <c r="E2" s="1318"/>
      <c r="F2" s="1318"/>
      <c r="G2" s="1318"/>
      <c r="H2" s="1318"/>
      <c r="I2" s="1318"/>
      <c r="J2" s="1318"/>
      <c r="K2" s="1318"/>
      <c r="L2" s="1318"/>
    </row>
    <row r="3" spans="2:14" s="20" customFormat="1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2:1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1123" t="s">
        <v>0</v>
      </c>
    </row>
    <row r="5" spans="2:14" ht="18" customHeight="1" x14ac:dyDescent="0.4">
      <c r="B5" s="39" t="s">
        <v>747</v>
      </c>
      <c r="C5" s="40"/>
      <c r="D5" s="43"/>
      <c r="E5" s="43"/>
      <c r="F5" s="43"/>
      <c r="G5" s="43"/>
      <c r="H5" s="43"/>
      <c r="I5" s="43"/>
      <c r="J5" s="43"/>
      <c r="K5" s="43"/>
      <c r="L5"/>
    </row>
    <row r="6" spans="2:14" ht="18" customHeight="1" x14ac:dyDescent="0.35">
      <c r="B6" s="80" t="s">
        <v>748</v>
      </c>
      <c r="C6" s="43"/>
      <c r="D6" s="43"/>
      <c r="E6" s="43"/>
      <c r="F6" s="43"/>
      <c r="G6" s="43"/>
      <c r="H6" s="43"/>
      <c r="I6" s="43"/>
      <c r="J6" s="43"/>
      <c r="K6" s="43"/>
      <c r="L6" s="43"/>
    </row>
    <row r="7" spans="2:14" ht="30" customHeight="1" x14ac:dyDescent="0.25">
      <c r="B7" s="2048"/>
      <c r="C7" s="2048"/>
      <c r="D7" s="1781" t="s">
        <v>749</v>
      </c>
      <c r="E7" s="1781"/>
      <c r="F7" s="1781"/>
      <c r="G7" s="1781"/>
      <c r="H7" s="1781"/>
      <c r="I7" s="1781"/>
      <c r="J7" s="1781"/>
      <c r="K7" s="1781"/>
      <c r="L7" s="1782"/>
    </row>
    <row r="8" spans="2:14" ht="30" customHeight="1" x14ac:dyDescent="0.25">
      <c r="B8" s="1810"/>
      <c r="C8" s="1810"/>
      <c r="D8" s="1213" t="s">
        <v>750</v>
      </c>
      <c r="E8" s="1213"/>
      <c r="F8" s="1213" t="s">
        <v>751</v>
      </c>
      <c r="G8" s="1213"/>
      <c r="H8" s="1213" t="s">
        <v>752</v>
      </c>
      <c r="I8" s="1213"/>
      <c r="J8" s="1213" t="s">
        <v>753</v>
      </c>
      <c r="K8" s="1213"/>
      <c r="L8" s="960" t="s">
        <v>754</v>
      </c>
    </row>
    <row r="9" spans="2:14" ht="26.15" customHeight="1" x14ac:dyDescent="0.25">
      <c r="B9" s="1904"/>
      <c r="C9" s="1904"/>
      <c r="D9" s="775" t="s">
        <v>755</v>
      </c>
      <c r="E9" s="775" t="s">
        <v>59</v>
      </c>
      <c r="F9" s="775" t="s">
        <v>756</v>
      </c>
      <c r="G9" s="775" t="s">
        <v>59</v>
      </c>
      <c r="H9" s="775" t="s">
        <v>757</v>
      </c>
      <c r="I9" s="775" t="s">
        <v>59</v>
      </c>
      <c r="J9" s="775" t="s">
        <v>755</v>
      </c>
      <c r="K9" s="775" t="s">
        <v>59</v>
      </c>
      <c r="L9" s="791" t="s">
        <v>758</v>
      </c>
    </row>
    <row r="10" spans="2:14" ht="24" customHeight="1" x14ac:dyDescent="0.25">
      <c r="B10" s="1177">
        <v>2020</v>
      </c>
      <c r="C10" s="1177"/>
      <c r="D10" s="93">
        <v>3799.7</v>
      </c>
      <c r="E10" s="245">
        <v>12.909887824084375</v>
      </c>
      <c r="F10" s="129">
        <v>73420.200089390011</v>
      </c>
      <c r="G10" s="94">
        <v>16.258917294314699</v>
      </c>
      <c r="H10" s="50">
        <v>28629.005153565799</v>
      </c>
      <c r="I10" s="245">
        <v>30.28604539359112</v>
      </c>
      <c r="J10" s="129">
        <v>4898.3599999999997</v>
      </c>
      <c r="K10" s="94">
        <v>-6.056224036945701</v>
      </c>
      <c r="L10" s="961">
        <f>H10/F10*100</f>
        <v>38.993363023676899</v>
      </c>
    </row>
    <row r="11" spans="2:14" ht="24" customHeight="1" x14ac:dyDescent="0.25">
      <c r="B11" s="1177">
        <v>2021</v>
      </c>
      <c r="C11" s="1177"/>
      <c r="D11" s="93">
        <v>4184.18</v>
      </c>
      <c r="E11" s="245">
        <v>10.118693581072202</v>
      </c>
      <c r="F11" s="129">
        <v>81499.025449934008</v>
      </c>
      <c r="G11" s="94">
        <v>11.003545823503513</v>
      </c>
      <c r="H11" s="50">
        <v>29002.6713662445</v>
      </c>
      <c r="I11" s="245">
        <v>1.3052015278713247</v>
      </c>
      <c r="J11" s="129">
        <v>5569.48</v>
      </c>
      <c r="K11" s="94">
        <v>13.700912142023046</v>
      </c>
      <c r="L11" s="961">
        <f>H11/F11*100</f>
        <v>35.586525367792582</v>
      </c>
    </row>
    <row r="12" spans="2:14" ht="24" customHeight="1" x14ac:dyDescent="0.25">
      <c r="B12" s="1177">
        <v>2022</v>
      </c>
      <c r="C12" s="1177"/>
      <c r="D12" s="93">
        <v>4420.43</v>
      </c>
      <c r="E12" s="245">
        <v>5.6462676079900964</v>
      </c>
      <c r="F12" s="129">
        <v>82385.688657135994</v>
      </c>
      <c r="G12" s="94">
        <v>1.0879433248520032</v>
      </c>
      <c r="H12" s="50">
        <v>35140.9749594034</v>
      </c>
      <c r="I12" s="245">
        <v>21.164614513072479</v>
      </c>
      <c r="J12" s="129">
        <v>5726.11</v>
      </c>
      <c r="K12" s="94">
        <v>2.812291273152967</v>
      </c>
      <c r="L12" s="961">
        <f>H12/F12*100</f>
        <v>42.654222513875411</v>
      </c>
    </row>
    <row r="13" spans="2:14" ht="24" customHeight="1" x14ac:dyDescent="0.25">
      <c r="B13" s="1374"/>
      <c r="C13" s="1374"/>
      <c r="D13" s="96"/>
      <c r="E13" s="246"/>
      <c r="F13" s="135"/>
      <c r="G13" s="97"/>
      <c r="H13" s="56"/>
      <c r="I13" s="246"/>
      <c r="J13" s="135"/>
      <c r="K13" s="97"/>
      <c r="L13" s="962"/>
    </row>
    <row r="14" spans="2:14" ht="24" customHeight="1" x14ac:dyDescent="0.25">
      <c r="B14" s="57">
        <v>22</v>
      </c>
      <c r="C14" s="58" t="s">
        <v>74</v>
      </c>
      <c r="D14" s="98">
        <v>4426.9799999999996</v>
      </c>
      <c r="E14" s="248">
        <v>21.528849162992692</v>
      </c>
      <c r="F14" s="139">
        <v>86502.870296463996</v>
      </c>
      <c r="G14" s="99">
        <v>21.702273955104712</v>
      </c>
      <c r="H14" s="61">
        <v>4373.7577382153995</v>
      </c>
      <c r="I14" s="248">
        <v>35.790352857392627</v>
      </c>
      <c r="J14" s="139">
        <v>6036.97</v>
      </c>
      <c r="K14" s="99">
        <v>22.463688737422906</v>
      </c>
      <c r="L14" s="911">
        <f t="shared" ref="L14:L23" si="0">H14/F14*100</f>
        <v>5.0561995494780554</v>
      </c>
    </row>
    <row r="15" spans="2:14" ht="24" customHeight="1" x14ac:dyDescent="0.25">
      <c r="B15" s="57"/>
      <c r="C15" s="58" t="s">
        <v>75</v>
      </c>
      <c r="D15" s="98">
        <v>4378.1099999999997</v>
      </c>
      <c r="E15" s="248">
        <v>17.006702728127919</v>
      </c>
      <c r="F15" s="139">
        <v>84741.184113468989</v>
      </c>
      <c r="G15" s="99">
        <v>14.436649634288678</v>
      </c>
      <c r="H15" s="61">
        <v>2990.3451433157002</v>
      </c>
      <c r="I15" s="248">
        <v>13.651551193614054</v>
      </c>
      <c r="J15" s="139">
        <v>5930.01</v>
      </c>
      <c r="K15" s="99">
        <v>17.409898449518792</v>
      </c>
      <c r="L15" s="911">
        <f t="shared" si="0"/>
        <v>3.5287979211048182</v>
      </c>
    </row>
    <row r="16" spans="2:14" ht="24" customHeight="1" x14ac:dyDescent="0.25">
      <c r="B16" s="57"/>
      <c r="C16" s="58" t="s">
        <v>76</v>
      </c>
      <c r="D16" s="98">
        <v>4600.3999999999996</v>
      </c>
      <c r="E16" s="248">
        <v>19.24776753891415</v>
      </c>
      <c r="F16" s="139">
        <v>87070.802460427003</v>
      </c>
      <c r="G16" s="99">
        <v>15.771071385789792</v>
      </c>
      <c r="H16" s="61">
        <v>3444.6024485858998</v>
      </c>
      <c r="I16" s="248">
        <v>14.736614348668709</v>
      </c>
      <c r="J16" s="139">
        <v>6257.5</v>
      </c>
      <c r="K16" s="99">
        <v>20.796494343847737</v>
      </c>
      <c r="L16" s="911">
        <f t="shared" si="0"/>
        <v>3.9560936057198326</v>
      </c>
    </row>
    <row r="17" spans="2:12" ht="24" customHeight="1" x14ac:dyDescent="0.25">
      <c r="B17" s="57"/>
      <c r="C17" s="58" t="s">
        <v>77</v>
      </c>
      <c r="D17" s="98">
        <v>4507.67</v>
      </c>
      <c r="E17" s="248">
        <v>20.330961063090292</v>
      </c>
      <c r="F17" s="139">
        <v>84660.585852419012</v>
      </c>
      <c r="G17" s="99">
        <v>16.068518860646286</v>
      </c>
      <c r="H17" s="61">
        <v>3192.8931423823001</v>
      </c>
      <c r="I17" s="248">
        <v>46.646848185561126</v>
      </c>
      <c r="J17" s="139">
        <v>6044.64</v>
      </c>
      <c r="K17" s="99">
        <v>20.052671405504285</v>
      </c>
      <c r="L17" s="911">
        <f t="shared" si="0"/>
        <v>3.7714044974224201</v>
      </c>
    </row>
    <row r="18" spans="2:12" ht="24" customHeight="1" x14ac:dyDescent="0.25">
      <c r="B18" s="57"/>
      <c r="C18" s="58" t="s">
        <v>66</v>
      </c>
      <c r="D18" s="98">
        <v>4777.09</v>
      </c>
      <c r="E18" s="248">
        <v>27.112131702397701</v>
      </c>
      <c r="F18" s="139">
        <v>90087.151660168005</v>
      </c>
      <c r="G18" s="99">
        <v>21.888926762820148</v>
      </c>
      <c r="H18" s="61">
        <v>2938.4762910612003</v>
      </c>
      <c r="I18" s="248">
        <v>45.421638488501692</v>
      </c>
      <c r="J18" s="139">
        <v>6123.23</v>
      </c>
      <c r="K18" s="99">
        <v>21.809266148123108</v>
      </c>
      <c r="L18" s="911">
        <f t="shared" si="0"/>
        <v>3.2618150723045294</v>
      </c>
    </row>
    <row r="19" spans="2:12" ht="24" customHeight="1" x14ac:dyDescent="0.25">
      <c r="B19" s="57"/>
      <c r="C19" s="58" t="s">
        <v>67</v>
      </c>
      <c r="D19" s="98">
        <v>4658.1400000000003</v>
      </c>
      <c r="E19" s="248">
        <v>14.46326989470581</v>
      </c>
      <c r="F19" s="139">
        <v>87419.323856265997</v>
      </c>
      <c r="G19" s="99">
        <v>9.5159683075380244</v>
      </c>
      <c r="H19" s="61">
        <v>2374.9811163496997</v>
      </c>
      <c r="I19" s="248">
        <v>48.055552434267753</v>
      </c>
      <c r="J19" s="139">
        <v>6061.57</v>
      </c>
      <c r="K19" s="99">
        <v>11.896955935832821</v>
      </c>
      <c r="L19" s="911">
        <f t="shared" si="0"/>
        <v>2.7167690295278657</v>
      </c>
    </row>
    <row r="20" spans="2:12" ht="24" customHeight="1" x14ac:dyDescent="0.25">
      <c r="B20" s="57"/>
      <c r="C20" s="58" t="s">
        <v>68</v>
      </c>
      <c r="D20" s="98">
        <v>4159.09</v>
      </c>
      <c r="E20" s="248">
        <v>3.0082003551588521</v>
      </c>
      <c r="F20" s="139">
        <v>77704.712036675017</v>
      </c>
      <c r="G20" s="99">
        <v>-1.2560779229732755</v>
      </c>
      <c r="H20" s="61">
        <v>2581.4097827086002</v>
      </c>
      <c r="I20" s="248">
        <v>7.2778939092352113</v>
      </c>
      <c r="J20" s="139">
        <v>5302.76</v>
      </c>
      <c r="K20" s="99">
        <v>-2.8940814532669168</v>
      </c>
      <c r="L20" s="911">
        <f t="shared" si="0"/>
        <v>3.3220762487225075</v>
      </c>
    </row>
    <row r="21" spans="2:12" ht="24" customHeight="1" x14ac:dyDescent="0.25">
      <c r="B21" s="57"/>
      <c r="C21" s="58" t="s">
        <v>69</v>
      </c>
      <c r="D21" s="98">
        <v>4353.43</v>
      </c>
      <c r="E21" s="248">
        <v>0.50095458396530734</v>
      </c>
      <c r="F21" s="139">
        <v>81513.967284914004</v>
      </c>
      <c r="G21" s="99">
        <v>-3.2218999881535426</v>
      </c>
      <c r="H21" s="61">
        <v>2737.5833620412</v>
      </c>
      <c r="I21" s="248">
        <v>-0.3747960367415426</v>
      </c>
      <c r="J21" s="139">
        <v>5718.28</v>
      </c>
      <c r="K21" s="99">
        <v>-0.23935799023029336</v>
      </c>
      <c r="L21" s="911">
        <f t="shared" si="0"/>
        <v>3.35842243142526</v>
      </c>
    </row>
    <row r="22" spans="2:12" ht="24" customHeight="1" x14ac:dyDescent="0.25">
      <c r="B22" s="57"/>
      <c r="C22" s="58" t="s">
        <v>70</v>
      </c>
      <c r="D22" s="98">
        <v>4491.46</v>
      </c>
      <c r="E22" s="248">
        <v>8.4168322161259255</v>
      </c>
      <c r="F22" s="139">
        <v>84487.593038259991</v>
      </c>
      <c r="G22" s="99">
        <v>4.3070956914447178</v>
      </c>
      <c r="H22" s="61">
        <v>2688.4321704210001</v>
      </c>
      <c r="I22" s="248">
        <v>1.8930957611735355</v>
      </c>
      <c r="J22" s="139">
        <v>5862.69</v>
      </c>
      <c r="K22" s="99">
        <v>7.9069039774714023</v>
      </c>
      <c r="L22" s="911">
        <f t="shared" si="0"/>
        <v>3.1820437460013213</v>
      </c>
    </row>
    <row r="23" spans="2:12" ht="24" customHeight="1" x14ac:dyDescent="0.25">
      <c r="B23" s="110"/>
      <c r="C23" s="51" t="s">
        <v>71</v>
      </c>
      <c r="D23" s="96">
        <v>4420.43</v>
      </c>
      <c r="E23" s="246">
        <v>5.6462676079900964</v>
      </c>
      <c r="F23" s="135">
        <v>82385.688657135994</v>
      </c>
      <c r="G23" s="97">
        <v>1.0879433248520032</v>
      </c>
      <c r="H23" s="56">
        <v>2237.8161867916006</v>
      </c>
      <c r="I23" s="246">
        <v>18.328658079491067</v>
      </c>
      <c r="J23" s="135">
        <v>5726.11</v>
      </c>
      <c r="K23" s="97">
        <v>2.812291273152967</v>
      </c>
      <c r="L23" s="962">
        <f t="shared" si="0"/>
        <v>2.7162681082933062</v>
      </c>
    </row>
    <row r="24" spans="2:12" ht="24" customHeight="1" x14ac:dyDescent="0.25">
      <c r="B24" s="57">
        <v>23</v>
      </c>
      <c r="C24" s="58" t="s">
        <v>72</v>
      </c>
      <c r="D24" s="98">
        <v>4406.6400000000003</v>
      </c>
      <c r="E24" s="248">
        <v>8.8489279715443292</v>
      </c>
      <c r="F24" s="139">
        <v>82217.917774317</v>
      </c>
      <c r="G24" s="99">
        <v>3.7316964622187365</v>
      </c>
      <c r="H24" s="61">
        <v>2877.4144192856002</v>
      </c>
      <c r="I24" s="248">
        <v>16.141173514771133</v>
      </c>
      <c r="J24" s="139">
        <v>5886.34</v>
      </c>
      <c r="K24" s="99">
        <v>5.7857091510315595</v>
      </c>
      <c r="L24" s="911">
        <f t="shared" ref="L24:L29" si="1">H24/F24*100</f>
        <v>3.4997412938429324</v>
      </c>
    </row>
    <row r="25" spans="2:12" ht="24" customHeight="1" x14ac:dyDescent="0.25">
      <c r="B25" s="57"/>
      <c r="C25" s="58" t="s">
        <v>317</v>
      </c>
      <c r="D25" s="98">
        <v>4356.68</v>
      </c>
      <c r="E25" s="248">
        <v>6.3196118817293589</v>
      </c>
      <c r="F25" s="139">
        <v>82589.678621480998</v>
      </c>
      <c r="G25" s="99">
        <v>3.1858490577803877</v>
      </c>
      <c r="H25" s="61">
        <v>2664.3792197459998</v>
      </c>
      <c r="I25" s="248">
        <v>-14.139890271161482</v>
      </c>
      <c r="J25" s="139">
        <v>6057.2</v>
      </c>
      <c r="K25" s="99">
        <v>8.8817385989825794</v>
      </c>
      <c r="L25" s="911">
        <f t="shared" si="1"/>
        <v>3.2260438159072988</v>
      </c>
    </row>
    <row r="26" spans="2:12" ht="24" customHeight="1" x14ac:dyDescent="0.25">
      <c r="B26" s="57"/>
      <c r="C26" s="58" t="s">
        <v>74</v>
      </c>
      <c r="D26" s="98">
        <v>4582</v>
      </c>
      <c r="E26" s="248">
        <v>3.5017099693244624</v>
      </c>
      <c r="F26" s="139">
        <v>87015.480747805006</v>
      </c>
      <c r="G26" s="99">
        <v>0.5925935747382427</v>
      </c>
      <c r="H26" s="61">
        <v>3603.5101369907998</v>
      </c>
      <c r="I26" s="248">
        <v>-17.610659925094062</v>
      </c>
      <c r="J26" s="139">
        <v>6046.61</v>
      </c>
      <c r="K26" s="99">
        <v>0.15968275475941596</v>
      </c>
      <c r="L26" s="911">
        <f t="shared" si="1"/>
        <v>4.1412287859843824</v>
      </c>
    </row>
    <row r="27" spans="2:12" ht="24" customHeight="1" x14ac:dyDescent="0.25">
      <c r="B27" s="57"/>
      <c r="C27" s="58" t="s">
        <v>75</v>
      </c>
      <c r="D27" s="98">
        <v>4676.1499999999996</v>
      </c>
      <c r="E27" s="248">
        <v>6.8075036945165923</v>
      </c>
      <c r="F27" s="139">
        <v>87628.233993802001</v>
      </c>
      <c r="G27" s="99">
        <v>3.4069029251081018</v>
      </c>
      <c r="H27" s="61">
        <v>2411.0760745342</v>
      </c>
      <c r="I27" s="248">
        <v>-19.371311371074896</v>
      </c>
      <c r="J27" s="139">
        <v>6212.33</v>
      </c>
      <c r="K27" s="99">
        <v>4.760868868686563</v>
      </c>
      <c r="L27" s="911">
        <f t="shared" si="1"/>
        <v>2.7514831289476138</v>
      </c>
    </row>
    <row r="28" spans="2:12" ht="24" customHeight="1" x14ac:dyDescent="0.25">
      <c r="B28" s="57"/>
      <c r="C28" s="58" t="s">
        <v>76</v>
      </c>
      <c r="D28" s="98">
        <v>4424.18</v>
      </c>
      <c r="E28" s="248">
        <v>-3.830536475089108</v>
      </c>
      <c r="F28" s="139">
        <v>81445.533292856009</v>
      </c>
      <c r="G28" s="99">
        <v>-6.4605688802829579</v>
      </c>
      <c r="H28" s="61">
        <v>2557.3840928679001</v>
      </c>
      <c r="I28" s="248">
        <v>-25.756770743811852</v>
      </c>
      <c r="J28" s="139">
        <v>5729.4</v>
      </c>
      <c r="K28" s="99">
        <v>-8.4394726328405945</v>
      </c>
      <c r="L28" s="911">
        <f t="shared" si="1"/>
        <v>3.1399930597448993</v>
      </c>
    </row>
    <row r="29" spans="2:12" ht="24" customHeight="1" x14ac:dyDescent="0.25">
      <c r="B29" s="57"/>
      <c r="C29" s="58" t="s">
        <v>77</v>
      </c>
      <c r="D29" s="98">
        <v>4538.45</v>
      </c>
      <c r="E29" s="248">
        <v>0.68283614372834922</v>
      </c>
      <c r="F29" s="139">
        <v>83717.761608235989</v>
      </c>
      <c r="G29" s="99">
        <v>-1.1136519251432553</v>
      </c>
      <c r="H29" s="61">
        <v>2217.1001777410002</v>
      </c>
      <c r="I29" s="248">
        <v>-30.561403752874593</v>
      </c>
      <c r="J29" s="139">
        <v>5920.31</v>
      </c>
      <c r="K29" s="99">
        <v>-2.0568636014717145</v>
      </c>
      <c r="L29" s="911">
        <f t="shared" si="1"/>
        <v>2.648303221622311</v>
      </c>
    </row>
    <row r="30" spans="2:12" ht="24" customHeight="1" x14ac:dyDescent="0.25">
      <c r="B30" s="57"/>
      <c r="C30" s="58" t="s">
        <v>66</v>
      </c>
      <c r="D30" s="98">
        <v>4528.8100000000004</v>
      </c>
      <c r="E30" s="248">
        <v>-5.1973063099083223</v>
      </c>
      <c r="F30" s="139">
        <v>83795.552199395999</v>
      </c>
      <c r="G30" s="99">
        <v>-6.9839031924391897</v>
      </c>
      <c r="H30" s="61">
        <v>2256.2332134598996</v>
      </c>
      <c r="I30" s="248">
        <v>-23.217579793877306</v>
      </c>
      <c r="J30" s="139">
        <v>6135.31</v>
      </c>
      <c r="K30" s="99">
        <v>0.19728150012332524</v>
      </c>
      <c r="L30" s="911">
        <f t="shared" ref="L30" si="2">H30/F30*100</f>
        <v>2.6925453132537061</v>
      </c>
    </row>
    <row r="31" spans="2:12" ht="24" customHeight="1" x14ac:dyDescent="0.25">
      <c r="B31" s="57"/>
      <c r="C31" s="58" t="s">
        <v>67</v>
      </c>
      <c r="D31" s="98">
        <v>4510.53</v>
      </c>
      <c r="E31" s="248">
        <v>-3.1688613910273333</v>
      </c>
      <c r="F31" s="139">
        <v>83125.021126660999</v>
      </c>
      <c r="G31" s="99">
        <v>-4.912303756393321</v>
      </c>
      <c r="H31" s="61">
        <v>2160.3750318310999</v>
      </c>
      <c r="I31" s="248">
        <v>-9.0361175102076317</v>
      </c>
      <c r="J31" s="139">
        <v>6185.46</v>
      </c>
      <c r="K31" s="99">
        <v>2.0438599240790722</v>
      </c>
      <c r="L31" s="911">
        <f t="shared" ref="L31" si="3">H31/F31*100</f>
        <v>2.5989467461779623</v>
      </c>
    </row>
    <row r="32" spans="2:12" ht="2.15" customHeight="1" x14ac:dyDescent="0.25">
      <c r="B32" s="963"/>
      <c r="C32" s="964"/>
      <c r="D32" s="965"/>
      <c r="E32" s="901"/>
      <c r="F32" s="965"/>
      <c r="G32" s="901"/>
      <c r="H32" s="965"/>
      <c r="I32" s="901"/>
      <c r="J32" s="965"/>
      <c r="K32" s="901"/>
      <c r="L32" s="965"/>
    </row>
    <row r="33" spans="2:12" s="69" customFormat="1" ht="18" customHeight="1" x14ac:dyDescent="0.3">
      <c r="B33" s="87" t="s">
        <v>759</v>
      </c>
      <c r="C33" s="87"/>
      <c r="D33" s="781"/>
      <c r="E33" s="781"/>
      <c r="F33" s="88"/>
      <c r="G33" s="781"/>
      <c r="H33" s="781"/>
      <c r="I33" s="781"/>
      <c r="J33" s="781"/>
      <c r="K33" s="781"/>
      <c r="L33" s="781"/>
    </row>
    <row r="34" spans="2:12" s="69" customFormat="1" ht="18" customHeight="1" x14ac:dyDescent="0.3">
      <c r="B34" s="70" t="s">
        <v>760</v>
      </c>
      <c r="C34" s="70"/>
      <c r="E34" s="89"/>
    </row>
    <row r="35" spans="2:12" ht="18" customHeight="1" x14ac:dyDescent="0.35">
      <c r="B35" s="71"/>
      <c r="C35" s="71"/>
      <c r="D35" s="43"/>
      <c r="E35" s="105"/>
      <c r="F35" s="43"/>
      <c r="G35" s="43"/>
      <c r="H35" s="43"/>
      <c r="I35" s="43"/>
      <c r="J35" s="43"/>
      <c r="K35" s="43"/>
      <c r="L35" s="43"/>
    </row>
    <row r="36" spans="2:12" ht="4" customHeight="1" x14ac:dyDescent="0.35">
      <c r="B36" s="105"/>
      <c r="C36" s="105"/>
      <c r="D36" s="43"/>
      <c r="E36" s="105"/>
      <c r="F36" s="43"/>
      <c r="G36" s="43"/>
      <c r="H36" s="43"/>
      <c r="I36" s="43"/>
      <c r="J36" s="43"/>
      <c r="K36" s="43"/>
      <c r="L36" s="43"/>
    </row>
    <row r="37" spans="2:12" ht="4" customHeight="1" x14ac:dyDescent="0.35">
      <c r="B37" s="105"/>
      <c r="C37" s="105"/>
      <c r="D37" s="43"/>
      <c r="E37" s="105"/>
      <c r="F37" s="43"/>
      <c r="G37" s="43"/>
      <c r="H37" s="43"/>
      <c r="I37" s="43"/>
      <c r="J37" s="43"/>
      <c r="K37" s="43"/>
      <c r="L37" s="43"/>
    </row>
    <row r="38" spans="2:12" ht="4" customHeight="1" x14ac:dyDescent="0.35">
      <c r="B38" s="105"/>
      <c r="C38" s="105"/>
      <c r="D38" s="43"/>
      <c r="E38" s="105"/>
      <c r="F38" s="43"/>
      <c r="G38" s="43"/>
      <c r="H38" s="43"/>
      <c r="I38" s="43"/>
      <c r="J38" s="43"/>
      <c r="K38" s="43"/>
      <c r="L38" s="43"/>
    </row>
    <row r="39" spans="2:12" ht="4" customHeight="1" x14ac:dyDescent="0.35">
      <c r="B39" s="105"/>
      <c r="C39" s="105"/>
      <c r="D39" s="43"/>
      <c r="E39" s="105"/>
      <c r="F39" s="43"/>
      <c r="G39" s="43"/>
      <c r="H39" s="43"/>
      <c r="I39" s="43"/>
      <c r="J39" s="43"/>
      <c r="K39" s="43"/>
      <c r="L39" s="43"/>
    </row>
    <row r="40" spans="2:12" ht="4" customHeight="1" x14ac:dyDescent="0.35">
      <c r="B40" s="105"/>
      <c r="C40" s="105"/>
      <c r="D40" s="43"/>
      <c r="E40" s="105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105"/>
      <c r="C41" s="105"/>
      <c r="D41" s="43"/>
      <c r="E41" s="105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105"/>
      <c r="C42" s="105"/>
      <c r="D42" s="43"/>
      <c r="E42" s="105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105"/>
      <c r="C43" s="105"/>
      <c r="D43" s="43"/>
      <c r="E43" s="105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105"/>
      <c r="C44" s="105"/>
      <c r="D44" s="43"/>
      <c r="E44" s="105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105"/>
      <c r="C45" s="105"/>
      <c r="D45" s="43"/>
      <c r="E45" s="105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105"/>
      <c r="C46" s="105"/>
      <c r="D46" s="43"/>
      <c r="E46" s="105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105"/>
      <c r="C47" s="105"/>
      <c r="D47" s="43"/>
      <c r="E47" s="105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105"/>
      <c r="C48" s="105"/>
      <c r="D48" s="43"/>
      <c r="E48" s="105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105"/>
      <c r="C49" s="105"/>
      <c r="D49" s="43"/>
      <c r="E49" s="105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105"/>
      <c r="C50" s="105"/>
      <c r="D50" s="43"/>
      <c r="E50" s="105"/>
      <c r="F50" s="43"/>
      <c r="G50" s="43"/>
      <c r="H50" s="43"/>
      <c r="I50" s="43"/>
      <c r="J50" s="43"/>
      <c r="K50" s="43"/>
      <c r="L50" s="43"/>
    </row>
    <row r="51" spans="2:12" ht="6" customHeight="1" x14ac:dyDescent="0.35">
      <c r="B51" s="105"/>
      <c r="C51" s="105"/>
      <c r="D51" s="43"/>
      <c r="E51" s="105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105"/>
      <c r="C52" s="105"/>
      <c r="D52" s="43"/>
      <c r="E52" s="105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105"/>
      <c r="C53" s="105"/>
      <c r="D53" s="43"/>
      <c r="E53" s="105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105"/>
      <c r="C54" s="105"/>
      <c r="D54" s="43"/>
      <c r="E54" s="105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105"/>
      <c r="C55" s="105"/>
      <c r="D55" s="43"/>
      <c r="E55" s="105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105"/>
      <c r="C56" s="105"/>
      <c r="D56" s="43"/>
      <c r="E56" s="105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105"/>
      <c r="C57" s="105"/>
      <c r="D57" s="43"/>
      <c r="E57" s="105"/>
      <c r="F57" s="43"/>
      <c r="G57" s="43"/>
      <c r="H57" s="43"/>
      <c r="I57" s="43"/>
      <c r="J57" s="43"/>
      <c r="K57" s="43"/>
      <c r="L57" s="43"/>
    </row>
    <row r="58" spans="2:12" ht="4" customHeight="1" x14ac:dyDescent="0.35">
      <c r="B58" s="105"/>
      <c r="C58" s="105"/>
      <c r="D58" s="43"/>
      <c r="E58" s="105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18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8" customHeight="1" x14ac:dyDescent="0.4">
      <c r="B67" s="39" t="s">
        <v>747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35">
      <c r="B68" s="80" t="s">
        <v>761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30" customHeight="1" x14ac:dyDescent="0.25">
      <c r="B69" s="2048"/>
      <c r="C69" s="2048"/>
      <c r="D69" s="1781" t="s">
        <v>762</v>
      </c>
      <c r="E69" s="1781"/>
      <c r="F69" s="1781"/>
      <c r="G69" s="1781"/>
      <c r="H69" s="1781"/>
      <c r="I69" s="1781"/>
      <c r="J69" s="1781"/>
      <c r="K69" s="1781"/>
      <c r="L69" s="1782"/>
    </row>
    <row r="70" spans="2:12" ht="30" customHeight="1" x14ac:dyDescent="0.25">
      <c r="B70" s="1810"/>
      <c r="C70" s="1810"/>
      <c r="D70" s="1213" t="s">
        <v>763</v>
      </c>
      <c r="E70" s="1213"/>
      <c r="F70" s="1213"/>
      <c r="G70" s="1213" t="s">
        <v>764</v>
      </c>
      <c r="H70" s="1213"/>
      <c r="I70" s="1213"/>
      <c r="J70" s="1213"/>
      <c r="K70" s="1213" t="s">
        <v>754</v>
      </c>
      <c r="L70" s="1524"/>
    </row>
    <row r="71" spans="2:12" ht="26.15" customHeight="1" x14ac:dyDescent="0.25">
      <c r="B71" s="1904"/>
      <c r="C71" s="1904"/>
      <c r="D71" s="1924" t="s">
        <v>756</v>
      </c>
      <c r="E71" s="1924"/>
      <c r="F71" s="775" t="s">
        <v>59</v>
      </c>
      <c r="G71" s="2267" t="s">
        <v>765</v>
      </c>
      <c r="H71" s="2267"/>
      <c r="I71" s="2267"/>
      <c r="J71" s="775" t="s">
        <v>59</v>
      </c>
      <c r="K71" s="1924" t="s">
        <v>758</v>
      </c>
      <c r="L71" s="2059"/>
    </row>
    <row r="72" spans="2:12" ht="24" customHeight="1" x14ac:dyDescent="0.25">
      <c r="B72" s="1177">
        <v>2020</v>
      </c>
      <c r="C72" s="1177"/>
      <c r="D72" s="1953">
        <v>156604.98518541901</v>
      </c>
      <c r="E72" s="1954" t="s">
        <v>766</v>
      </c>
      <c r="F72" s="245">
        <v>13.332470715069732</v>
      </c>
      <c r="G72" s="1963">
        <v>539.57671661059999</v>
      </c>
      <c r="H72" s="1963"/>
      <c r="I72" s="1963"/>
      <c r="J72" s="94">
        <v>-44.223175669369418</v>
      </c>
      <c r="K72" s="2260">
        <f>G72/D72*100</f>
        <v>0.34454632205465596</v>
      </c>
      <c r="L72" s="2261"/>
    </row>
    <row r="73" spans="2:12" ht="24" customHeight="1" x14ac:dyDescent="0.25">
      <c r="B73" s="1177">
        <v>2021</v>
      </c>
      <c r="C73" s="1177"/>
      <c r="D73" s="1953">
        <v>132827.22368296</v>
      </c>
      <c r="E73" s="1954" t="s">
        <v>766</v>
      </c>
      <c r="F73" s="245">
        <v>-15.183272406243219</v>
      </c>
      <c r="G73" s="1963">
        <v>426.05826238500009</v>
      </c>
      <c r="H73" s="1963"/>
      <c r="I73" s="1963"/>
      <c r="J73" s="94">
        <v>-21.038427109804946</v>
      </c>
      <c r="K73" s="2260">
        <f>G73/D73*100</f>
        <v>0.3207612495176001</v>
      </c>
      <c r="L73" s="2261"/>
    </row>
    <row r="74" spans="2:12" ht="24" customHeight="1" x14ac:dyDescent="0.25">
      <c r="B74" s="1177">
        <v>2022</v>
      </c>
      <c r="C74" s="1177"/>
      <c r="D74" s="1953">
        <v>133757.61944478899</v>
      </c>
      <c r="E74" s="1954" t="s">
        <v>766</v>
      </c>
      <c r="F74" s="245">
        <v>0.70045562651350757</v>
      </c>
      <c r="G74" s="1963">
        <v>186.08461287010002</v>
      </c>
      <c r="H74" s="1963"/>
      <c r="I74" s="1963"/>
      <c r="J74" s="94">
        <v>-56.324139372763085</v>
      </c>
      <c r="K74" s="2260">
        <f>G74/D74*100</f>
        <v>0.13912075711463301</v>
      </c>
      <c r="L74" s="2261"/>
    </row>
    <row r="75" spans="2:12" ht="24" customHeight="1" x14ac:dyDescent="0.25">
      <c r="B75" s="1965"/>
      <c r="C75" s="1965"/>
      <c r="D75" s="2262"/>
      <c r="E75" s="2263"/>
      <c r="F75" s="738"/>
      <c r="G75" s="2264"/>
      <c r="H75" s="2264"/>
      <c r="I75" s="2264"/>
      <c r="J75" s="156"/>
      <c r="K75" s="2265"/>
      <c r="L75" s="2266"/>
    </row>
    <row r="76" spans="2:12" ht="24" customHeight="1" x14ac:dyDescent="0.25">
      <c r="B76" s="57">
        <v>22</v>
      </c>
      <c r="C76" s="58" t="s">
        <v>74</v>
      </c>
      <c r="D76" s="1360">
        <v>143535.13541482299</v>
      </c>
      <c r="E76" s="1361"/>
      <c r="F76" s="248">
        <v>-9.2730900977463939</v>
      </c>
      <c r="G76" s="1943">
        <v>14.515847213199999</v>
      </c>
      <c r="H76" s="1943"/>
      <c r="I76" s="1943"/>
      <c r="J76" s="99">
        <v>-68.127225588674591</v>
      </c>
      <c r="K76" s="2251">
        <f t="shared" ref="K76:K85" si="4">G76/D76*100</f>
        <v>1.0113096818593266E-2</v>
      </c>
      <c r="L76" s="2252"/>
    </row>
    <row r="77" spans="2:12" ht="24" customHeight="1" x14ac:dyDescent="0.25">
      <c r="B77" s="57"/>
      <c r="C77" s="58" t="s">
        <v>75</v>
      </c>
      <c r="D77" s="1360">
        <v>146353.61528576197</v>
      </c>
      <c r="E77" s="1361"/>
      <c r="F77" s="248">
        <v>-2.9898027823060835</v>
      </c>
      <c r="G77" s="1943">
        <v>17.2455012902</v>
      </c>
      <c r="H77" s="1943"/>
      <c r="I77" s="1943"/>
      <c r="J77" s="99">
        <v>-61.67361064417458</v>
      </c>
      <c r="K77" s="2251">
        <f t="shared" si="4"/>
        <v>1.1783447410251799E-2</v>
      </c>
      <c r="L77" s="2252"/>
    </row>
    <row r="78" spans="2:12" ht="24" customHeight="1" x14ac:dyDescent="0.25">
      <c r="B78" s="57"/>
      <c r="C78" s="58" t="s">
        <v>76</v>
      </c>
      <c r="D78" s="1360">
        <v>149956.96481770001</v>
      </c>
      <c r="E78" s="1361"/>
      <c r="F78" s="248">
        <v>-0.248541533767066</v>
      </c>
      <c r="G78" s="1943">
        <v>15.0060903582</v>
      </c>
      <c r="H78" s="1943"/>
      <c r="I78" s="1943"/>
      <c r="J78" s="99">
        <v>-70.291495256101115</v>
      </c>
      <c r="K78" s="2251">
        <f t="shared" si="4"/>
        <v>1.0006931239534379E-2</v>
      </c>
      <c r="L78" s="2252"/>
    </row>
    <row r="79" spans="2:12" ht="24" customHeight="1" x14ac:dyDescent="0.25">
      <c r="B79" s="57"/>
      <c r="C79" s="58" t="s">
        <v>77</v>
      </c>
      <c r="D79" s="1360">
        <v>148329.65757833098</v>
      </c>
      <c r="E79" s="1361"/>
      <c r="F79" s="248">
        <v>-1.1337073737218706</v>
      </c>
      <c r="G79" s="1943">
        <v>16.420145299400001</v>
      </c>
      <c r="H79" s="1943"/>
      <c r="I79" s="1943"/>
      <c r="J79" s="99">
        <v>-52.043604641636342</v>
      </c>
      <c r="K79" s="2251">
        <f t="shared" si="4"/>
        <v>1.1070035195576942E-2</v>
      </c>
      <c r="L79" s="2252"/>
    </row>
    <row r="80" spans="2:12" ht="24" customHeight="1" x14ac:dyDescent="0.25">
      <c r="B80" s="57"/>
      <c r="C80" s="58" t="s">
        <v>66</v>
      </c>
      <c r="D80" s="1360">
        <v>149100.62148250299</v>
      </c>
      <c r="E80" s="1361"/>
      <c r="F80" s="248">
        <v>-0.73427650601343153</v>
      </c>
      <c r="G80" s="1943">
        <v>18.133130679100002</v>
      </c>
      <c r="H80" s="1943"/>
      <c r="I80" s="1943"/>
      <c r="J80" s="99">
        <v>-41.859741283681764</v>
      </c>
      <c r="K80" s="2251">
        <f t="shared" si="4"/>
        <v>1.2161673438247828E-2</v>
      </c>
      <c r="L80" s="2252"/>
    </row>
    <row r="81" spans="2:12" ht="24" customHeight="1" x14ac:dyDescent="0.25">
      <c r="B81" s="57"/>
      <c r="C81" s="58" t="s">
        <v>67</v>
      </c>
      <c r="D81" s="1360">
        <v>135315.3139489</v>
      </c>
      <c r="E81" s="1361"/>
      <c r="F81" s="248">
        <v>10.03589833155476</v>
      </c>
      <c r="G81" s="1943">
        <v>11.232306379500001</v>
      </c>
      <c r="H81" s="1943"/>
      <c r="I81" s="1943"/>
      <c r="J81" s="99">
        <v>-60.882032117617747</v>
      </c>
      <c r="K81" s="2251">
        <f t="shared" si="4"/>
        <v>8.3008390194045066E-3</v>
      </c>
      <c r="L81" s="2252"/>
    </row>
    <row r="82" spans="2:12" ht="24" customHeight="1" x14ac:dyDescent="0.25">
      <c r="B82" s="57"/>
      <c r="C82" s="58" t="s">
        <v>68</v>
      </c>
      <c r="D82" s="1360">
        <v>144634.880079189</v>
      </c>
      <c r="E82" s="1361"/>
      <c r="F82" s="248">
        <v>19.22370255376309</v>
      </c>
      <c r="G82" s="1943">
        <v>11.8790832818</v>
      </c>
      <c r="H82" s="1943"/>
      <c r="I82" s="1943"/>
      <c r="J82" s="99">
        <v>-55.930211761586989</v>
      </c>
      <c r="K82" s="2251">
        <f t="shared" si="4"/>
        <v>8.2131525087835583E-3</v>
      </c>
      <c r="L82" s="2252"/>
    </row>
    <row r="83" spans="2:12" ht="24" customHeight="1" x14ac:dyDescent="0.25">
      <c r="B83" s="57"/>
      <c r="C83" s="58" t="s">
        <v>69</v>
      </c>
      <c r="D83" s="1360">
        <v>136843.055957809</v>
      </c>
      <c r="E83" s="1361"/>
      <c r="F83" s="248">
        <v>14.497927141728152</v>
      </c>
      <c r="G83" s="1943">
        <v>13.463884805199999</v>
      </c>
      <c r="H83" s="1943"/>
      <c r="I83" s="1943"/>
      <c r="J83" s="99">
        <v>-52.21561206133898</v>
      </c>
      <c r="K83" s="2251">
        <f t="shared" si="4"/>
        <v>9.8389243874757813E-3</v>
      </c>
      <c r="L83" s="2252"/>
    </row>
    <row r="84" spans="2:12" ht="24" customHeight="1" x14ac:dyDescent="0.25">
      <c r="B84" s="57"/>
      <c r="C84" s="58" t="s">
        <v>70</v>
      </c>
      <c r="D84" s="1360">
        <v>136282.23917031797</v>
      </c>
      <c r="E84" s="1361"/>
      <c r="F84" s="248">
        <v>1.4564935993135464</v>
      </c>
      <c r="G84" s="1943">
        <v>13.868062183199999</v>
      </c>
      <c r="H84" s="1943"/>
      <c r="I84" s="1943"/>
      <c r="J84" s="99">
        <v>-58.210977536814667</v>
      </c>
      <c r="K84" s="2251">
        <f t="shared" si="4"/>
        <v>1.0175986443742287E-2</v>
      </c>
      <c r="L84" s="2252"/>
    </row>
    <row r="85" spans="2:12" ht="24" customHeight="1" x14ac:dyDescent="0.25">
      <c r="B85" s="110"/>
      <c r="C85" s="51" t="s">
        <v>71</v>
      </c>
      <c r="D85" s="2254">
        <v>133757.61944478899</v>
      </c>
      <c r="E85" s="2255"/>
      <c r="F85" s="246">
        <v>0.70045562651350757</v>
      </c>
      <c r="G85" s="2256">
        <v>10.842413478499999</v>
      </c>
      <c r="H85" s="2256"/>
      <c r="I85" s="2256"/>
      <c r="J85" s="97">
        <v>-50.909944461061826</v>
      </c>
      <c r="K85" s="2257">
        <f t="shared" si="4"/>
        <v>8.1060155851348809E-3</v>
      </c>
      <c r="L85" s="2258"/>
    </row>
    <row r="86" spans="2:12" ht="24" customHeight="1" x14ac:dyDescent="0.25">
      <c r="B86" s="57">
        <v>23</v>
      </c>
      <c r="C86" s="58" t="s">
        <v>72</v>
      </c>
      <c r="D86" s="1360">
        <v>138594.224277167</v>
      </c>
      <c r="E86" s="1361"/>
      <c r="F86" s="248">
        <v>2.3358275848923249</v>
      </c>
      <c r="G86" s="1943">
        <v>13.229665528599998</v>
      </c>
      <c r="H86" s="1943"/>
      <c r="I86" s="1943"/>
      <c r="J86" s="99">
        <v>-40.585546942049469</v>
      </c>
      <c r="K86" s="2251">
        <f t="shared" ref="K86:K91" si="5">G86/D86*100</f>
        <v>9.545611007672811E-3</v>
      </c>
      <c r="L86" s="2252"/>
    </row>
    <row r="87" spans="2:12" ht="24" customHeight="1" x14ac:dyDescent="0.25">
      <c r="B87" s="57"/>
      <c r="C87" s="58" t="s">
        <v>73</v>
      </c>
      <c r="D87" s="1360">
        <v>138545.64536939099</v>
      </c>
      <c r="E87" s="1361"/>
      <c r="F87" s="248">
        <v>-3.603383897014123</v>
      </c>
      <c r="G87" s="1943">
        <v>11.9258853077</v>
      </c>
      <c r="H87" s="1943"/>
      <c r="I87" s="1943"/>
      <c r="J87" s="99">
        <v>-43.776061892551063</v>
      </c>
      <c r="K87" s="2251">
        <f t="shared" si="5"/>
        <v>8.6079106101842121E-3</v>
      </c>
      <c r="L87" s="2252"/>
    </row>
    <row r="88" spans="2:12" ht="24" customHeight="1" x14ac:dyDescent="0.25">
      <c r="B88" s="57"/>
      <c r="C88" s="58" t="s">
        <v>74</v>
      </c>
      <c r="D88" s="1360">
        <v>135863.184051333</v>
      </c>
      <c r="E88" s="1361"/>
      <c r="F88" s="248">
        <v>-5.3449988682685357</v>
      </c>
      <c r="G88" s="1943">
        <v>12.320641199500001</v>
      </c>
      <c r="H88" s="1943"/>
      <c r="I88" s="1943"/>
      <c r="J88" s="99">
        <v>-15.122823914154903</v>
      </c>
      <c r="K88" s="2251">
        <f t="shared" si="5"/>
        <v>9.0684178245409811E-3</v>
      </c>
      <c r="L88" s="2252"/>
    </row>
    <row r="89" spans="2:12" ht="24" customHeight="1" x14ac:dyDescent="0.25">
      <c r="B89" s="57"/>
      <c r="C89" s="58" t="s">
        <v>75</v>
      </c>
      <c r="D89" s="1360">
        <v>134955.34678377901</v>
      </c>
      <c r="E89" s="1361"/>
      <c r="F89" s="248">
        <v>-7.7881700972861729</v>
      </c>
      <c r="G89" s="1943">
        <v>12.370224571800001</v>
      </c>
      <c r="H89" s="1943"/>
      <c r="I89" s="1943"/>
      <c r="J89" s="99">
        <v>-28.269846357962603</v>
      </c>
      <c r="K89" s="2251">
        <f t="shared" si="5"/>
        <v>9.1661611537475172E-3</v>
      </c>
      <c r="L89" s="2252"/>
    </row>
    <row r="90" spans="2:12" ht="24" customHeight="1" x14ac:dyDescent="0.25">
      <c r="B90" s="57"/>
      <c r="C90" s="58" t="s">
        <v>76</v>
      </c>
      <c r="D90" s="1360">
        <v>139370.37547517402</v>
      </c>
      <c r="E90" s="1361"/>
      <c r="F90" s="248">
        <v>-7.0597516796875093</v>
      </c>
      <c r="G90" s="1943">
        <v>13.895364105699999</v>
      </c>
      <c r="H90" s="1943"/>
      <c r="I90" s="1943"/>
      <c r="J90" s="99">
        <v>-7.4018363610149134</v>
      </c>
      <c r="K90" s="2251">
        <f t="shared" si="5"/>
        <v>9.9700987805512332E-3</v>
      </c>
      <c r="L90" s="2252"/>
    </row>
    <row r="91" spans="2:12" ht="24" customHeight="1" x14ac:dyDescent="0.25">
      <c r="B91" s="57"/>
      <c r="C91" s="58" t="s">
        <v>77</v>
      </c>
      <c r="D91" s="1360">
        <v>140108.74182109299</v>
      </c>
      <c r="E91" s="1361"/>
      <c r="F91" s="248">
        <v>-5.5423277390744596</v>
      </c>
      <c r="G91" s="1943">
        <v>14.581550811400001</v>
      </c>
      <c r="H91" s="1943"/>
      <c r="I91" s="1943"/>
      <c r="J91" s="99">
        <v>-11.197187689119792</v>
      </c>
      <c r="K91" s="2251">
        <f t="shared" si="5"/>
        <v>1.0407309795144266E-2</v>
      </c>
      <c r="L91" s="2252"/>
    </row>
    <row r="92" spans="2:12" ht="24" customHeight="1" x14ac:dyDescent="0.25">
      <c r="B92" s="57"/>
      <c r="C92" s="58" t="s">
        <v>66</v>
      </c>
      <c r="D92" s="1360">
        <v>139831.51555049798</v>
      </c>
      <c r="E92" s="1361"/>
      <c r="F92" s="248">
        <v>-6.2166782672282483</v>
      </c>
      <c r="G92" s="1943">
        <v>11.401512505099999</v>
      </c>
      <c r="H92" s="1943"/>
      <c r="I92" s="1943"/>
      <c r="J92" s="99">
        <v>-37.123309224031416</v>
      </c>
      <c r="K92" s="2251">
        <f t="shared" ref="K92" si="6">G92/D92*100</f>
        <v>8.1537502187641817E-3</v>
      </c>
      <c r="L92" s="2252"/>
    </row>
    <row r="93" spans="2:12" ht="24" customHeight="1" x14ac:dyDescent="0.25">
      <c r="B93" s="57"/>
      <c r="C93" s="58" t="s">
        <v>67</v>
      </c>
      <c r="D93" s="1360">
        <v>132002.255788176</v>
      </c>
      <c r="E93" s="1361"/>
      <c r="F93" s="248">
        <v>-2.4483985323162538</v>
      </c>
      <c r="G93" s="1943">
        <v>8.8309605222999998</v>
      </c>
      <c r="H93" s="1943"/>
      <c r="I93" s="1943"/>
      <c r="J93" s="99">
        <v>-21.378920553508753</v>
      </c>
      <c r="K93" s="2251">
        <f t="shared" ref="K93" si="7">G93/D93*100</f>
        <v>6.6900072802324228E-3</v>
      </c>
      <c r="L93" s="2252"/>
    </row>
    <row r="94" spans="2:12" ht="2.15" customHeight="1" x14ac:dyDescent="0.25">
      <c r="B94" s="967"/>
      <c r="C94" s="968"/>
      <c r="D94" s="2259"/>
      <c r="E94" s="2259"/>
      <c r="F94" s="969"/>
      <c r="G94" s="2259"/>
      <c r="H94" s="2259"/>
      <c r="I94" s="2259"/>
      <c r="J94" s="969"/>
      <c r="K94" s="2259"/>
      <c r="L94" s="2259"/>
    </row>
    <row r="95" spans="2:12" s="69" customFormat="1" ht="18" customHeight="1" x14ac:dyDescent="0.3">
      <c r="B95" s="87" t="s">
        <v>767</v>
      </c>
      <c r="C95" s="87"/>
      <c r="D95" s="88"/>
      <c r="E95" s="88"/>
      <c r="F95" s="88"/>
      <c r="G95" s="88"/>
      <c r="H95" s="88"/>
      <c r="I95" s="88"/>
      <c r="J95" s="88"/>
      <c r="K95" s="88"/>
      <c r="L95" s="781"/>
    </row>
    <row r="96" spans="2:12" s="69" customFormat="1" ht="18" customHeight="1" x14ac:dyDescent="0.3">
      <c r="B96" s="70" t="s">
        <v>768</v>
      </c>
      <c r="C96" s="70"/>
      <c r="I96" s="846"/>
      <c r="L96" s="846"/>
    </row>
    <row r="97" spans="2:12" ht="18" customHeight="1" x14ac:dyDescent="0.35">
      <c r="B97" s="71"/>
      <c r="C97" s="71"/>
      <c r="D97" s="43"/>
      <c r="F97" s="43"/>
      <c r="G97" s="43"/>
      <c r="H97" s="43"/>
      <c r="I97" s="121"/>
      <c r="J97" s="43"/>
      <c r="K97" s="43"/>
      <c r="L97" s="121"/>
    </row>
    <row r="98" spans="2:12" ht="18" customHeight="1" x14ac:dyDescent="0.25">
      <c r="B98" s="970"/>
      <c r="C98" s="970"/>
      <c r="D98" s="970"/>
      <c r="E98" s="970"/>
      <c r="F98" s="970"/>
      <c r="G98" s="970"/>
      <c r="H98" s="970"/>
      <c r="I98" s="970"/>
      <c r="J98" s="970"/>
      <c r="K98" s="970"/>
      <c r="L98" s="970"/>
    </row>
    <row r="99" spans="2:12" ht="18" customHeight="1" x14ac:dyDescent="0.25">
      <c r="B99" s="970"/>
      <c r="C99" s="970"/>
      <c r="D99" s="970"/>
      <c r="E99" s="970"/>
      <c r="F99" s="970"/>
      <c r="G99" s="970"/>
      <c r="H99" s="970"/>
      <c r="I99" s="970"/>
      <c r="J99" s="970"/>
      <c r="K99" s="970"/>
      <c r="L99" s="970"/>
    </row>
    <row r="100" spans="2:12" s="20" customFormat="1" ht="4" customHeight="1" x14ac:dyDescent="0.25">
      <c r="B100" s="2253"/>
      <c r="C100" s="2253"/>
      <c r="D100" s="2253"/>
      <c r="E100" s="2253"/>
      <c r="F100" s="2253"/>
      <c r="G100" s="2253"/>
      <c r="H100" s="2253"/>
      <c r="I100" s="2253"/>
      <c r="J100" s="2253"/>
      <c r="K100" s="2253"/>
      <c r="L100" s="2253"/>
    </row>
    <row r="101" spans="2:12" ht="18" customHeight="1" x14ac:dyDescent="0.4">
      <c r="B101" s="123" t="s">
        <v>916</v>
      </c>
      <c r="C101" s="173"/>
      <c r="D101" s="426"/>
      <c r="E101" s="426"/>
      <c r="F101" s="426"/>
      <c r="G101" s="426"/>
      <c r="H101" s="426"/>
      <c r="I101" s="426"/>
      <c r="J101" s="426"/>
      <c r="K101" s="426"/>
      <c r="L101" s="126" t="str">
        <f>+Capa!$G$15</f>
        <v>Indicadores de Conjuntura  •  setembro | 2023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</sheetData>
  <mergeCells count="94">
    <mergeCell ref="B1:L1"/>
    <mergeCell ref="B2:L2"/>
    <mergeCell ref="B7:C9"/>
    <mergeCell ref="D7:L7"/>
    <mergeCell ref="D8:E8"/>
    <mergeCell ref="F8:G8"/>
    <mergeCell ref="H8:I8"/>
    <mergeCell ref="J8:K8"/>
    <mergeCell ref="G71:I71"/>
    <mergeCell ref="K71:L71"/>
    <mergeCell ref="B10:C10"/>
    <mergeCell ref="B11:C11"/>
    <mergeCell ref="B12:C12"/>
    <mergeCell ref="B13:C13"/>
    <mergeCell ref="B69:C71"/>
    <mergeCell ref="D69:L69"/>
    <mergeCell ref="D70:F70"/>
    <mergeCell ref="G70:J70"/>
    <mergeCell ref="K70:L70"/>
    <mergeCell ref="D71:E71"/>
    <mergeCell ref="B72:C72"/>
    <mergeCell ref="D72:E72"/>
    <mergeCell ref="G72:I72"/>
    <mergeCell ref="K72:L72"/>
    <mergeCell ref="B73:C73"/>
    <mergeCell ref="D73:E73"/>
    <mergeCell ref="G73:I73"/>
    <mergeCell ref="K73:L73"/>
    <mergeCell ref="D76:E76"/>
    <mergeCell ref="G76:I76"/>
    <mergeCell ref="K76:L76"/>
    <mergeCell ref="B74:C74"/>
    <mergeCell ref="D74:E74"/>
    <mergeCell ref="G74:I74"/>
    <mergeCell ref="K74:L74"/>
    <mergeCell ref="B75:C75"/>
    <mergeCell ref="D75:E75"/>
    <mergeCell ref="G75:I75"/>
    <mergeCell ref="K75:L75"/>
    <mergeCell ref="D77:E77"/>
    <mergeCell ref="G77:I77"/>
    <mergeCell ref="K77:L77"/>
    <mergeCell ref="D78:E78"/>
    <mergeCell ref="G78:I78"/>
    <mergeCell ref="K78:L78"/>
    <mergeCell ref="D79:E79"/>
    <mergeCell ref="G79:I79"/>
    <mergeCell ref="K79:L79"/>
    <mergeCell ref="D80:E80"/>
    <mergeCell ref="G80:I80"/>
    <mergeCell ref="K80:L80"/>
    <mergeCell ref="D81:E81"/>
    <mergeCell ref="G81:I81"/>
    <mergeCell ref="K81:L81"/>
    <mergeCell ref="D82:E82"/>
    <mergeCell ref="G82:I82"/>
    <mergeCell ref="K82:L82"/>
    <mergeCell ref="D88:E88"/>
    <mergeCell ref="G88:I88"/>
    <mergeCell ref="K88:L88"/>
    <mergeCell ref="D83:E83"/>
    <mergeCell ref="G83:I83"/>
    <mergeCell ref="K83:L83"/>
    <mergeCell ref="D84:E84"/>
    <mergeCell ref="G84:I84"/>
    <mergeCell ref="K84:L84"/>
    <mergeCell ref="D89:E89"/>
    <mergeCell ref="G89:I89"/>
    <mergeCell ref="K89:L89"/>
    <mergeCell ref="B100:L100"/>
    <mergeCell ref="D85:E85"/>
    <mergeCell ref="G85:I85"/>
    <mergeCell ref="K85:L85"/>
    <mergeCell ref="D94:E94"/>
    <mergeCell ref="G94:I94"/>
    <mergeCell ref="K94:L94"/>
    <mergeCell ref="D86:E86"/>
    <mergeCell ref="G86:I86"/>
    <mergeCell ref="K86:L86"/>
    <mergeCell ref="D87:E87"/>
    <mergeCell ref="G87:I87"/>
    <mergeCell ref="K87:L87"/>
    <mergeCell ref="D91:E91"/>
    <mergeCell ref="G91:I91"/>
    <mergeCell ref="K91:L91"/>
    <mergeCell ref="D90:E90"/>
    <mergeCell ref="G90:I90"/>
    <mergeCell ref="K90:L90"/>
    <mergeCell ref="D93:E93"/>
    <mergeCell ref="G93:I93"/>
    <mergeCell ref="K93:L93"/>
    <mergeCell ref="D92:E92"/>
    <mergeCell ref="G92:I92"/>
    <mergeCell ref="K92:L92"/>
  </mergeCells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B1:U141"/>
  <sheetViews>
    <sheetView showGridLines="0" view="pageBreakPreview" topLeftCell="A67" zoomScale="65" zoomScaleNormal="100" zoomScaleSheetLayoutView="65" workbookViewId="0">
      <selection activeCell="I90" sqref="I9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7" width="12.7265625" style="9" customWidth="1"/>
    <col min="8" max="14" width="11.7265625" style="9" customWidth="1"/>
    <col min="15" max="15" width="10.7265625" style="9" customWidth="1"/>
    <col min="16" max="17" width="11.7265625" style="9" customWidth="1"/>
    <col min="18" max="19" width="10.7265625" style="9" customWidth="1"/>
    <col min="20" max="16384" width="9.1796875" style="9"/>
  </cols>
  <sheetData>
    <row r="1" spans="2:21" ht="26.25" customHeight="1" x14ac:dyDescent="0.35">
      <c r="B1" s="1182" t="s">
        <v>16</v>
      </c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182"/>
      <c r="O1" s="1182"/>
      <c r="P1" s="1182"/>
      <c r="Q1" s="1182"/>
      <c r="R1" s="1182"/>
      <c r="S1" s="1182"/>
      <c r="T1" s="43"/>
    </row>
    <row r="2" spans="2:21" s="20" customFormat="1" ht="4" customHeight="1" x14ac:dyDescent="0.35">
      <c r="B2" s="1318"/>
      <c r="C2" s="1318"/>
      <c r="D2" s="1318"/>
      <c r="E2" s="1318"/>
      <c r="F2" s="1318"/>
      <c r="G2" s="1318"/>
      <c r="H2" s="1318"/>
      <c r="I2" s="1318"/>
      <c r="J2" s="1318"/>
      <c r="K2" s="1318"/>
      <c r="L2" s="1318"/>
      <c r="M2" s="1318"/>
      <c r="N2" s="1318"/>
      <c r="O2" s="1318"/>
      <c r="P2" s="1318"/>
      <c r="Q2" s="1318"/>
      <c r="R2" s="1318"/>
      <c r="S2" s="1318"/>
      <c r="T2" s="152"/>
    </row>
    <row r="3" spans="2:21" s="20" customFormat="1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123" t="s">
        <v>0</v>
      </c>
    </row>
    <row r="5" spans="2:21" ht="18" customHeight="1" x14ac:dyDescent="0.4">
      <c r="B5" s="39" t="s">
        <v>769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</row>
    <row r="6" spans="2:21" ht="30" customHeight="1" x14ac:dyDescent="0.35">
      <c r="B6" s="1587"/>
      <c r="C6" s="2048"/>
      <c r="D6" s="2277" t="s">
        <v>770</v>
      </c>
      <c r="E6" s="1995"/>
      <c r="F6" s="1995"/>
      <c r="G6" s="1995"/>
      <c r="H6" s="1995"/>
      <c r="I6" s="1995"/>
      <c r="J6" s="1995"/>
      <c r="K6" s="1995"/>
      <c r="L6" s="1995"/>
      <c r="M6" s="1995"/>
      <c r="N6" s="1995"/>
      <c r="O6" s="1995"/>
      <c r="P6" s="1995"/>
      <c r="Q6" s="1995"/>
      <c r="R6" s="1995"/>
      <c r="S6" s="1995"/>
      <c r="T6" s="43"/>
    </row>
    <row r="7" spans="2:21" ht="20.149999999999999" customHeight="1" x14ac:dyDescent="0.35">
      <c r="B7" s="2049"/>
      <c r="C7" s="1810"/>
      <c r="D7" s="2233" t="s">
        <v>58</v>
      </c>
      <c r="E7" s="2204"/>
      <c r="F7" s="2204"/>
      <c r="G7" s="2204"/>
      <c r="H7" s="2204"/>
      <c r="I7" s="1814"/>
      <c r="J7" s="1813" t="s">
        <v>771</v>
      </c>
      <c r="K7" s="2204"/>
      <c r="L7" s="2204"/>
      <c r="M7" s="1814"/>
      <c r="N7" s="1813" t="s">
        <v>772</v>
      </c>
      <c r="O7" s="2204"/>
      <c r="P7" s="2204"/>
      <c r="Q7" s="2204"/>
      <c r="R7" s="2204"/>
      <c r="S7" s="2204"/>
      <c r="T7" s="43"/>
    </row>
    <row r="8" spans="2:21" ht="20.149999999999999" customHeight="1" x14ac:dyDescent="0.35">
      <c r="B8" s="2049"/>
      <c r="C8" s="1810"/>
      <c r="D8" s="1873"/>
      <c r="E8" s="1970"/>
      <c r="F8" s="1970"/>
      <c r="G8" s="1970"/>
      <c r="H8" s="1970"/>
      <c r="I8" s="1971"/>
      <c r="J8" s="1815"/>
      <c r="K8" s="1970"/>
      <c r="L8" s="1970"/>
      <c r="M8" s="1971"/>
      <c r="N8" s="1815"/>
      <c r="O8" s="1970"/>
      <c r="P8" s="1970"/>
      <c r="Q8" s="1970"/>
      <c r="R8" s="1970"/>
      <c r="S8" s="1970"/>
      <c r="T8" s="43"/>
    </row>
    <row r="9" spans="2:21" ht="26.15" customHeight="1" x14ac:dyDescent="0.35">
      <c r="B9" s="1585"/>
      <c r="C9" s="1904"/>
      <c r="D9" s="2278" t="s">
        <v>773</v>
      </c>
      <c r="E9" s="1516"/>
      <c r="F9" s="1516"/>
      <c r="G9" s="2276"/>
      <c r="H9" s="775" t="s">
        <v>59</v>
      </c>
      <c r="I9" s="775" t="s">
        <v>36</v>
      </c>
      <c r="J9" s="1515" t="s">
        <v>773</v>
      </c>
      <c r="K9" s="1516"/>
      <c r="L9" s="2276"/>
      <c r="M9" s="775" t="s">
        <v>59</v>
      </c>
      <c r="N9" s="1515" t="s">
        <v>773</v>
      </c>
      <c r="O9" s="1516"/>
      <c r="P9" s="1516"/>
      <c r="Q9" s="1516"/>
      <c r="R9" s="2276"/>
      <c r="S9" s="775" t="s">
        <v>59</v>
      </c>
      <c r="T9" s="43"/>
    </row>
    <row r="10" spans="2:21" ht="24" customHeight="1" x14ac:dyDescent="0.35">
      <c r="B10" s="1177">
        <v>2020</v>
      </c>
      <c r="C10" s="1177"/>
      <c r="D10" s="2274">
        <v>29729.455586439395</v>
      </c>
      <c r="E10" s="2275"/>
      <c r="F10" s="2275"/>
      <c r="G10" s="2275"/>
      <c r="H10" s="129">
        <v>20.526554127297047</v>
      </c>
      <c r="I10" s="48"/>
      <c r="J10" s="2275">
        <v>540.18746661059993</v>
      </c>
      <c r="K10" s="2275"/>
      <c r="L10" s="2275"/>
      <c r="M10" s="129">
        <v>-44.270686626299437</v>
      </c>
      <c r="N10" s="2274">
        <v>28629.451540085796</v>
      </c>
      <c r="O10" s="2275"/>
      <c r="P10" s="2275"/>
      <c r="Q10" s="2275"/>
      <c r="R10" s="2275"/>
      <c r="S10" s="48">
        <v>30.28604539359112</v>
      </c>
      <c r="T10" s="43"/>
    </row>
    <row r="11" spans="2:21" ht="24" customHeight="1" x14ac:dyDescent="0.35">
      <c r="B11" s="1177">
        <v>2021</v>
      </c>
      <c r="C11" s="1177"/>
      <c r="D11" s="2274">
        <v>29812.240059937005</v>
      </c>
      <c r="E11" s="2275"/>
      <c r="F11" s="2275"/>
      <c r="G11" s="2275"/>
      <c r="H11" s="129">
        <v>0.27845943312654331</v>
      </c>
      <c r="I11" s="48"/>
      <c r="J11" s="2275">
        <v>426.47428238500009</v>
      </c>
      <c r="K11" s="2275"/>
      <c r="L11" s="2275"/>
      <c r="M11" s="129">
        <v>-21.050689113372421</v>
      </c>
      <c r="N11" s="2274">
        <v>29003.536995644499</v>
      </c>
      <c r="O11" s="2275"/>
      <c r="P11" s="2275"/>
      <c r="Q11" s="2275"/>
      <c r="R11" s="2275"/>
      <c r="S11" s="48">
        <v>1.3052015278713247</v>
      </c>
      <c r="T11" s="43"/>
    </row>
    <row r="12" spans="2:21" ht="24" customHeight="1" x14ac:dyDescent="0.35">
      <c r="B12" s="1177">
        <v>2022</v>
      </c>
      <c r="C12" s="1177"/>
      <c r="D12" s="2274">
        <v>35491.663905886497</v>
      </c>
      <c r="E12" s="2275"/>
      <c r="F12" s="2275"/>
      <c r="G12" s="2275"/>
      <c r="H12" s="129">
        <v>19.050644414948703</v>
      </c>
      <c r="I12" s="48"/>
      <c r="J12" s="2275">
        <v>188.26143787009997</v>
      </c>
      <c r="K12" s="2275"/>
      <c r="L12" s="2275"/>
      <c r="M12" s="129">
        <v>-55.856321085230931</v>
      </c>
      <c r="N12" s="2274">
        <v>35142.197878928397</v>
      </c>
      <c r="O12" s="2275"/>
      <c r="P12" s="2275"/>
      <c r="Q12" s="2275"/>
      <c r="R12" s="2275"/>
      <c r="S12" s="48">
        <v>21.164614513072479</v>
      </c>
      <c r="T12" s="43"/>
    </row>
    <row r="13" spans="2:21" ht="24" customHeight="1" x14ac:dyDescent="0.35">
      <c r="B13" s="1374"/>
      <c r="C13" s="1374"/>
      <c r="D13" s="1219"/>
      <c r="E13" s="1220"/>
      <c r="F13" s="617"/>
      <c r="G13" s="617"/>
      <c r="H13" s="135"/>
      <c r="I13" s="54"/>
      <c r="J13" s="971"/>
      <c r="K13" s="617"/>
      <c r="L13" s="617"/>
      <c r="M13" s="135"/>
      <c r="N13" s="972"/>
      <c r="O13" s="617"/>
      <c r="P13" s="1222"/>
      <c r="Q13" s="1222"/>
      <c r="R13" s="1222"/>
      <c r="S13" s="54"/>
      <c r="T13" s="43"/>
    </row>
    <row r="14" spans="2:21" ht="24" customHeight="1" x14ac:dyDescent="0.35">
      <c r="B14" s="57">
        <v>22</v>
      </c>
      <c r="C14" s="58" t="s">
        <v>74</v>
      </c>
      <c r="D14" s="2269">
        <v>4388.3198949665993</v>
      </c>
      <c r="E14" s="2270"/>
      <c r="F14" s="2270"/>
      <c r="G14" s="2270"/>
      <c r="H14" s="139">
        <v>34.28217170426435</v>
      </c>
      <c r="I14" s="100">
        <v>24.919006604256012</v>
      </c>
      <c r="J14" s="2270">
        <v>14.515847213199999</v>
      </c>
      <c r="K14" s="2270"/>
      <c r="L14" s="2270"/>
      <c r="M14" s="139">
        <v>-68.134222429610048</v>
      </c>
      <c r="N14" s="2269">
        <v>4373.7908507053999</v>
      </c>
      <c r="O14" s="2270"/>
      <c r="P14" s="2270"/>
      <c r="Q14" s="2270"/>
      <c r="R14" s="2270"/>
      <c r="S14" s="100">
        <v>35.789075239038624</v>
      </c>
      <c r="T14" s="43"/>
    </row>
    <row r="15" spans="2:21" ht="24" customHeight="1" x14ac:dyDescent="0.35">
      <c r="B15" s="57"/>
      <c r="C15" s="58" t="s">
        <v>75</v>
      </c>
      <c r="D15" s="2269">
        <v>3107.7547712759001</v>
      </c>
      <c r="E15" s="2270"/>
      <c r="F15" s="2270"/>
      <c r="G15" s="2270"/>
      <c r="H15" s="139">
        <v>15.977382758164671</v>
      </c>
      <c r="I15" s="100">
        <v>22.678722961730081</v>
      </c>
      <c r="J15" s="2270">
        <v>17.2455012902</v>
      </c>
      <c r="K15" s="2270"/>
      <c r="L15" s="2270"/>
      <c r="M15" s="139">
        <v>-61.760718169722175</v>
      </c>
      <c r="N15" s="2269">
        <v>2990.4927099857</v>
      </c>
      <c r="O15" s="2270"/>
      <c r="P15" s="2270"/>
      <c r="Q15" s="2270"/>
      <c r="R15" s="2270"/>
      <c r="S15" s="100">
        <v>13.654751300750355</v>
      </c>
      <c r="T15" s="43"/>
    </row>
    <row r="16" spans="2:21" ht="24" customHeight="1" x14ac:dyDescent="0.35">
      <c r="B16" s="57"/>
      <c r="C16" s="58" t="s">
        <v>76</v>
      </c>
      <c r="D16" s="2269">
        <v>3519.8253760140992</v>
      </c>
      <c r="E16" s="2270"/>
      <c r="F16" s="2270"/>
      <c r="G16" s="2270"/>
      <c r="H16" s="139">
        <v>12.892598253319854</v>
      </c>
      <c r="I16" s="100">
        <v>20.469811404261897</v>
      </c>
      <c r="J16" s="2270">
        <v>15.0060903582</v>
      </c>
      <c r="K16" s="2270"/>
      <c r="L16" s="2270"/>
      <c r="M16" s="139">
        <v>-70.291495256101115</v>
      </c>
      <c r="N16" s="2269">
        <v>3444.7039429158999</v>
      </c>
      <c r="O16" s="2270"/>
      <c r="P16" s="2270"/>
      <c r="Q16" s="2270"/>
      <c r="R16" s="2270"/>
      <c r="S16" s="100">
        <v>14.73802038962344</v>
      </c>
      <c r="T16" s="43"/>
    </row>
    <row r="17" spans="2:20" ht="24" customHeight="1" x14ac:dyDescent="0.35">
      <c r="B17" s="57"/>
      <c r="C17" s="58" t="s">
        <v>77</v>
      </c>
      <c r="D17" s="2269">
        <v>3209.3451086767</v>
      </c>
      <c r="E17" s="2270"/>
      <c r="F17" s="2270"/>
      <c r="G17" s="2270"/>
      <c r="H17" s="139">
        <v>37.677026956768955</v>
      </c>
      <c r="I17" s="100">
        <v>22.954388712463114</v>
      </c>
      <c r="J17" s="2270">
        <v>16.420145299400001</v>
      </c>
      <c r="K17" s="2270"/>
      <c r="L17" s="2270"/>
      <c r="M17" s="139">
        <v>-52.043604641636342</v>
      </c>
      <c r="N17" s="2269">
        <v>3192.9077133773003</v>
      </c>
      <c r="O17" s="2270"/>
      <c r="P17" s="2270"/>
      <c r="Q17" s="2270"/>
      <c r="R17" s="2270"/>
      <c r="S17" s="100">
        <v>46.641497379441233</v>
      </c>
      <c r="T17" s="43"/>
    </row>
    <row r="18" spans="2:20" ht="24" customHeight="1" x14ac:dyDescent="0.35">
      <c r="B18" s="57"/>
      <c r="C18" s="58" t="s">
        <v>66</v>
      </c>
      <c r="D18" s="2269">
        <v>2957.4789907503</v>
      </c>
      <c r="E18" s="2270"/>
      <c r="F18" s="2270"/>
      <c r="G18" s="2270"/>
      <c r="H18" s="139">
        <v>41.700878962715706</v>
      </c>
      <c r="I18" s="100">
        <v>25.100508147476642</v>
      </c>
      <c r="J18" s="2270">
        <v>18.951630679100003</v>
      </c>
      <c r="K18" s="2270"/>
      <c r="L18" s="2270"/>
      <c r="M18" s="139">
        <v>-39.624522982932078</v>
      </c>
      <c r="N18" s="2269">
        <v>2938.5273600712003</v>
      </c>
      <c r="O18" s="2270"/>
      <c r="P18" s="2270"/>
      <c r="Q18" s="2270"/>
      <c r="R18" s="2270"/>
      <c r="S18" s="100">
        <v>45.419276516129983</v>
      </c>
      <c r="T18" s="43"/>
    </row>
    <row r="19" spans="2:20" ht="24" customHeight="1" x14ac:dyDescent="0.35">
      <c r="B19" s="57"/>
      <c r="C19" s="58" t="s">
        <v>67</v>
      </c>
      <c r="D19" s="2269">
        <v>2386.5935159291998</v>
      </c>
      <c r="E19" s="2270"/>
      <c r="F19" s="2270"/>
      <c r="G19" s="2270"/>
      <c r="H19" s="139">
        <v>45.871200848612339</v>
      </c>
      <c r="I19" s="100">
        <v>26.811000557262332</v>
      </c>
      <c r="J19" s="2270">
        <v>11.434306379500001</v>
      </c>
      <c r="K19" s="2270"/>
      <c r="L19" s="2270"/>
      <c r="M19" s="139">
        <v>-60.178540844742322</v>
      </c>
      <c r="N19" s="2269">
        <v>2375.0774825496997</v>
      </c>
      <c r="O19" s="2270"/>
      <c r="P19" s="2270"/>
      <c r="Q19" s="2270"/>
      <c r="R19" s="2270"/>
      <c r="S19" s="100">
        <v>48.05926646057064</v>
      </c>
      <c r="T19" s="43"/>
    </row>
    <row r="20" spans="2:20" ht="24" customHeight="1" x14ac:dyDescent="0.35">
      <c r="B20" s="57"/>
      <c r="C20" s="58" t="s">
        <v>68</v>
      </c>
      <c r="D20" s="2269">
        <v>2594.1933081204002</v>
      </c>
      <c r="E20" s="2270"/>
      <c r="F20" s="2270"/>
      <c r="G20" s="2270"/>
      <c r="H20" s="139">
        <v>6.6085011172398511</v>
      </c>
      <c r="I20" s="100">
        <v>24.606564314718483</v>
      </c>
      <c r="J20" s="2270">
        <v>12.0911082818</v>
      </c>
      <c r="K20" s="2270"/>
      <c r="L20" s="2270"/>
      <c r="M20" s="139">
        <v>-55.143627760987769</v>
      </c>
      <c r="N20" s="2269">
        <v>2581.4289686386001</v>
      </c>
      <c r="O20" s="2270"/>
      <c r="P20" s="2270"/>
      <c r="Q20" s="2270"/>
      <c r="R20" s="2270"/>
      <c r="S20" s="100">
        <v>7.2740139415615301</v>
      </c>
      <c r="T20" s="43"/>
    </row>
    <row r="21" spans="2:20" ht="24" customHeight="1" x14ac:dyDescent="0.35">
      <c r="B21" s="57"/>
      <c r="C21" s="58" t="s">
        <v>69</v>
      </c>
      <c r="D21" s="2269">
        <v>2751.3666440913998</v>
      </c>
      <c r="E21" s="2270"/>
      <c r="F21" s="2270"/>
      <c r="G21" s="2270"/>
      <c r="H21" s="139">
        <v>-0.89971105138583196</v>
      </c>
      <c r="I21" s="100">
        <v>21.782694911096655</v>
      </c>
      <c r="J21" s="2270">
        <v>13.463884805199999</v>
      </c>
      <c r="K21" s="2270"/>
      <c r="L21" s="2270"/>
      <c r="M21" s="139">
        <v>-52.388812313934416</v>
      </c>
      <c r="N21" s="2269">
        <v>2737.8648092861999</v>
      </c>
      <c r="O21" s="2270"/>
      <c r="P21" s="2270"/>
      <c r="Q21" s="2270"/>
      <c r="R21" s="2270"/>
      <c r="S21" s="100">
        <v>-0.36999557073049694</v>
      </c>
      <c r="T21" s="43"/>
    </row>
    <row r="22" spans="2:20" ht="24" customHeight="1" x14ac:dyDescent="0.35">
      <c r="B22" s="57"/>
      <c r="C22" s="58" t="s">
        <v>70</v>
      </c>
      <c r="D22" s="2269">
        <v>2703.2107728842002</v>
      </c>
      <c r="E22" s="2270"/>
      <c r="F22" s="2270"/>
      <c r="G22" s="2270"/>
      <c r="H22" s="139">
        <v>-2.826549634868758</v>
      </c>
      <c r="I22" s="100">
        <v>19.325344093171239</v>
      </c>
      <c r="J22" s="2270">
        <v>14.591412183199999</v>
      </c>
      <c r="K22" s="2270"/>
      <c r="L22" s="2270"/>
      <c r="M22" s="139">
        <v>-56.031286603833138</v>
      </c>
      <c r="N22" s="2269">
        <v>2688.5185756010001</v>
      </c>
      <c r="O22" s="2270"/>
      <c r="P22" s="2270"/>
      <c r="Q22" s="2270"/>
      <c r="R22" s="2270"/>
      <c r="S22" s="100">
        <v>1.8935985603210526</v>
      </c>
      <c r="T22" s="43"/>
    </row>
    <row r="23" spans="2:20" ht="24" customHeight="1" x14ac:dyDescent="0.35">
      <c r="B23" s="110"/>
      <c r="C23" s="51" t="s">
        <v>71</v>
      </c>
      <c r="D23" s="2273">
        <v>2248.9783725151005</v>
      </c>
      <c r="E23" s="2259"/>
      <c r="F23" s="2259"/>
      <c r="G23" s="2259"/>
      <c r="H23" s="135">
        <v>15.132903303348066</v>
      </c>
      <c r="I23" s="54">
        <v>19.050644414948703</v>
      </c>
      <c r="J23" s="2259">
        <v>10.842413478499999</v>
      </c>
      <c r="K23" s="2259"/>
      <c r="L23" s="2259"/>
      <c r="M23" s="135">
        <v>-50.909944461061826</v>
      </c>
      <c r="N23" s="2273">
        <v>2238.1325090366004</v>
      </c>
      <c r="O23" s="2259"/>
      <c r="P23" s="2259"/>
      <c r="Q23" s="2259"/>
      <c r="R23" s="2259"/>
      <c r="S23" s="54">
        <v>18.341239466395987</v>
      </c>
      <c r="T23" s="43"/>
    </row>
    <row r="24" spans="2:20" ht="24" customHeight="1" x14ac:dyDescent="0.35">
      <c r="B24" s="57">
        <v>23</v>
      </c>
      <c r="C24" s="58" t="s">
        <v>72</v>
      </c>
      <c r="D24" s="2269">
        <v>2890.8420226942003</v>
      </c>
      <c r="E24" s="2270"/>
      <c r="F24" s="2270"/>
      <c r="G24" s="2270"/>
      <c r="H24" s="139">
        <v>15.626347506248518</v>
      </c>
      <c r="I24" s="100">
        <v>15.626347506248518</v>
      </c>
      <c r="J24" s="2270">
        <v>13.239815528599998</v>
      </c>
      <c r="K24" s="2270"/>
      <c r="L24" s="2270"/>
      <c r="M24" s="139">
        <v>-41.124180301419479</v>
      </c>
      <c r="N24" s="2269">
        <v>2877.5946171656001</v>
      </c>
      <c r="O24" s="2270"/>
      <c r="P24" s="2270"/>
      <c r="Q24" s="2270"/>
      <c r="R24" s="2270"/>
      <c r="S24" s="100">
        <v>16.146495617288249</v>
      </c>
      <c r="T24" s="43"/>
    </row>
    <row r="25" spans="2:20" ht="24" customHeight="1" x14ac:dyDescent="0.35">
      <c r="B25" s="57"/>
      <c r="C25" s="58" t="s">
        <v>73</v>
      </c>
      <c r="D25" s="2269">
        <v>2676.9131999936994</v>
      </c>
      <c r="E25" s="2270"/>
      <c r="F25" s="2270"/>
      <c r="G25" s="2270"/>
      <c r="H25" s="139">
        <v>-14.323385761568918</v>
      </c>
      <c r="I25" s="100">
        <v>-1.0105955404824507</v>
      </c>
      <c r="J25" s="2270">
        <v>11.9258853077</v>
      </c>
      <c r="K25" s="2270"/>
      <c r="L25" s="2270"/>
      <c r="M25" s="139">
        <v>-43.776061892551063</v>
      </c>
      <c r="N25" s="2269">
        <v>2664.9765047759997</v>
      </c>
      <c r="O25" s="2270"/>
      <c r="P25" s="2270"/>
      <c r="Q25" s="2270"/>
      <c r="R25" s="2270"/>
      <c r="S25" s="100">
        <v>-14.12157687648412</v>
      </c>
      <c r="T25" s="43"/>
    </row>
    <row r="26" spans="2:20" ht="24" customHeight="1" x14ac:dyDescent="0.35">
      <c r="B26" s="57"/>
      <c r="C26" s="58" t="s">
        <v>74</v>
      </c>
      <c r="D26" s="2269">
        <v>3616.4789934013002</v>
      </c>
      <c r="E26" s="2270"/>
      <c r="F26" s="2270"/>
      <c r="G26" s="2270"/>
      <c r="H26" s="139">
        <v>-17.588528640553314</v>
      </c>
      <c r="I26" s="100">
        <v>-8.2761379702204874</v>
      </c>
      <c r="J26" s="2270">
        <v>12.524141199500001</v>
      </c>
      <c r="K26" s="2270"/>
      <c r="L26" s="2270"/>
      <c r="M26" s="139">
        <v>-13.720907808183858</v>
      </c>
      <c r="N26" s="2269">
        <v>3603.9306284017998</v>
      </c>
      <c r="O26" s="2270"/>
      <c r="P26" s="2270"/>
      <c r="Q26" s="2270"/>
      <c r="R26" s="2270"/>
      <c r="S26" s="100">
        <v>-17.601669777589802</v>
      </c>
      <c r="T26" s="43"/>
    </row>
    <row r="27" spans="2:20" ht="24" customHeight="1" x14ac:dyDescent="0.35">
      <c r="B27" s="57"/>
      <c r="C27" s="58" t="s">
        <v>75</v>
      </c>
      <c r="D27" s="2269">
        <v>2424.5005256309996</v>
      </c>
      <c r="E27" s="2270"/>
      <c r="F27" s="2270"/>
      <c r="G27" s="2270"/>
      <c r="H27" s="139">
        <v>-21.985462043531445</v>
      </c>
      <c r="I27" s="100">
        <v>-11.523320575985064</v>
      </c>
      <c r="J27" s="2270">
        <v>12.867954571800002</v>
      </c>
      <c r="K27" s="2270"/>
      <c r="L27" s="2270"/>
      <c r="M27" s="139">
        <v>-25.383702362352324</v>
      </c>
      <c r="N27" s="2269">
        <v>2411.5147955592001</v>
      </c>
      <c r="O27" s="2270"/>
      <c r="P27" s="2270"/>
      <c r="Q27" s="2270"/>
      <c r="R27" s="2270"/>
      <c r="S27" s="100">
        <v>-19.360619488996122</v>
      </c>
      <c r="T27" s="43"/>
    </row>
    <row r="28" spans="2:20" ht="24" customHeight="1" x14ac:dyDescent="0.35">
      <c r="B28" s="57"/>
      <c r="C28" s="58" t="s">
        <v>76</v>
      </c>
      <c r="D28" s="2269">
        <v>2571.7065545186001</v>
      </c>
      <c r="E28" s="2270"/>
      <c r="F28" s="2270"/>
      <c r="G28" s="2270"/>
      <c r="H28" s="139">
        <v>-26.936530089147848</v>
      </c>
      <c r="I28" s="100">
        <v>-14.783548040422678</v>
      </c>
      <c r="J28" s="2270">
        <v>13.996504105699998</v>
      </c>
      <c r="K28" s="2270"/>
      <c r="L28" s="2270"/>
      <c r="M28" s="139">
        <v>-6.727843351605034</v>
      </c>
      <c r="N28" s="2269">
        <v>2557.6679604128999</v>
      </c>
      <c r="O28" s="2270"/>
      <c r="P28" s="2270"/>
      <c r="Q28" s="2270"/>
      <c r="R28" s="2270"/>
      <c r="S28" s="100">
        <v>-25.750717542133238</v>
      </c>
      <c r="T28" s="43"/>
    </row>
    <row r="29" spans="2:20" ht="24" customHeight="1" x14ac:dyDescent="0.35">
      <c r="B29" s="57"/>
      <c r="C29" s="58" t="s">
        <v>77</v>
      </c>
      <c r="D29" s="2269">
        <v>2233.9724223523999</v>
      </c>
      <c r="E29" s="2270"/>
      <c r="F29" s="2270"/>
      <c r="G29" s="2270"/>
      <c r="H29" s="139">
        <v>-30.391642322519587</v>
      </c>
      <c r="I29" s="100">
        <v>-17.307082498728434</v>
      </c>
      <c r="J29" s="2270">
        <v>15.067445811400001</v>
      </c>
      <c r="K29" s="2270"/>
      <c r="L29" s="2270"/>
      <c r="M29" s="139">
        <v>-8.2380482226879543</v>
      </c>
      <c r="N29" s="2269">
        <v>2218.776528291</v>
      </c>
      <c r="O29" s="2270"/>
      <c r="P29" s="2270"/>
      <c r="Q29" s="2270"/>
      <c r="R29" s="2270"/>
      <c r="S29" s="100">
        <v>-30.509218321750751</v>
      </c>
      <c r="T29" s="43"/>
    </row>
    <row r="30" spans="2:20" ht="24" customHeight="1" x14ac:dyDescent="0.35">
      <c r="B30" s="57"/>
      <c r="C30" s="58" t="s">
        <v>66</v>
      </c>
      <c r="D30" s="2269">
        <v>2268.4539463749998</v>
      </c>
      <c r="E30" s="2270"/>
      <c r="F30" s="2270"/>
      <c r="G30" s="2270"/>
      <c r="H30" s="139">
        <v>-23.297715606104695</v>
      </c>
      <c r="I30" s="100">
        <v>-18.083901982667751</v>
      </c>
      <c r="J30" s="2270">
        <v>11.543362505099999</v>
      </c>
      <c r="K30" s="2270"/>
      <c r="L30" s="2270"/>
      <c r="M30" s="139">
        <v>-39.09039965711181</v>
      </c>
      <c r="N30" s="2269">
        <v>2256.4241430998995</v>
      </c>
      <c r="O30" s="2270"/>
      <c r="P30" s="2270"/>
      <c r="Q30" s="2270"/>
      <c r="R30" s="2270"/>
      <c r="S30" s="100">
        <v>-23.212416744514286</v>
      </c>
      <c r="T30" s="43"/>
    </row>
    <row r="31" spans="2:20" ht="24" customHeight="1" x14ac:dyDescent="0.35">
      <c r="B31" s="57"/>
      <c r="C31" s="58" t="s">
        <v>67</v>
      </c>
      <c r="D31" s="2269">
        <v>2169.6901788233995</v>
      </c>
      <c r="E31" s="2270"/>
      <c r="F31" s="2270"/>
      <c r="G31" s="2270"/>
      <c r="H31" s="139">
        <v>-9.0884072070962159</v>
      </c>
      <c r="I31" s="100">
        <v>-17.23176805797485</v>
      </c>
      <c r="J31" s="2270">
        <v>9.0233355223</v>
      </c>
      <c r="K31" s="2270"/>
      <c r="L31" s="2270"/>
      <c r="M31" s="139">
        <v>-21.085414166639005</v>
      </c>
      <c r="N31" s="2269">
        <v>2160.6627032410997</v>
      </c>
      <c r="O31" s="2270"/>
      <c r="P31" s="2270"/>
      <c r="Q31" s="2270"/>
      <c r="R31" s="2270"/>
      <c r="S31" s="100">
        <v>-9.0276961860806697</v>
      </c>
      <c r="T31" s="43"/>
    </row>
    <row r="32" spans="2:20" ht="2.15" customHeight="1" x14ac:dyDescent="0.35">
      <c r="B32" s="963"/>
      <c r="C32" s="58"/>
      <c r="D32" s="2271"/>
      <c r="E32" s="2271"/>
      <c r="F32" s="973"/>
      <c r="G32" s="460"/>
      <c r="H32" s="1590"/>
      <c r="I32" s="1217"/>
      <c r="J32" s="1217"/>
      <c r="K32" s="159"/>
      <c r="L32" s="1217"/>
      <c r="M32" s="1217"/>
      <c r="N32" s="1217"/>
      <c r="O32" s="974"/>
      <c r="P32" s="2272"/>
      <c r="Q32" s="2272"/>
      <c r="R32" s="2272"/>
      <c r="S32" s="974"/>
      <c r="T32" s="43"/>
    </row>
    <row r="33" spans="2:20" ht="18" customHeight="1" x14ac:dyDescent="0.35">
      <c r="B33" s="87" t="s">
        <v>774</v>
      </c>
      <c r="C33" s="975"/>
      <c r="D33" s="976"/>
      <c r="E33" s="976"/>
      <c r="F33" s="258"/>
      <c r="G33" s="976"/>
      <c r="H33" s="976"/>
      <c r="I33" s="976"/>
      <c r="J33" s="976"/>
      <c r="K33" s="976"/>
      <c r="L33" s="976"/>
      <c r="M33" s="976"/>
      <c r="N33" s="258"/>
      <c r="O33" s="976"/>
      <c r="P33" s="976"/>
      <c r="Q33" s="976"/>
      <c r="R33" s="258"/>
      <c r="S33" s="976"/>
      <c r="T33" s="43"/>
    </row>
    <row r="34" spans="2:20" ht="18" customHeight="1" x14ac:dyDescent="0.35">
      <c r="B34" s="89" t="s">
        <v>775</v>
      </c>
      <c r="C34" s="72"/>
      <c r="D34" s="76"/>
      <c r="E34" s="76"/>
      <c r="F34" s="43"/>
      <c r="G34" s="76"/>
      <c r="H34" s="76"/>
      <c r="I34" s="76"/>
      <c r="J34" s="76"/>
      <c r="K34" s="76"/>
      <c r="L34" s="76"/>
      <c r="M34" s="76"/>
      <c r="N34" s="43"/>
      <c r="O34" s="76"/>
      <c r="P34" s="76"/>
      <c r="Q34" s="76"/>
      <c r="R34" s="43"/>
      <c r="S34" s="76"/>
      <c r="T34" s="43"/>
    </row>
    <row r="35" spans="2:20" ht="2.15" customHeight="1" x14ac:dyDescent="0.35">
      <c r="B35" s="387"/>
      <c r="C35" s="387"/>
      <c r="D35" s="76"/>
      <c r="E35" s="76"/>
      <c r="F35" s="43"/>
      <c r="G35" s="76"/>
      <c r="H35" s="76"/>
      <c r="I35" s="76"/>
      <c r="J35" s="76"/>
      <c r="K35" s="76"/>
      <c r="L35" s="76"/>
      <c r="M35" s="76"/>
      <c r="N35" s="43"/>
      <c r="O35" s="76"/>
      <c r="P35" s="76"/>
      <c r="Q35" s="76"/>
      <c r="R35" s="43"/>
      <c r="S35" s="76"/>
      <c r="T35" s="43"/>
    </row>
    <row r="36" spans="2:20" ht="4" customHeight="1" x14ac:dyDescent="0.35">
      <c r="B36" s="387"/>
      <c r="C36" s="387"/>
      <c r="D36" s="76"/>
      <c r="E36" s="76"/>
      <c r="F36" s="43"/>
      <c r="G36" s="76"/>
      <c r="H36" s="76"/>
      <c r="I36" s="76"/>
      <c r="J36" s="76"/>
      <c r="K36" s="76"/>
      <c r="L36" s="76"/>
      <c r="M36" s="76"/>
      <c r="N36" s="43"/>
      <c r="O36" s="76"/>
      <c r="P36" s="76"/>
      <c r="Q36" s="76"/>
      <c r="R36" s="43"/>
      <c r="S36" s="76"/>
      <c r="T36" s="43"/>
    </row>
    <row r="37" spans="2:20" ht="4" customHeight="1" x14ac:dyDescent="0.35">
      <c r="B37" s="387"/>
      <c r="C37" s="387"/>
      <c r="D37" s="76"/>
      <c r="E37" s="76"/>
      <c r="F37" s="43"/>
      <c r="G37" s="76"/>
      <c r="H37" s="76"/>
      <c r="I37" s="76"/>
      <c r="J37" s="76"/>
      <c r="K37" s="76"/>
      <c r="L37" s="76"/>
      <c r="M37" s="76"/>
      <c r="N37" s="43"/>
      <c r="O37" s="76"/>
      <c r="P37" s="76"/>
      <c r="Q37" s="76"/>
      <c r="R37" s="43"/>
      <c r="S37" s="76"/>
      <c r="T37" s="43"/>
    </row>
    <row r="38" spans="2:20" ht="4" customHeight="1" x14ac:dyDescent="0.35">
      <c r="B38" s="387"/>
      <c r="C38" s="387"/>
      <c r="D38" s="76"/>
      <c r="E38" s="76"/>
      <c r="F38" s="43"/>
      <c r="G38" s="76"/>
      <c r="H38" s="76"/>
      <c r="I38" s="76"/>
      <c r="J38" s="76"/>
      <c r="K38" s="76"/>
      <c r="L38" s="76"/>
      <c r="M38" s="76"/>
      <c r="N38" s="43"/>
      <c r="O38" s="76"/>
      <c r="P38" s="76"/>
      <c r="Q38" s="76"/>
      <c r="R38" s="43"/>
      <c r="S38" s="76"/>
      <c r="T38" s="43"/>
    </row>
    <row r="39" spans="2:20" ht="4" customHeight="1" x14ac:dyDescent="0.35">
      <c r="B39" s="387"/>
      <c r="C39" s="387"/>
      <c r="D39" s="76"/>
      <c r="E39" s="76"/>
      <c r="F39" s="43"/>
      <c r="G39" s="76"/>
      <c r="H39" s="76"/>
      <c r="I39" s="76"/>
      <c r="J39" s="76"/>
      <c r="K39" s="76"/>
      <c r="L39" s="76"/>
      <c r="M39" s="76"/>
      <c r="N39" s="43"/>
      <c r="O39" s="76"/>
      <c r="P39" s="76"/>
      <c r="Q39" s="76"/>
      <c r="R39" s="43"/>
      <c r="S39" s="76"/>
      <c r="T39" s="43"/>
    </row>
    <row r="40" spans="2:20" ht="4" customHeight="1" x14ac:dyDescent="0.35">
      <c r="B40" s="387"/>
      <c r="C40" s="387"/>
      <c r="D40" s="76"/>
      <c r="E40" s="76"/>
      <c r="F40" s="43"/>
      <c r="G40" s="76"/>
      <c r="H40" s="76"/>
      <c r="I40" s="76"/>
      <c r="J40" s="76"/>
      <c r="K40" s="76"/>
      <c r="L40" s="76"/>
      <c r="M40" s="76"/>
      <c r="N40" s="43"/>
      <c r="O40" s="76"/>
      <c r="P40" s="76"/>
      <c r="Q40" s="76"/>
      <c r="R40" s="43"/>
      <c r="S40" s="76"/>
      <c r="T40" s="43"/>
    </row>
    <row r="41" spans="2:20" ht="4" customHeight="1" x14ac:dyDescent="0.35">
      <c r="B41" s="387"/>
      <c r="C41" s="387"/>
      <c r="D41" s="76"/>
      <c r="E41" s="76"/>
      <c r="F41" s="43"/>
      <c r="G41" s="76"/>
      <c r="H41" s="76"/>
      <c r="I41" s="76"/>
      <c r="J41" s="76"/>
      <c r="K41" s="76"/>
      <c r="L41" s="76"/>
      <c r="M41" s="76"/>
      <c r="N41" s="43"/>
      <c r="O41" s="76"/>
      <c r="P41" s="76"/>
      <c r="Q41" s="76"/>
      <c r="R41" s="43"/>
      <c r="S41" s="76"/>
      <c r="T41" s="43"/>
    </row>
    <row r="42" spans="2:20" ht="4" customHeight="1" x14ac:dyDescent="0.35">
      <c r="B42" s="387"/>
      <c r="C42" s="387"/>
      <c r="D42" s="76"/>
      <c r="E42" s="76"/>
      <c r="F42" s="43"/>
      <c r="G42" s="76"/>
      <c r="H42" s="76"/>
      <c r="I42" s="76"/>
      <c r="J42" s="76"/>
      <c r="K42" s="76"/>
      <c r="L42" s="76"/>
      <c r="M42" s="76"/>
      <c r="N42" s="43"/>
      <c r="O42" s="76"/>
      <c r="P42" s="76"/>
      <c r="Q42" s="76"/>
      <c r="R42" s="43"/>
      <c r="S42" s="76"/>
      <c r="T42" s="43"/>
    </row>
    <row r="43" spans="2:20" ht="4" customHeight="1" x14ac:dyDescent="0.35">
      <c r="B43" s="387"/>
      <c r="C43" s="387"/>
      <c r="D43" s="76"/>
      <c r="E43" s="76"/>
      <c r="F43" s="43"/>
      <c r="G43" s="76"/>
      <c r="H43" s="76"/>
      <c r="I43" s="76"/>
      <c r="J43" s="76"/>
      <c r="K43" s="76"/>
      <c r="L43" s="76"/>
      <c r="M43" s="76"/>
      <c r="N43" s="43"/>
      <c r="O43" s="76"/>
      <c r="P43" s="76"/>
      <c r="Q43" s="76"/>
      <c r="R43" s="43"/>
      <c r="S43" s="76"/>
      <c r="T43" s="43"/>
    </row>
    <row r="44" spans="2:20" ht="4" customHeight="1" x14ac:dyDescent="0.35">
      <c r="B44" s="387"/>
      <c r="C44" s="387"/>
      <c r="D44" s="76"/>
      <c r="E44" s="76"/>
      <c r="F44" s="43"/>
      <c r="G44" s="76"/>
      <c r="H44" s="76"/>
      <c r="I44" s="76"/>
      <c r="J44" s="76"/>
      <c r="K44" s="76"/>
      <c r="L44" s="76"/>
      <c r="M44" s="76"/>
      <c r="N44" s="43"/>
      <c r="O44" s="76"/>
      <c r="P44" s="76"/>
      <c r="Q44" s="76"/>
      <c r="R44" s="43"/>
      <c r="S44" s="76"/>
      <c r="T44" s="43"/>
    </row>
    <row r="45" spans="2:20" ht="4" customHeight="1" x14ac:dyDescent="0.35">
      <c r="B45" s="387"/>
      <c r="C45" s="387"/>
      <c r="D45" s="76"/>
      <c r="E45" s="76"/>
      <c r="F45" s="43"/>
      <c r="G45" s="76"/>
      <c r="H45" s="76"/>
      <c r="I45" s="76"/>
      <c r="J45" s="76"/>
      <c r="K45" s="76"/>
      <c r="L45" s="76"/>
      <c r="M45" s="76"/>
      <c r="N45" s="43"/>
      <c r="O45" s="76"/>
      <c r="P45" s="76"/>
      <c r="Q45" s="76"/>
      <c r="R45" s="43"/>
      <c r="S45" s="76"/>
      <c r="T45" s="43"/>
    </row>
    <row r="46" spans="2:20" ht="4" customHeight="1" x14ac:dyDescent="0.35">
      <c r="B46" s="387"/>
      <c r="C46" s="387"/>
      <c r="D46" s="76"/>
      <c r="E46" s="76"/>
      <c r="F46" s="43"/>
      <c r="G46" s="76"/>
      <c r="H46" s="76"/>
      <c r="I46" s="76"/>
      <c r="J46" s="76"/>
      <c r="K46" s="76"/>
      <c r="L46" s="76"/>
      <c r="M46" s="76"/>
      <c r="N46" s="43"/>
      <c r="O46" s="76"/>
      <c r="P46" s="76"/>
      <c r="Q46" s="76"/>
      <c r="R46" s="43"/>
      <c r="S46" s="76"/>
      <c r="T46" s="43"/>
    </row>
    <row r="47" spans="2:20" ht="4" customHeight="1" x14ac:dyDescent="0.35">
      <c r="B47" s="387"/>
      <c r="C47" s="387"/>
      <c r="D47" s="76"/>
      <c r="E47" s="76"/>
      <c r="F47" s="43"/>
      <c r="G47" s="76"/>
      <c r="H47" s="76"/>
      <c r="I47" s="76"/>
      <c r="J47" s="76"/>
      <c r="K47" s="76"/>
      <c r="L47" s="76"/>
      <c r="M47" s="76"/>
      <c r="N47" s="43"/>
      <c r="O47" s="76"/>
      <c r="P47" s="76"/>
      <c r="Q47" s="76"/>
      <c r="R47" s="43"/>
      <c r="S47" s="76"/>
      <c r="T47" s="43"/>
    </row>
    <row r="48" spans="2:20" ht="4" customHeight="1" x14ac:dyDescent="0.35">
      <c r="B48" s="387"/>
      <c r="C48" s="387"/>
      <c r="D48" s="76"/>
      <c r="E48" s="76"/>
      <c r="F48" s="43"/>
      <c r="G48" s="76"/>
      <c r="H48" s="76"/>
      <c r="I48" s="76"/>
      <c r="J48" s="76"/>
      <c r="K48" s="76"/>
      <c r="L48" s="76"/>
      <c r="M48" s="76"/>
      <c r="N48" s="43"/>
      <c r="O48" s="76"/>
      <c r="P48" s="76"/>
      <c r="Q48" s="76"/>
      <c r="R48" s="43"/>
      <c r="S48" s="76"/>
      <c r="T48" s="43"/>
    </row>
    <row r="49" spans="2:20" ht="2.15" customHeight="1" x14ac:dyDescent="0.35">
      <c r="B49" s="387"/>
      <c r="C49" s="387"/>
      <c r="D49" s="76"/>
      <c r="E49" s="76"/>
      <c r="F49" s="43"/>
      <c r="G49" s="76"/>
      <c r="H49" s="76"/>
      <c r="I49" s="76"/>
      <c r="J49" s="76"/>
      <c r="K49" s="76"/>
      <c r="L49" s="76"/>
      <c r="M49" s="76"/>
      <c r="N49" s="43"/>
      <c r="O49" s="76"/>
      <c r="P49" s="76"/>
      <c r="Q49" s="76"/>
      <c r="R49" s="43"/>
      <c r="S49" s="76"/>
      <c r="T49" s="43"/>
    </row>
    <row r="50" spans="2:20" ht="4" customHeight="1" x14ac:dyDescent="0.35">
      <c r="B50" s="387"/>
      <c r="C50" s="387"/>
      <c r="D50" s="76"/>
      <c r="E50" s="76"/>
      <c r="F50" s="43"/>
      <c r="G50" s="76"/>
      <c r="H50" s="76"/>
      <c r="I50" s="76"/>
      <c r="J50" s="76"/>
      <c r="K50" s="76"/>
      <c r="L50" s="76"/>
      <c r="M50" s="76"/>
      <c r="N50" s="43"/>
      <c r="O50" s="76"/>
      <c r="P50" s="76"/>
      <c r="Q50" s="76"/>
      <c r="R50" s="43"/>
      <c r="S50" s="76"/>
      <c r="T50" s="43"/>
    </row>
    <row r="51" spans="2:20" ht="4" customHeight="1" x14ac:dyDescent="0.35">
      <c r="B51" s="387"/>
      <c r="C51" s="387"/>
      <c r="D51" s="76"/>
      <c r="E51" s="76"/>
      <c r="F51" s="43"/>
      <c r="G51" s="76"/>
      <c r="H51" s="76"/>
      <c r="I51" s="76"/>
      <c r="J51" s="76"/>
      <c r="K51" s="76"/>
      <c r="L51" s="76"/>
      <c r="M51" s="76"/>
      <c r="N51" s="43"/>
      <c r="O51" s="76"/>
      <c r="P51" s="76"/>
      <c r="Q51" s="76"/>
      <c r="R51" s="43"/>
      <c r="S51" s="76"/>
      <c r="T51" s="43"/>
    </row>
    <row r="52" spans="2:20" ht="4" customHeight="1" x14ac:dyDescent="0.35">
      <c r="B52" s="387"/>
      <c r="C52" s="387"/>
      <c r="D52" s="76"/>
      <c r="E52" s="76"/>
      <c r="F52" s="43"/>
      <c r="G52" s="76"/>
      <c r="H52" s="76"/>
      <c r="I52" s="76"/>
      <c r="J52" s="76"/>
      <c r="K52" s="76"/>
      <c r="L52" s="76"/>
      <c r="M52" s="76"/>
      <c r="N52" s="43"/>
      <c r="O52" s="76"/>
      <c r="P52" s="76"/>
      <c r="Q52" s="76"/>
      <c r="R52" s="43"/>
      <c r="S52" s="76"/>
      <c r="T52" s="43"/>
    </row>
    <row r="53" spans="2:20" ht="4" customHeight="1" x14ac:dyDescent="0.35">
      <c r="B53" s="387"/>
      <c r="C53" s="387"/>
      <c r="D53" s="76"/>
      <c r="E53" s="76"/>
      <c r="F53" s="43"/>
      <c r="G53" s="76"/>
      <c r="H53" s="76"/>
      <c r="I53" s="76"/>
      <c r="J53" s="76"/>
      <c r="K53" s="76"/>
      <c r="L53" s="76"/>
      <c r="M53" s="76"/>
      <c r="N53" s="43"/>
      <c r="O53" s="76"/>
      <c r="P53" s="76"/>
      <c r="Q53" s="76"/>
      <c r="R53" s="43"/>
      <c r="S53" s="76"/>
      <c r="T53" s="43"/>
    </row>
    <row r="54" spans="2:20" ht="4" customHeight="1" x14ac:dyDescent="0.35">
      <c r="B54" s="387"/>
      <c r="C54" s="387"/>
      <c r="D54" s="76"/>
      <c r="E54" s="76"/>
      <c r="F54" s="43"/>
      <c r="G54" s="76"/>
      <c r="H54" s="76"/>
      <c r="I54" s="76"/>
      <c r="J54" s="76"/>
      <c r="K54" s="76"/>
      <c r="L54" s="76"/>
      <c r="M54" s="76"/>
      <c r="N54" s="43"/>
      <c r="O54" s="76"/>
      <c r="P54" s="76"/>
      <c r="Q54" s="76"/>
      <c r="R54" s="43"/>
      <c r="S54" s="76"/>
      <c r="T54" s="43"/>
    </row>
    <row r="55" spans="2:20" ht="4" customHeight="1" x14ac:dyDescent="0.35">
      <c r="B55" s="387"/>
      <c r="C55" s="387"/>
      <c r="D55" s="76"/>
      <c r="E55" s="76"/>
      <c r="F55" s="43"/>
      <c r="G55" s="76"/>
      <c r="H55" s="76"/>
      <c r="I55" s="76"/>
      <c r="J55" s="76"/>
      <c r="K55" s="76"/>
      <c r="L55" s="76"/>
      <c r="M55" s="76"/>
      <c r="N55" s="43"/>
      <c r="O55" s="76"/>
      <c r="P55" s="76"/>
      <c r="Q55" s="76"/>
      <c r="R55" s="43"/>
      <c r="S55" s="76"/>
      <c r="T55" s="43"/>
    </row>
    <row r="56" spans="2:20" ht="4" customHeight="1" x14ac:dyDescent="0.35">
      <c r="B56" s="387"/>
      <c r="C56" s="387"/>
      <c r="D56" s="76"/>
      <c r="E56" s="76"/>
      <c r="F56" s="43"/>
      <c r="G56" s="76"/>
      <c r="H56" s="76"/>
      <c r="I56" s="76"/>
      <c r="J56" s="76"/>
      <c r="K56" s="76"/>
      <c r="L56" s="76"/>
      <c r="M56" s="76"/>
      <c r="N56" s="43"/>
      <c r="O56" s="76"/>
      <c r="P56" s="76"/>
      <c r="Q56" s="76"/>
      <c r="R56" s="43"/>
      <c r="S56" s="76"/>
      <c r="T56" s="43"/>
    </row>
    <row r="57" spans="2:20" ht="4" customHeight="1" x14ac:dyDescent="0.35">
      <c r="B57" s="387"/>
      <c r="C57" s="387"/>
      <c r="D57" s="76"/>
      <c r="E57" s="76"/>
      <c r="F57" s="43"/>
      <c r="G57" s="76"/>
      <c r="H57" s="76"/>
      <c r="I57" s="76"/>
      <c r="J57" s="76"/>
      <c r="K57" s="76"/>
      <c r="L57" s="76"/>
      <c r="M57" s="76"/>
      <c r="N57" s="43"/>
      <c r="O57" s="76"/>
      <c r="P57" s="76"/>
      <c r="Q57" s="76"/>
      <c r="R57" s="43"/>
      <c r="S57" s="76"/>
      <c r="T57" s="43"/>
    </row>
    <row r="58" spans="2:20" ht="4" customHeight="1" x14ac:dyDescent="0.35">
      <c r="B58" s="387"/>
      <c r="C58" s="387"/>
      <c r="D58" s="76"/>
      <c r="E58" s="76"/>
      <c r="F58" s="43"/>
      <c r="G58" s="76"/>
      <c r="H58" s="76"/>
      <c r="I58" s="76"/>
      <c r="J58" s="76"/>
      <c r="K58" s="76"/>
      <c r="L58" s="76"/>
      <c r="M58" s="76"/>
      <c r="N58" s="43"/>
      <c r="O58" s="76"/>
      <c r="P58" s="76"/>
      <c r="Q58" s="76"/>
      <c r="R58" s="43"/>
      <c r="S58" s="76"/>
      <c r="T58" s="43"/>
    </row>
    <row r="59" spans="2:20" ht="4" customHeight="1" x14ac:dyDescent="0.35">
      <c r="B59" s="387"/>
      <c r="C59" s="387"/>
      <c r="D59" s="76"/>
      <c r="E59" s="76"/>
      <c r="F59" s="43"/>
      <c r="G59" s="76"/>
      <c r="H59" s="76"/>
      <c r="I59" s="76"/>
      <c r="J59" s="76"/>
      <c r="K59" s="76"/>
      <c r="L59" s="76"/>
      <c r="M59" s="76"/>
      <c r="N59" s="43"/>
      <c r="O59" s="76"/>
      <c r="P59" s="76"/>
      <c r="Q59" s="76"/>
      <c r="R59" s="43"/>
      <c r="S59" s="76"/>
      <c r="T59" s="43"/>
    </row>
    <row r="60" spans="2:20" ht="4" customHeight="1" x14ac:dyDescent="0.35">
      <c r="B60" s="387"/>
      <c r="C60" s="387"/>
      <c r="D60" s="76"/>
      <c r="E60" s="76"/>
      <c r="F60" s="43"/>
      <c r="G60" s="76"/>
      <c r="H60" s="76"/>
      <c r="I60" s="76"/>
      <c r="J60" s="76"/>
      <c r="K60" s="76"/>
      <c r="L60" s="76"/>
      <c r="M60" s="76"/>
      <c r="N60" s="43"/>
      <c r="O60" s="76"/>
      <c r="P60" s="76"/>
      <c r="Q60" s="76"/>
      <c r="R60" s="43"/>
      <c r="S60" s="76"/>
      <c r="T60" s="43"/>
    </row>
    <row r="61" spans="2:20" ht="18" customHeight="1" x14ac:dyDescent="0.35">
      <c r="B61" s="387"/>
      <c r="C61" s="387"/>
      <c r="D61" s="76"/>
      <c r="E61" s="76"/>
      <c r="F61" s="43"/>
      <c r="G61" s="76"/>
      <c r="H61" s="76"/>
      <c r="I61" s="76"/>
      <c r="J61" s="76"/>
      <c r="K61" s="76"/>
      <c r="L61" s="76"/>
      <c r="M61" s="76"/>
      <c r="N61" s="43"/>
      <c r="O61" s="76"/>
      <c r="P61" s="76"/>
      <c r="Q61" s="76"/>
      <c r="R61" s="43"/>
      <c r="S61" s="76"/>
      <c r="T61" s="43"/>
    </row>
    <row r="62" spans="2:20" ht="24" customHeight="1" x14ac:dyDescent="0.35">
      <c r="B62" s="387"/>
      <c r="C62" s="387"/>
      <c r="D62" s="76"/>
      <c r="E62" s="76"/>
      <c r="F62" s="43"/>
      <c r="G62" s="76"/>
      <c r="H62" s="76"/>
      <c r="I62" s="76"/>
      <c r="J62" s="76"/>
      <c r="K62" s="76"/>
      <c r="L62" s="76"/>
      <c r="M62" s="76"/>
      <c r="N62" s="43"/>
      <c r="O62" s="76"/>
      <c r="P62" s="76"/>
      <c r="Q62" s="76"/>
      <c r="R62" s="43"/>
      <c r="S62" s="76"/>
      <c r="T62" s="43"/>
    </row>
    <row r="63" spans="2:20" ht="24" customHeight="1" x14ac:dyDescent="0.35">
      <c r="B63" s="387"/>
      <c r="C63" s="387"/>
      <c r="D63" s="76"/>
      <c r="E63" s="76"/>
      <c r="F63" s="43"/>
      <c r="G63" s="76"/>
      <c r="H63" s="76"/>
      <c r="I63" s="76"/>
      <c r="J63" s="76"/>
      <c r="K63" s="76"/>
      <c r="L63" s="76"/>
      <c r="M63" s="76"/>
      <c r="N63" s="43"/>
      <c r="O63" s="76"/>
      <c r="P63" s="76"/>
      <c r="Q63" s="76"/>
      <c r="R63" s="43"/>
      <c r="S63" s="76"/>
      <c r="T63" s="43"/>
    </row>
    <row r="64" spans="2:20" ht="24" customHeight="1" x14ac:dyDescent="0.35">
      <c r="B64" s="387"/>
      <c r="C64" s="387"/>
      <c r="D64" s="76"/>
      <c r="E64" s="76"/>
      <c r="F64" s="43"/>
      <c r="G64" s="76"/>
      <c r="H64" s="76"/>
      <c r="I64" s="76"/>
      <c r="J64" s="76"/>
      <c r="K64" s="76"/>
      <c r="L64" s="76"/>
      <c r="M64" s="76"/>
      <c r="N64" s="43"/>
      <c r="O64" s="76"/>
      <c r="P64" s="76"/>
      <c r="Q64" s="76"/>
      <c r="R64" s="43"/>
      <c r="S64" s="76"/>
      <c r="T64" s="43"/>
    </row>
    <row r="65" spans="2:20" ht="24" customHeight="1" x14ac:dyDescent="0.35">
      <c r="B65" s="387"/>
      <c r="C65" s="387"/>
      <c r="D65" s="76"/>
      <c r="E65" s="76"/>
      <c r="F65" s="43"/>
      <c r="G65" s="76"/>
      <c r="H65" s="76"/>
      <c r="I65" s="76"/>
      <c r="J65" s="76"/>
      <c r="K65" s="76"/>
      <c r="L65" s="76"/>
      <c r="M65" s="76"/>
      <c r="N65" s="43"/>
      <c r="O65" s="76"/>
      <c r="P65" s="76"/>
      <c r="Q65" s="76"/>
      <c r="R65" s="43"/>
      <c r="S65" s="76"/>
      <c r="T65" s="43"/>
    </row>
    <row r="66" spans="2:20" ht="18" customHeight="1" x14ac:dyDescent="0.4">
      <c r="B66" s="39" t="s">
        <v>776</v>
      </c>
      <c r="C66" s="260"/>
      <c r="D66" s="261"/>
      <c r="E66" s="261"/>
      <c r="F66" s="261"/>
      <c r="G66" s="261"/>
      <c r="H66" s="977"/>
      <c r="I66" s="261"/>
      <c r="J66" s="261"/>
      <c r="K66" s="261"/>
      <c r="L66" s="261"/>
      <c r="M66" s="261"/>
      <c r="N66" s="261"/>
      <c r="O66" s="261"/>
      <c r="P66" s="261"/>
      <c r="Q66" s="261"/>
      <c r="R66" s="261"/>
      <c r="S66" s="261"/>
      <c r="T66" s="43"/>
    </row>
    <row r="67" spans="2:20" ht="18" customHeight="1" x14ac:dyDescent="0.35">
      <c r="B67" s="80" t="s">
        <v>777</v>
      </c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</row>
    <row r="68" spans="2:20" ht="30" customHeight="1" x14ac:dyDescent="0.35">
      <c r="B68" s="1587"/>
      <c r="C68" s="2048"/>
      <c r="D68" s="1781" t="s">
        <v>778</v>
      </c>
      <c r="E68" s="1781"/>
      <c r="F68" s="1781"/>
      <c r="G68" s="1781"/>
      <c r="H68" s="1781"/>
      <c r="I68" s="1781"/>
      <c r="J68" s="1781"/>
      <c r="K68" s="1781"/>
      <c r="L68" s="1781"/>
      <c r="M68" s="1781"/>
      <c r="N68" s="1781"/>
      <c r="O68" s="1781"/>
      <c r="P68" s="1781"/>
      <c r="Q68" s="1781"/>
      <c r="R68" s="1781"/>
      <c r="S68" s="1782"/>
      <c r="T68" s="43"/>
    </row>
    <row r="69" spans="2:20" ht="28" customHeight="1" x14ac:dyDescent="0.35">
      <c r="B69" s="2049"/>
      <c r="C69" s="1810"/>
      <c r="D69" s="1213" t="s">
        <v>779</v>
      </c>
      <c r="E69" s="1213"/>
      <c r="F69" s="1521" t="s">
        <v>780</v>
      </c>
      <c r="G69" s="1521"/>
      <c r="H69" s="1213" t="s">
        <v>598</v>
      </c>
      <c r="I69" s="1213"/>
      <c r="J69" s="1213" t="s">
        <v>781</v>
      </c>
      <c r="K69" s="1213"/>
      <c r="L69" s="1213" t="s">
        <v>782</v>
      </c>
      <c r="M69" s="1213"/>
      <c r="N69" s="1213" t="s">
        <v>783</v>
      </c>
      <c r="O69" s="1213"/>
      <c r="P69" s="1213" t="s">
        <v>784</v>
      </c>
      <c r="Q69" s="1213"/>
      <c r="R69" s="1213" t="s">
        <v>785</v>
      </c>
      <c r="S69" s="1524"/>
      <c r="T69" s="43"/>
    </row>
    <row r="70" spans="2:20" ht="28" customHeight="1" x14ac:dyDescent="0.35">
      <c r="B70" s="2049"/>
      <c r="C70" s="1810"/>
      <c r="D70" s="1213"/>
      <c r="E70" s="1213"/>
      <c r="F70" s="1521"/>
      <c r="G70" s="1521"/>
      <c r="H70" s="1213"/>
      <c r="I70" s="1213"/>
      <c r="J70" s="1213"/>
      <c r="K70" s="1213"/>
      <c r="L70" s="1213"/>
      <c r="M70" s="1213"/>
      <c r="N70" s="1213"/>
      <c r="O70" s="1213"/>
      <c r="P70" s="1213"/>
      <c r="Q70" s="1213"/>
      <c r="R70" s="1213"/>
      <c r="S70" s="1524"/>
      <c r="T70" s="43"/>
    </row>
    <row r="71" spans="2:20" ht="26.15" customHeight="1" x14ac:dyDescent="0.35">
      <c r="B71" s="1585"/>
      <c r="C71" s="1904"/>
      <c r="D71" s="775" t="s">
        <v>786</v>
      </c>
      <c r="E71" s="775" t="s">
        <v>59</v>
      </c>
      <c r="F71" s="775" t="s">
        <v>786</v>
      </c>
      <c r="G71" s="775" t="s">
        <v>59</v>
      </c>
      <c r="H71" s="775" t="s">
        <v>786</v>
      </c>
      <c r="I71" s="775" t="s">
        <v>59</v>
      </c>
      <c r="J71" s="775" t="s">
        <v>786</v>
      </c>
      <c r="K71" s="775" t="s">
        <v>59</v>
      </c>
      <c r="L71" s="775" t="s">
        <v>786</v>
      </c>
      <c r="M71" s="775" t="s">
        <v>59</v>
      </c>
      <c r="N71" s="775" t="s">
        <v>786</v>
      </c>
      <c r="O71" s="775" t="s">
        <v>59</v>
      </c>
      <c r="P71" s="775" t="s">
        <v>786</v>
      </c>
      <c r="Q71" s="775" t="s">
        <v>59</v>
      </c>
      <c r="R71" s="775" t="s">
        <v>786</v>
      </c>
      <c r="S71" s="791" t="s">
        <v>59</v>
      </c>
      <c r="T71" s="43"/>
    </row>
    <row r="72" spans="2:20" ht="24" customHeight="1" x14ac:dyDescent="0.35">
      <c r="B72" s="1177">
        <v>2020</v>
      </c>
      <c r="C72" s="1177"/>
      <c r="D72" s="429">
        <v>3684.48</v>
      </c>
      <c r="E72" s="431">
        <v>-25.159350815543057</v>
      </c>
      <c r="F72" s="430">
        <v>575.39</v>
      </c>
      <c r="G72" s="430">
        <v>-6.7469449936792936</v>
      </c>
      <c r="H72" s="429">
        <v>5102.28</v>
      </c>
      <c r="I72" s="431">
        <v>-14.722512388958997</v>
      </c>
      <c r="J72" s="430">
        <v>2170.84</v>
      </c>
      <c r="K72" s="430">
        <v>-13.519586010732166</v>
      </c>
      <c r="L72" s="429">
        <v>212.12</v>
      </c>
      <c r="M72" s="431">
        <v>-22.30605816423704</v>
      </c>
      <c r="N72" s="430">
        <v>5134.3100000000004</v>
      </c>
      <c r="O72" s="430">
        <v>67.204332590826809</v>
      </c>
      <c r="P72" s="429">
        <v>35.9</v>
      </c>
      <c r="Q72" s="431">
        <v>-38.114118255473194</v>
      </c>
      <c r="R72" s="430">
        <v>458.94</v>
      </c>
      <c r="S72" s="430">
        <v>23.178914595523104</v>
      </c>
      <c r="T72" s="43"/>
    </row>
    <row r="73" spans="2:20" ht="24" customHeight="1" x14ac:dyDescent="0.35">
      <c r="B73" s="1177">
        <v>2021</v>
      </c>
      <c r="C73" s="1177"/>
      <c r="D73" s="429">
        <v>4930.4399999999996</v>
      </c>
      <c r="E73" s="431">
        <v>33.81644085461177</v>
      </c>
      <c r="F73" s="430">
        <v>663.34</v>
      </c>
      <c r="G73" s="430">
        <v>15.285284763377893</v>
      </c>
      <c r="H73" s="429">
        <v>5930.82</v>
      </c>
      <c r="I73" s="431">
        <v>16.23862273336627</v>
      </c>
      <c r="J73" s="430">
        <v>3254.07</v>
      </c>
      <c r="K73" s="430">
        <v>49.899117392345829</v>
      </c>
      <c r="L73" s="429">
        <v>256.99</v>
      </c>
      <c r="M73" s="431">
        <v>21.153120874976427</v>
      </c>
      <c r="N73" s="430">
        <v>5047.08</v>
      </c>
      <c r="O73" s="430">
        <v>-1.6989624701274408</v>
      </c>
      <c r="P73" s="429">
        <v>41.02</v>
      </c>
      <c r="Q73" s="431">
        <v>14.26183844011144</v>
      </c>
      <c r="R73" s="430">
        <v>745.75</v>
      </c>
      <c r="S73" s="430">
        <v>62.494007931320006</v>
      </c>
      <c r="T73" s="43"/>
    </row>
    <row r="74" spans="2:20" ht="24" customHeight="1" x14ac:dyDescent="0.35">
      <c r="B74" s="1177">
        <v>2022</v>
      </c>
      <c r="C74" s="1177"/>
      <c r="D74" s="429">
        <v>5731.89</v>
      </c>
      <c r="E74" s="431">
        <v>16.25514152895078</v>
      </c>
      <c r="F74" s="430">
        <v>540.24</v>
      </c>
      <c r="G74" s="430">
        <v>-18.557602436156429</v>
      </c>
      <c r="H74" s="429">
        <v>5850.65</v>
      </c>
      <c r="I74" s="431">
        <v>-1.3517523715101842</v>
      </c>
      <c r="J74" s="430">
        <v>3374.78</v>
      </c>
      <c r="K74" s="430">
        <v>3.7095084002495282</v>
      </c>
      <c r="L74" s="429">
        <v>326.64</v>
      </c>
      <c r="M74" s="431">
        <v>27.102221876337595</v>
      </c>
      <c r="N74" s="430">
        <v>4950.6499999999996</v>
      </c>
      <c r="O74" s="430">
        <v>-1.9106096990735288</v>
      </c>
      <c r="P74" s="429">
        <v>42.8</v>
      </c>
      <c r="Q74" s="431">
        <v>4.3393466601657549</v>
      </c>
      <c r="R74" s="430">
        <v>638.19000000000005</v>
      </c>
      <c r="S74" s="430">
        <v>-14.423064029500498</v>
      </c>
      <c r="T74" s="43"/>
    </row>
    <row r="75" spans="2:20" ht="24" customHeight="1" x14ac:dyDescent="0.35">
      <c r="B75" s="1374"/>
      <c r="C75" s="1374"/>
      <c r="D75" s="432"/>
      <c r="E75" s="434"/>
      <c r="F75" s="433"/>
      <c r="G75" s="433"/>
      <c r="H75" s="432"/>
      <c r="I75" s="434"/>
      <c r="J75" s="433"/>
      <c r="K75" s="433"/>
      <c r="L75" s="432"/>
      <c r="M75" s="434"/>
      <c r="N75" s="433"/>
      <c r="O75" s="433"/>
      <c r="P75" s="432"/>
      <c r="Q75" s="434"/>
      <c r="R75" s="433"/>
      <c r="S75" s="433"/>
      <c r="T75" s="43"/>
    </row>
    <row r="76" spans="2:20" ht="24" customHeight="1" x14ac:dyDescent="0.35">
      <c r="B76" s="57">
        <v>22</v>
      </c>
      <c r="C76" s="58" t="s">
        <v>74</v>
      </c>
      <c r="D76" s="435">
        <v>5084.87</v>
      </c>
      <c r="E76" s="437">
        <v>15.30683513762343</v>
      </c>
      <c r="F76" s="436">
        <v>639.94000000000005</v>
      </c>
      <c r="G76" s="436">
        <v>12.641695416461317</v>
      </c>
      <c r="H76" s="435">
        <v>5900.52</v>
      </c>
      <c r="I76" s="437">
        <v>13.643752455644332</v>
      </c>
      <c r="J76" s="436">
        <v>3499.16</v>
      </c>
      <c r="K76" s="436">
        <v>52.548609294620263</v>
      </c>
      <c r="L76" s="435">
        <v>284.01</v>
      </c>
      <c r="M76" s="437">
        <v>25.690387679235261</v>
      </c>
      <c r="N76" s="436">
        <v>5078.6899999999996</v>
      </c>
      <c r="O76" s="436">
        <v>12.679490592829247</v>
      </c>
      <c r="P76" s="435">
        <v>50.31</v>
      </c>
      <c r="Q76" s="437">
        <v>48.582398109864158</v>
      </c>
      <c r="R76" s="436">
        <v>704.03</v>
      </c>
      <c r="S76" s="436">
        <v>27.033074105483458</v>
      </c>
      <c r="T76" s="43"/>
    </row>
    <row r="77" spans="2:20" ht="24" customHeight="1" x14ac:dyDescent="0.35">
      <c r="B77" s="57"/>
      <c r="C77" s="58" t="s">
        <v>75</v>
      </c>
      <c r="D77" s="435">
        <v>5645.4</v>
      </c>
      <c r="E77" s="437">
        <v>25.808672940683564</v>
      </c>
      <c r="F77" s="436">
        <v>618.55999999999995</v>
      </c>
      <c r="G77" s="436">
        <v>5.6897789016847167</v>
      </c>
      <c r="H77" s="435">
        <v>5810</v>
      </c>
      <c r="I77" s="437">
        <v>4.2337563082951002</v>
      </c>
      <c r="J77" s="436">
        <v>3223.7</v>
      </c>
      <c r="K77" s="436">
        <v>33.820678547262936</v>
      </c>
      <c r="L77" s="435">
        <v>299.24</v>
      </c>
      <c r="M77" s="437">
        <v>34.786721318859513</v>
      </c>
      <c r="N77" s="436">
        <v>5085.0200000000004</v>
      </c>
      <c r="O77" s="436">
        <v>9.1679225758805494</v>
      </c>
      <c r="P77" s="435">
        <v>43.06</v>
      </c>
      <c r="Q77" s="437">
        <v>18.655276935794983</v>
      </c>
      <c r="R77" s="436">
        <v>730.96</v>
      </c>
      <c r="S77" s="436">
        <v>24.786178875667943</v>
      </c>
      <c r="T77" s="43"/>
    </row>
    <row r="78" spans="2:20" ht="24" customHeight="1" x14ac:dyDescent="0.35">
      <c r="B78" s="57"/>
      <c r="C78" s="58" t="s">
        <v>76</v>
      </c>
      <c r="D78" s="435">
        <v>6454.3</v>
      </c>
      <c r="E78" s="437">
        <v>44.222432763382535</v>
      </c>
      <c r="F78" s="436">
        <v>641.04</v>
      </c>
      <c r="G78" s="436">
        <v>2.7390015225578823</v>
      </c>
      <c r="H78" s="435">
        <v>6108.23</v>
      </c>
      <c r="I78" s="437">
        <v>9.1496015153139645</v>
      </c>
      <c r="J78" s="436">
        <v>3292.2</v>
      </c>
      <c r="K78" s="436">
        <v>28.605079045130143</v>
      </c>
      <c r="L78" s="435">
        <v>317.79000000000002</v>
      </c>
      <c r="M78" s="437">
        <v>34.97133149288598</v>
      </c>
      <c r="N78" s="436">
        <v>5234.6400000000003</v>
      </c>
      <c r="O78" s="436">
        <v>12.628854334088558</v>
      </c>
      <c r="P78" s="435">
        <v>55.71</v>
      </c>
      <c r="Q78" s="437">
        <v>20.401988329371079</v>
      </c>
      <c r="R78" s="436">
        <v>753.23</v>
      </c>
      <c r="S78" s="436">
        <v>22.11702144906862</v>
      </c>
      <c r="T78" s="43"/>
    </row>
    <row r="79" spans="2:20" ht="24" customHeight="1" x14ac:dyDescent="0.35">
      <c r="B79" s="57"/>
      <c r="C79" s="58" t="s">
        <v>77</v>
      </c>
      <c r="D79" s="435">
        <v>6192.69</v>
      </c>
      <c r="E79" s="437">
        <v>41.068373634634426</v>
      </c>
      <c r="F79" s="436">
        <v>609.03</v>
      </c>
      <c r="G79" s="436">
        <v>-6.5388865017494302</v>
      </c>
      <c r="H79" s="435">
        <v>6082.02</v>
      </c>
      <c r="I79" s="437">
        <v>11.314835828544245</v>
      </c>
      <c r="J79" s="436">
        <v>3565.75</v>
      </c>
      <c r="K79" s="436">
        <v>42.380549277665523</v>
      </c>
      <c r="L79" s="435">
        <v>308.82</v>
      </c>
      <c r="M79" s="437">
        <v>31.122622282608692</v>
      </c>
      <c r="N79" s="436">
        <v>5093.9399999999996</v>
      </c>
      <c r="O79" s="436">
        <v>11.488190079316428</v>
      </c>
      <c r="P79" s="435">
        <v>48.2</v>
      </c>
      <c r="Q79" s="437">
        <v>22.583926754832163</v>
      </c>
      <c r="R79" s="436">
        <v>703.59</v>
      </c>
      <c r="S79" s="436">
        <v>16.588785046728983</v>
      </c>
      <c r="T79" s="43"/>
    </row>
    <row r="80" spans="2:20" ht="24" customHeight="1" x14ac:dyDescent="0.35">
      <c r="B80" s="57"/>
      <c r="C80" s="58" t="s">
        <v>66</v>
      </c>
      <c r="D80" s="435">
        <v>6297.9</v>
      </c>
      <c r="E80" s="437">
        <v>39.813209427884487</v>
      </c>
      <c r="F80" s="436">
        <v>610.51</v>
      </c>
      <c r="G80" s="436">
        <v>-1.4909237595804758</v>
      </c>
      <c r="H80" s="435">
        <v>5958.36</v>
      </c>
      <c r="I80" s="437">
        <v>0.80326448853638155</v>
      </c>
      <c r="J80" s="436">
        <v>3811.53</v>
      </c>
      <c r="K80" s="436">
        <v>37.618743297841228</v>
      </c>
      <c r="L80" s="435">
        <v>300.62</v>
      </c>
      <c r="M80" s="437">
        <v>26.273785021212248</v>
      </c>
      <c r="N80" s="436">
        <v>5664.7</v>
      </c>
      <c r="O80" s="436">
        <v>24.304112456743599</v>
      </c>
      <c r="P80" s="435">
        <v>42.25</v>
      </c>
      <c r="Q80" s="437">
        <v>20.74878536724778</v>
      </c>
      <c r="R80" s="436">
        <v>749.29</v>
      </c>
      <c r="S80" s="436">
        <v>13.208031788719833</v>
      </c>
      <c r="T80" s="43"/>
    </row>
    <row r="81" spans="2:20" ht="24" customHeight="1" x14ac:dyDescent="0.35">
      <c r="B81" s="57"/>
      <c r="C81" s="58" t="s">
        <v>67</v>
      </c>
      <c r="D81" s="435">
        <v>6181.56</v>
      </c>
      <c r="E81" s="437">
        <v>30.430819481193595</v>
      </c>
      <c r="F81" s="436">
        <v>592.58000000000004</v>
      </c>
      <c r="G81" s="436">
        <v>-12.292230954812544</v>
      </c>
      <c r="H81" s="435">
        <v>6052.57</v>
      </c>
      <c r="I81" s="437">
        <v>3.5817212250653707</v>
      </c>
      <c r="J81" s="436">
        <v>3686.16</v>
      </c>
      <c r="K81" s="436">
        <v>26.339167897671768</v>
      </c>
      <c r="L81" s="435">
        <v>293.61</v>
      </c>
      <c r="M81" s="437">
        <v>10.921798262183625</v>
      </c>
      <c r="N81" s="436">
        <v>5452.81</v>
      </c>
      <c r="O81" s="436">
        <v>11.805038681011371</v>
      </c>
      <c r="P81" s="435">
        <v>42.45</v>
      </c>
      <c r="Q81" s="437">
        <v>11.067503924646793</v>
      </c>
      <c r="R81" s="436">
        <v>717.67</v>
      </c>
      <c r="S81" s="436">
        <v>8.5241191592318124</v>
      </c>
      <c r="T81" s="43"/>
    </row>
    <row r="82" spans="2:20" ht="24" customHeight="1" x14ac:dyDescent="0.35">
      <c r="B82" s="57"/>
      <c r="C82" s="58" t="s">
        <v>68</v>
      </c>
      <c r="D82" s="435">
        <v>5516.84</v>
      </c>
      <c r="E82" s="437">
        <v>20.874652176770869</v>
      </c>
      <c r="F82" s="436">
        <v>519.42999999999995</v>
      </c>
      <c r="G82" s="436">
        <v>-24.517910339315563</v>
      </c>
      <c r="H82" s="435">
        <v>5633.22</v>
      </c>
      <c r="I82" s="437">
        <v>-4.832360801856983</v>
      </c>
      <c r="J82" s="436">
        <v>3158.87</v>
      </c>
      <c r="K82" s="436">
        <v>12.484154001737702</v>
      </c>
      <c r="L82" s="435">
        <v>273.94</v>
      </c>
      <c r="M82" s="437">
        <v>5.0866963326684056</v>
      </c>
      <c r="N82" s="436">
        <v>4900.54</v>
      </c>
      <c r="O82" s="436">
        <v>1.0835373689410677</v>
      </c>
      <c r="P82" s="435">
        <v>35.67</v>
      </c>
      <c r="Q82" s="437">
        <v>-21.707638279192278</v>
      </c>
      <c r="R82" s="436">
        <v>662.86</v>
      </c>
      <c r="S82" s="436">
        <v>-2.830672706216919</v>
      </c>
      <c r="T82" s="43"/>
    </row>
    <row r="83" spans="2:20" ht="24" customHeight="1" x14ac:dyDescent="0.35">
      <c r="B83" s="57"/>
      <c r="C83" s="58" t="s">
        <v>69</v>
      </c>
      <c r="D83" s="435">
        <v>6003.74</v>
      </c>
      <c r="E83" s="437">
        <v>22.45857869283472</v>
      </c>
      <c r="F83" s="436">
        <v>569.98</v>
      </c>
      <c r="G83" s="436">
        <v>-18.391248944060244</v>
      </c>
      <c r="H83" s="435">
        <v>5986.99</v>
      </c>
      <c r="I83" s="437">
        <v>-0.5248746382036984</v>
      </c>
      <c r="J83" s="436">
        <v>3509.23</v>
      </c>
      <c r="K83" s="436">
        <v>11.00486187775398</v>
      </c>
      <c r="L83" s="435">
        <v>314.64999999999998</v>
      </c>
      <c r="M83" s="437">
        <v>23.247160203681936</v>
      </c>
      <c r="N83" s="436">
        <v>4927.38</v>
      </c>
      <c r="O83" s="436">
        <v>-7.6456806552583796</v>
      </c>
      <c r="P83" s="435">
        <v>42.22</v>
      </c>
      <c r="Q83" s="437">
        <v>-6.9839171623705676</v>
      </c>
      <c r="R83" s="436">
        <v>656.61</v>
      </c>
      <c r="S83" s="436">
        <v>-4.5541762362996785</v>
      </c>
      <c r="T83" s="43"/>
    </row>
    <row r="84" spans="2:20" ht="24" customHeight="1" x14ac:dyDescent="0.35">
      <c r="B84" s="57"/>
      <c r="C84" s="58" t="s">
        <v>70</v>
      </c>
      <c r="D84" s="435">
        <v>6129.1</v>
      </c>
      <c r="E84" s="437">
        <v>35.698028657964187</v>
      </c>
      <c r="F84" s="436">
        <v>553.29999999999995</v>
      </c>
      <c r="G84" s="436">
        <v>-13.034594407682764</v>
      </c>
      <c r="H84" s="435">
        <v>5983.95</v>
      </c>
      <c r="I84" s="437">
        <v>-2.9288668991807931</v>
      </c>
      <c r="J84" s="436">
        <v>3536.44</v>
      </c>
      <c r="K84" s="436">
        <v>13.948587741740081</v>
      </c>
      <c r="L84" s="435">
        <v>308.95</v>
      </c>
      <c r="M84" s="437">
        <v>106.40700160342061</v>
      </c>
      <c r="N84" s="436">
        <v>5055.04</v>
      </c>
      <c r="O84" s="436">
        <v>-1.2756915529376744</v>
      </c>
      <c r="P84" s="435">
        <v>44.63</v>
      </c>
      <c r="Q84" s="437">
        <v>6.8470193919080602</v>
      </c>
      <c r="R84" s="436">
        <v>633.51</v>
      </c>
      <c r="S84" s="436">
        <v>-12.853703831075048</v>
      </c>
      <c r="T84" s="43"/>
    </row>
    <row r="85" spans="2:20" ht="24" customHeight="1" x14ac:dyDescent="0.35">
      <c r="B85" s="110"/>
      <c r="C85" s="51" t="s">
        <v>71</v>
      </c>
      <c r="D85" s="432">
        <v>5731.89</v>
      </c>
      <c r="E85" s="434">
        <v>16.25514152895078</v>
      </c>
      <c r="F85" s="433">
        <v>540.24</v>
      </c>
      <c r="G85" s="433">
        <v>-18.557602436156429</v>
      </c>
      <c r="H85" s="432">
        <v>5850.65</v>
      </c>
      <c r="I85" s="434">
        <v>-1.3517523715101842</v>
      </c>
      <c r="J85" s="433">
        <v>3374.78</v>
      </c>
      <c r="K85" s="433">
        <v>3.7095084002495282</v>
      </c>
      <c r="L85" s="432">
        <v>326.64</v>
      </c>
      <c r="M85" s="434">
        <v>27.102221876337595</v>
      </c>
      <c r="N85" s="433">
        <v>4950.6499999999996</v>
      </c>
      <c r="O85" s="433">
        <v>-1.9106096990735288</v>
      </c>
      <c r="P85" s="432">
        <v>42.8</v>
      </c>
      <c r="Q85" s="434">
        <v>4.3393466601657549</v>
      </c>
      <c r="R85" s="433">
        <v>638.19000000000005</v>
      </c>
      <c r="S85" s="433">
        <v>-14.423064029500498</v>
      </c>
      <c r="T85" s="43"/>
    </row>
    <row r="86" spans="2:20" ht="24" customHeight="1" x14ac:dyDescent="0.35">
      <c r="B86" s="57">
        <v>23</v>
      </c>
      <c r="C86" s="58" t="s">
        <v>72</v>
      </c>
      <c r="D86" s="435">
        <v>5416.86</v>
      </c>
      <c r="E86" s="437">
        <v>9.2589081491462046</v>
      </c>
      <c r="F86" s="436">
        <v>612.09</v>
      </c>
      <c r="G86" s="436">
        <v>-3.0229573648937524</v>
      </c>
      <c r="H86" s="435">
        <v>6116.35</v>
      </c>
      <c r="I86" s="437">
        <v>5.5081558864523927</v>
      </c>
      <c r="J86" s="436">
        <v>3340.26</v>
      </c>
      <c r="K86" s="436">
        <v>-2.809008379888267</v>
      </c>
      <c r="L86" s="435">
        <v>342.14</v>
      </c>
      <c r="M86" s="437">
        <v>29.972648533657487</v>
      </c>
      <c r="N86" s="436">
        <v>4828.63</v>
      </c>
      <c r="O86" s="436">
        <v>6.562163450504066</v>
      </c>
      <c r="P86" s="435">
        <v>57</v>
      </c>
      <c r="Q86" s="437">
        <v>30.166704727106652</v>
      </c>
      <c r="R86" s="436">
        <v>655.7</v>
      </c>
      <c r="S86" s="436">
        <v>-7.5332806859205732</v>
      </c>
      <c r="T86" s="43"/>
    </row>
    <row r="87" spans="2:20" ht="24" customHeight="1" x14ac:dyDescent="0.35">
      <c r="B87" s="57"/>
      <c r="C87" s="58" t="s">
        <v>73</v>
      </c>
      <c r="D87" s="435">
        <v>5744.88</v>
      </c>
      <c r="E87" s="437">
        <v>19.982957678234282</v>
      </c>
      <c r="F87" s="436">
        <v>656.31</v>
      </c>
      <c r="G87" s="436">
        <v>7.9954584348054913</v>
      </c>
      <c r="H87" s="435">
        <v>6409.42</v>
      </c>
      <c r="I87" s="437">
        <v>15.096619875626939</v>
      </c>
      <c r="J87" s="436">
        <v>3311.25</v>
      </c>
      <c r="K87" s="436">
        <v>5.2828208959969425</v>
      </c>
      <c r="L87" s="435">
        <v>352.87</v>
      </c>
      <c r="M87" s="437">
        <v>38.510755220599791</v>
      </c>
      <c r="N87" s="436">
        <v>4865.3500000000004</v>
      </c>
      <c r="O87" s="436">
        <v>1.2846508064717543</v>
      </c>
      <c r="P87" s="435">
        <v>66.53</v>
      </c>
      <c r="Q87" s="437">
        <v>38.604166666666664</v>
      </c>
      <c r="R87" s="436">
        <v>728.63</v>
      </c>
      <c r="S87" s="436">
        <v>-0.35965320132373968</v>
      </c>
      <c r="T87" s="43"/>
    </row>
    <row r="88" spans="2:20" ht="24" customHeight="1" x14ac:dyDescent="0.35">
      <c r="B88" s="57"/>
      <c r="C88" s="58" t="s">
        <v>74</v>
      </c>
      <c r="D88" s="435">
        <v>5694.58</v>
      </c>
      <c r="E88" s="437">
        <v>11.990670361287513</v>
      </c>
      <c r="F88" s="436">
        <v>636.74</v>
      </c>
      <c r="G88" s="436">
        <v>-0.50004687939495529</v>
      </c>
      <c r="H88" s="435">
        <v>6421.33</v>
      </c>
      <c r="I88" s="437">
        <v>8.8265102058801439</v>
      </c>
      <c r="J88" s="436">
        <v>3617.12</v>
      </c>
      <c r="K88" s="436">
        <v>3.3710947770322131</v>
      </c>
      <c r="L88" s="435">
        <v>348.94</v>
      </c>
      <c r="M88" s="437">
        <v>22.861871060878137</v>
      </c>
      <c r="N88" s="436">
        <v>5177.66</v>
      </c>
      <c r="O88" s="436">
        <v>1.9487308735126607</v>
      </c>
      <c r="P88" s="435">
        <v>59.51</v>
      </c>
      <c r="Q88" s="437">
        <v>18.286622937785712</v>
      </c>
      <c r="R88" s="436">
        <v>741.25</v>
      </c>
      <c r="S88" s="436">
        <v>5.2867065323920936</v>
      </c>
      <c r="T88" s="43"/>
    </row>
    <row r="89" spans="2:20" ht="24" customHeight="1" x14ac:dyDescent="0.35">
      <c r="B89" s="57"/>
      <c r="C89" s="58" t="s">
        <v>75</v>
      </c>
      <c r="D89" s="435">
        <v>5719.95</v>
      </c>
      <c r="E89" s="437">
        <v>1.3205441598469481</v>
      </c>
      <c r="F89" s="436">
        <v>681.79</v>
      </c>
      <c r="G89" s="436">
        <v>10.222128815312992</v>
      </c>
      <c r="H89" s="435">
        <v>6539.15</v>
      </c>
      <c r="I89" s="437">
        <v>12.549913941480195</v>
      </c>
      <c r="J89" s="436">
        <v>3817.14</v>
      </c>
      <c r="K89" s="436">
        <v>18.40866085553867</v>
      </c>
      <c r="L89" s="435">
        <v>360.81</v>
      </c>
      <c r="M89" s="437">
        <v>20.575457826493771</v>
      </c>
      <c r="N89" s="436">
        <v>5140.79</v>
      </c>
      <c r="O89" s="436">
        <v>1.0967508485708821</v>
      </c>
      <c r="P89" s="435">
        <v>67.930000000000007</v>
      </c>
      <c r="Q89" s="437">
        <v>57.756618671621005</v>
      </c>
      <c r="R89" s="436">
        <v>739.63</v>
      </c>
      <c r="S89" s="436">
        <v>1.1861114151253016</v>
      </c>
      <c r="T89" s="43"/>
    </row>
    <row r="90" spans="2:20" ht="24" customHeight="1" x14ac:dyDescent="0.35">
      <c r="B90" s="57"/>
      <c r="C90" s="58" t="s">
        <v>76</v>
      </c>
      <c r="D90" s="435">
        <v>5906.57</v>
      </c>
      <c r="E90" s="437">
        <v>-8.4862804641866685</v>
      </c>
      <c r="F90" s="436">
        <v>654.37</v>
      </c>
      <c r="G90" s="436">
        <v>2.07943342069139</v>
      </c>
      <c r="H90" s="435">
        <v>6658.84</v>
      </c>
      <c r="I90" s="437">
        <v>9.0142316186522251</v>
      </c>
      <c r="J90" s="436">
        <v>3813.71</v>
      </c>
      <c r="K90" s="436">
        <v>15.840775165542809</v>
      </c>
      <c r="L90" s="435">
        <v>328.96</v>
      </c>
      <c r="M90" s="437">
        <v>3.5148997765820145</v>
      </c>
      <c r="N90" s="436">
        <v>4764.3900000000003</v>
      </c>
      <c r="O90" s="436">
        <v>-8.9834257943239635</v>
      </c>
      <c r="P90" s="435">
        <v>59.96</v>
      </c>
      <c r="Q90" s="437">
        <v>7.628791958355774</v>
      </c>
      <c r="R90" s="436">
        <v>759.18</v>
      </c>
      <c r="S90" s="436">
        <v>0.78993136226650496</v>
      </c>
      <c r="T90" s="43"/>
    </row>
    <row r="91" spans="2:20" ht="24" customHeight="1" x14ac:dyDescent="0.35">
      <c r="B91" s="57"/>
      <c r="C91" s="58" t="s">
        <v>77</v>
      </c>
      <c r="D91" s="435">
        <v>5964.21</v>
      </c>
      <c r="E91" s="437">
        <v>-3.6895113432127147</v>
      </c>
      <c r="F91" s="436">
        <v>696.37</v>
      </c>
      <c r="G91" s="436">
        <v>14.340837068781509</v>
      </c>
      <c r="H91" s="435">
        <v>7355.4</v>
      </c>
      <c r="I91" s="437">
        <v>20.93679402566908</v>
      </c>
      <c r="J91" s="436">
        <v>4211.3599999999997</v>
      </c>
      <c r="K91" s="436">
        <v>18.105868330645713</v>
      </c>
      <c r="L91" s="435">
        <v>312.26</v>
      </c>
      <c r="M91" s="437">
        <v>1.1139174923903816</v>
      </c>
      <c r="N91" s="436">
        <v>4687.28</v>
      </c>
      <c r="O91" s="436">
        <v>-7.9832114237701983</v>
      </c>
      <c r="P91" s="435">
        <v>64.02</v>
      </c>
      <c r="Q91" s="437">
        <v>32.821576763485474</v>
      </c>
      <c r="R91" s="436">
        <v>768.85</v>
      </c>
      <c r="S91" s="436">
        <v>9.2752881649824417</v>
      </c>
      <c r="T91" s="43"/>
    </row>
    <row r="92" spans="2:20" ht="24" customHeight="1" x14ac:dyDescent="0.35">
      <c r="B92" s="57"/>
      <c r="C92" s="58" t="s">
        <v>66</v>
      </c>
      <c r="D92" s="435">
        <v>6092.26</v>
      </c>
      <c r="E92" s="437">
        <v>-3.2652153892567259</v>
      </c>
      <c r="F92" s="436">
        <v>741.6</v>
      </c>
      <c r="G92" s="436">
        <v>21.472211757383185</v>
      </c>
      <c r="H92" s="435">
        <v>7033.98</v>
      </c>
      <c r="I92" s="437">
        <v>18.052282842929923</v>
      </c>
      <c r="J92" s="436">
        <v>4181.1000000000004</v>
      </c>
      <c r="K92" s="436">
        <v>9.696106288026062</v>
      </c>
      <c r="L92" s="435">
        <v>326.72000000000003</v>
      </c>
      <c r="M92" s="437">
        <v>8.6820570820304699</v>
      </c>
      <c r="N92" s="436">
        <v>4468.41</v>
      </c>
      <c r="O92" s="436">
        <v>-21.118329302522643</v>
      </c>
      <c r="P92" s="435">
        <v>72.36</v>
      </c>
      <c r="Q92" s="437">
        <v>71.26627218934911</v>
      </c>
      <c r="R92" s="436">
        <v>788.31</v>
      </c>
      <c r="S92" s="436">
        <v>5.2075965247100564</v>
      </c>
      <c r="T92" s="43"/>
    </row>
    <row r="93" spans="2:20" ht="24" customHeight="1" x14ac:dyDescent="0.35">
      <c r="B93" s="57"/>
      <c r="C93" s="58" t="s">
        <v>67</v>
      </c>
      <c r="D93" s="435">
        <v>6381.38</v>
      </c>
      <c r="E93" s="437">
        <v>3.2325173580779021</v>
      </c>
      <c r="F93" s="436">
        <v>758.78</v>
      </c>
      <c r="G93" s="436">
        <v>28.046845995477398</v>
      </c>
      <c r="H93" s="435">
        <v>7203.71</v>
      </c>
      <c r="I93" s="437">
        <v>19.0190282805486</v>
      </c>
      <c r="J93" s="436">
        <v>3984.67</v>
      </c>
      <c r="K93" s="436">
        <v>8.0981292184821196</v>
      </c>
      <c r="L93" s="435">
        <v>332.24</v>
      </c>
      <c r="M93" s="437">
        <v>13.156908824631319</v>
      </c>
      <c r="N93" s="436">
        <v>4392.2700000000004</v>
      </c>
      <c r="O93" s="436">
        <v>-19.449421490937702</v>
      </c>
      <c r="P93" s="435">
        <v>75</v>
      </c>
      <c r="Q93" s="437">
        <v>76.678445229681969</v>
      </c>
      <c r="R93" s="436">
        <v>838.3</v>
      </c>
      <c r="S93" s="436">
        <v>16.808561037802882</v>
      </c>
      <c r="T93" s="43"/>
    </row>
    <row r="94" spans="2:20" ht="2.15" customHeight="1" x14ac:dyDescent="0.35">
      <c r="B94" s="963"/>
      <c r="C94" s="62"/>
      <c r="D94" s="86"/>
      <c r="E94" s="103"/>
      <c r="F94" s="978"/>
      <c r="G94" s="103"/>
      <c r="H94" s="978"/>
      <c r="I94" s="103"/>
      <c r="J94" s="86"/>
      <c r="K94" s="103"/>
      <c r="L94" s="978"/>
      <c r="M94" s="103"/>
      <c r="N94" s="86"/>
      <c r="O94" s="103"/>
      <c r="P94" s="86"/>
      <c r="Q94" s="103"/>
      <c r="R94" s="978"/>
      <c r="S94" s="63"/>
      <c r="T94" s="43"/>
    </row>
    <row r="95" spans="2:20" s="69" customFormat="1" ht="18" customHeight="1" x14ac:dyDescent="0.3">
      <c r="B95" s="87" t="s">
        <v>113</v>
      </c>
      <c r="C95" s="87"/>
      <c r="D95" s="88"/>
      <c r="E95" s="88"/>
      <c r="F95" s="88"/>
      <c r="G95" s="979"/>
      <c r="H95" s="88"/>
      <c r="I95" s="688"/>
      <c r="J95" s="688"/>
      <c r="K95" s="688"/>
      <c r="L95" s="88"/>
      <c r="M95" s="88"/>
      <c r="N95" s="688"/>
      <c r="O95" s="88"/>
      <c r="P95" s="688"/>
      <c r="Q95" s="688"/>
      <c r="R95" s="88"/>
      <c r="S95" s="688"/>
    </row>
    <row r="96" spans="2:20" s="69" customFormat="1" ht="18" customHeight="1" x14ac:dyDescent="0.3">
      <c r="B96" s="145" t="s">
        <v>787</v>
      </c>
      <c r="C96" s="145"/>
    </row>
    <row r="97" spans="2:20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s="20" customFormat="1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1318"/>
      <c r="N100" s="1318"/>
      <c r="O100" s="1318"/>
      <c r="P100" s="1318"/>
      <c r="Q100" s="1318"/>
      <c r="R100" s="1318"/>
      <c r="S100" s="1318"/>
      <c r="T100" s="152"/>
    </row>
    <row r="101" spans="2:20" ht="18" customHeight="1" x14ac:dyDescent="0.4">
      <c r="B101" s="876" t="str">
        <f>+Capa!$G$15</f>
        <v>Indicadores de Conjuntura  •  setembro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P101" s="43"/>
      <c r="Q101" s="43"/>
      <c r="R101" s="43"/>
      <c r="S101" s="150" t="s">
        <v>917</v>
      </c>
      <c r="T101" s="43"/>
    </row>
    <row r="102" spans="2:20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  <row r="125" spans="2:20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</row>
    <row r="126" spans="2:20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</row>
    <row r="127" spans="2:20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</row>
    <row r="128" spans="2:20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</row>
    <row r="129" spans="2:20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</row>
    <row r="130" spans="2:20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</row>
    <row r="131" spans="2:20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</row>
    <row r="132" spans="2:20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</row>
    <row r="133" spans="2:20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</row>
    <row r="134" spans="2:20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</row>
    <row r="135" spans="2:20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</row>
    <row r="136" spans="2:20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</row>
    <row r="137" spans="2:20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</row>
    <row r="138" spans="2:20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</row>
    <row r="139" spans="2:20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</row>
    <row r="140" spans="2:20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</row>
    <row r="141" spans="2:20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</row>
  </sheetData>
  <mergeCells count="98">
    <mergeCell ref="B11:C11"/>
    <mergeCell ref="D11:G11"/>
    <mergeCell ref="J11:L11"/>
    <mergeCell ref="N11:R11"/>
    <mergeCell ref="B2:S2"/>
    <mergeCell ref="B6:C9"/>
    <mergeCell ref="D6:S6"/>
    <mergeCell ref="D7:I8"/>
    <mergeCell ref="J7:M8"/>
    <mergeCell ref="N7:S8"/>
    <mergeCell ref="D9:G9"/>
    <mergeCell ref="J9:L9"/>
    <mergeCell ref="B1:S1"/>
    <mergeCell ref="N9:R9"/>
    <mergeCell ref="B10:C10"/>
    <mergeCell ref="D10:G10"/>
    <mergeCell ref="J10:L10"/>
    <mergeCell ref="N10:R10"/>
    <mergeCell ref="D14:G14"/>
    <mergeCell ref="J14:L14"/>
    <mergeCell ref="N14:R14"/>
    <mergeCell ref="B12:C12"/>
    <mergeCell ref="D12:G12"/>
    <mergeCell ref="J12:L12"/>
    <mergeCell ref="N12:R12"/>
    <mergeCell ref="B13:C13"/>
    <mergeCell ref="D13:E13"/>
    <mergeCell ref="P13:R13"/>
    <mergeCell ref="D15:G15"/>
    <mergeCell ref="J15:L15"/>
    <mergeCell ref="N15:R15"/>
    <mergeCell ref="D16:G16"/>
    <mergeCell ref="J16:L16"/>
    <mergeCell ref="N16:R16"/>
    <mergeCell ref="D17:G17"/>
    <mergeCell ref="J17:L17"/>
    <mergeCell ref="N17:R17"/>
    <mergeCell ref="D18:G18"/>
    <mergeCell ref="J18:L18"/>
    <mergeCell ref="N18:R18"/>
    <mergeCell ref="D19:G19"/>
    <mergeCell ref="J19:L19"/>
    <mergeCell ref="N19:R19"/>
    <mergeCell ref="D20:G20"/>
    <mergeCell ref="J20:L20"/>
    <mergeCell ref="N20:R20"/>
    <mergeCell ref="D21:G21"/>
    <mergeCell ref="J21:L21"/>
    <mergeCell ref="N21:R21"/>
    <mergeCell ref="D22:G22"/>
    <mergeCell ref="J22:L22"/>
    <mergeCell ref="N22:R22"/>
    <mergeCell ref="B100:S100"/>
    <mergeCell ref="L69:M70"/>
    <mergeCell ref="N69:O70"/>
    <mergeCell ref="P69:Q70"/>
    <mergeCell ref="R69:S70"/>
    <mergeCell ref="B72:C72"/>
    <mergeCell ref="B73:C73"/>
    <mergeCell ref="B68:C71"/>
    <mergeCell ref="D68:S68"/>
    <mergeCell ref="D69:E70"/>
    <mergeCell ref="F69:G70"/>
    <mergeCell ref="H69:I70"/>
    <mergeCell ref="J69:K70"/>
    <mergeCell ref="B74:C74"/>
    <mergeCell ref="B75:C75"/>
    <mergeCell ref="D23:G23"/>
    <mergeCell ref="J23:L23"/>
    <mergeCell ref="N23:R23"/>
    <mergeCell ref="D24:G24"/>
    <mergeCell ref="J24:L24"/>
    <mergeCell ref="N24:R24"/>
    <mergeCell ref="D27:G27"/>
    <mergeCell ref="J27:L27"/>
    <mergeCell ref="N27:R27"/>
    <mergeCell ref="D28:G28"/>
    <mergeCell ref="J28:L28"/>
    <mergeCell ref="N28:R28"/>
    <mergeCell ref="D25:G25"/>
    <mergeCell ref="J25:L25"/>
    <mergeCell ref="N25:R25"/>
    <mergeCell ref="D26:G26"/>
    <mergeCell ref="J26:L26"/>
    <mergeCell ref="N26:R26"/>
    <mergeCell ref="D29:G29"/>
    <mergeCell ref="J29:L29"/>
    <mergeCell ref="N29:R29"/>
    <mergeCell ref="D32:E32"/>
    <mergeCell ref="H32:J32"/>
    <mergeCell ref="L32:N32"/>
    <mergeCell ref="P32:R32"/>
    <mergeCell ref="D30:G30"/>
    <mergeCell ref="J30:L30"/>
    <mergeCell ref="N30:R30"/>
    <mergeCell ref="D31:G31"/>
    <mergeCell ref="J31:L31"/>
    <mergeCell ref="N31:R31"/>
  </mergeCells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B1:P141"/>
  <sheetViews>
    <sheetView showGridLines="0" view="pageBreakPreview" topLeftCell="A70" zoomScale="65" zoomScaleNormal="100" zoomScaleSheetLayoutView="65" workbookViewId="0">
      <selection activeCell="I90" sqref="I90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2" width="20.7265625" style="20" customWidth="1"/>
    <col min="13" max="16384" width="9.1796875" style="20"/>
  </cols>
  <sheetData>
    <row r="1" spans="2:16" s="9" customFormat="1" ht="26.25" customHeight="1" x14ac:dyDescent="0.25">
      <c r="B1" s="1352" t="s">
        <v>17</v>
      </c>
      <c r="C1" s="1352"/>
      <c r="D1" s="1352"/>
      <c r="E1" s="1352"/>
      <c r="F1" s="1352"/>
      <c r="G1" s="1352"/>
      <c r="H1" s="1352"/>
      <c r="I1" s="1352"/>
      <c r="J1" s="1352"/>
      <c r="K1" s="1352"/>
      <c r="L1" s="1352"/>
      <c r="M1" s="188"/>
      <c r="N1" s="188"/>
      <c r="O1" s="188"/>
      <c r="P1" s="188"/>
    </row>
    <row r="2" spans="2:16" s="9" customFormat="1" ht="4" customHeight="1" x14ac:dyDescent="0.25">
      <c r="B2" s="1271"/>
      <c r="C2" s="1271"/>
      <c r="D2" s="1271"/>
      <c r="E2" s="1271"/>
      <c r="F2" s="1271"/>
      <c r="G2" s="1271"/>
      <c r="H2" s="1271"/>
      <c r="I2" s="1271"/>
      <c r="J2" s="1271"/>
      <c r="K2" s="1271"/>
      <c r="L2" s="1271"/>
      <c r="M2" s="1271"/>
      <c r="N2" s="1271"/>
      <c r="O2" s="1271"/>
      <c r="P2" s="1271"/>
    </row>
    <row r="3" spans="2:16" ht="18" customHeight="1" x14ac:dyDescent="0.25">
      <c r="I3" s="1183"/>
      <c r="J3" s="1183"/>
      <c r="K3" s="1183"/>
      <c r="L3" s="1183"/>
      <c r="M3" s="1271"/>
      <c r="N3" s="1271"/>
      <c r="O3" s="1271"/>
      <c r="P3" s="1271"/>
    </row>
    <row r="4" spans="2:16" s="9" customFormat="1" ht="18" customHeight="1" x14ac:dyDescent="0.35">
      <c r="G4" s="38"/>
      <c r="N4" s="1123" t="s">
        <v>0</v>
      </c>
    </row>
    <row r="5" spans="2:16" s="9" customFormat="1" ht="18" customHeight="1" x14ac:dyDescent="0.4">
      <c r="B5" s="39" t="s">
        <v>788</v>
      </c>
      <c r="C5" s="40"/>
      <c r="L5" s="41"/>
    </row>
    <row r="6" spans="2:16" ht="20.149999999999999" customHeight="1" x14ac:dyDescent="0.35">
      <c r="B6" s="2281"/>
      <c r="C6" s="2282"/>
      <c r="D6" s="1704" t="s">
        <v>322</v>
      </c>
      <c r="E6" s="1704" t="s">
        <v>323</v>
      </c>
      <c r="F6" s="1704" t="s">
        <v>329</v>
      </c>
      <c r="G6" s="1704" t="s">
        <v>325</v>
      </c>
      <c r="H6" s="1704" t="s">
        <v>789</v>
      </c>
      <c r="I6" s="1869" t="s">
        <v>1041</v>
      </c>
      <c r="J6" s="1869" t="s">
        <v>827</v>
      </c>
      <c r="K6" s="1704" t="s">
        <v>22</v>
      </c>
      <c r="L6" s="1518" t="s">
        <v>790</v>
      </c>
      <c r="M6" s="152"/>
      <c r="N6" s="152"/>
    </row>
    <row r="7" spans="2:16" ht="19" customHeight="1" x14ac:dyDescent="0.35">
      <c r="B7" s="2283"/>
      <c r="C7" s="2284"/>
      <c r="D7" s="1215"/>
      <c r="E7" s="1215"/>
      <c r="F7" s="1215"/>
      <c r="G7" s="1215"/>
      <c r="H7" s="1215"/>
      <c r="I7" s="2147"/>
      <c r="J7" s="1781"/>
      <c r="K7" s="1215"/>
      <c r="L7" s="2058"/>
      <c r="M7" s="152"/>
      <c r="N7" s="152"/>
    </row>
    <row r="8" spans="2:16" ht="24" customHeight="1" x14ac:dyDescent="0.35">
      <c r="B8" s="1177">
        <v>2020</v>
      </c>
      <c r="C8" s="1164"/>
      <c r="D8" s="980">
        <v>97.610920000000007</v>
      </c>
      <c r="E8" s="981">
        <v>97.261759999999995</v>
      </c>
      <c r="F8" s="981">
        <v>94.996346666666668</v>
      </c>
      <c r="G8" s="981">
        <v>97.33811750000001</v>
      </c>
      <c r="H8" s="981">
        <v>96.260835833333331</v>
      </c>
      <c r="I8" s="981">
        <v>97.133398333333332</v>
      </c>
      <c r="J8" s="981">
        <v>96.858984166666673</v>
      </c>
      <c r="K8" s="981">
        <v>97.673320833333335</v>
      </c>
      <c r="L8" s="980">
        <v>98.260422500000004</v>
      </c>
      <c r="M8" s="152"/>
      <c r="N8" s="152"/>
    </row>
    <row r="9" spans="2:16" ht="24" customHeight="1" x14ac:dyDescent="0.35">
      <c r="B9" s="1177">
        <v>2021</v>
      </c>
      <c r="C9" s="1164"/>
      <c r="D9" s="980">
        <v>101.97227500000001</v>
      </c>
      <c r="E9" s="981">
        <v>100.80479750000002</v>
      </c>
      <c r="F9" s="981">
        <v>101.11061583333333</v>
      </c>
      <c r="G9" s="981">
        <v>102.67896666666667</v>
      </c>
      <c r="H9" s="981">
        <v>101.35990750000001</v>
      </c>
      <c r="I9" s="981">
        <v>101.11833333333334</v>
      </c>
      <c r="J9" s="981">
        <v>101.07055166666667</v>
      </c>
      <c r="K9" s="981">
        <v>101.03972499999999</v>
      </c>
      <c r="L9" s="980">
        <v>100.37747083333333</v>
      </c>
      <c r="M9" s="152"/>
      <c r="N9" s="152"/>
    </row>
    <row r="10" spans="2:16" ht="24" customHeight="1" x14ac:dyDescent="0.35">
      <c r="B10" s="1177">
        <v>2022</v>
      </c>
      <c r="C10" s="1164"/>
      <c r="D10" s="980">
        <v>100.10674416666666</v>
      </c>
      <c r="E10" s="981">
        <v>99.725945833333341</v>
      </c>
      <c r="F10" s="981">
        <v>99.012694999999994</v>
      </c>
      <c r="G10" s="981">
        <v>99.44292333333334</v>
      </c>
      <c r="H10" s="981">
        <v>97.66608500000001</v>
      </c>
      <c r="I10" s="981">
        <v>99.488421666666667</v>
      </c>
      <c r="J10" s="981">
        <v>98.417979166666669</v>
      </c>
      <c r="K10" s="981">
        <v>99.769096666666655</v>
      </c>
      <c r="L10" s="980">
        <v>100.31512000000002</v>
      </c>
      <c r="M10" s="152"/>
      <c r="N10" s="152"/>
    </row>
    <row r="11" spans="2:16" ht="24" customHeight="1" x14ac:dyDescent="0.35">
      <c r="B11" s="1374"/>
      <c r="C11" s="1375"/>
      <c r="D11" s="982"/>
      <c r="E11" s="983"/>
      <c r="F11" s="983"/>
      <c r="G11" s="983"/>
      <c r="H11" s="983"/>
      <c r="I11" s="983"/>
      <c r="J11" s="983"/>
      <c r="K11" s="983"/>
      <c r="L11" s="982"/>
      <c r="M11" s="152"/>
      <c r="N11" s="152"/>
    </row>
    <row r="12" spans="2:16" ht="24" customHeight="1" x14ac:dyDescent="0.35">
      <c r="B12" s="57">
        <v>22</v>
      </c>
      <c r="C12" s="58" t="s">
        <v>74</v>
      </c>
      <c r="D12" s="841">
        <v>101.28019999999999</v>
      </c>
      <c r="E12" s="984">
        <v>100.6048</v>
      </c>
      <c r="F12" s="984">
        <v>99.797200000000004</v>
      </c>
      <c r="G12" s="984">
        <v>101.1615</v>
      </c>
      <c r="H12" s="984">
        <v>99.036190000000005</v>
      </c>
      <c r="I12" s="984">
        <v>100.07850000000001</v>
      </c>
      <c r="J12" s="984">
        <v>98.598460000000003</v>
      </c>
      <c r="K12" s="984">
        <v>100.59650000000001</v>
      </c>
      <c r="L12" s="841">
        <v>100.5304</v>
      </c>
      <c r="M12" s="152"/>
      <c r="N12" s="152"/>
    </row>
    <row r="13" spans="2:16" ht="24" customHeight="1" x14ac:dyDescent="0.35">
      <c r="B13" s="57"/>
      <c r="C13" s="58" t="s">
        <v>75</v>
      </c>
      <c r="D13" s="841">
        <v>100.8891</v>
      </c>
      <c r="E13" s="984">
        <v>100.2329</v>
      </c>
      <c r="F13" s="984">
        <v>99.288319999999999</v>
      </c>
      <c r="G13" s="984">
        <v>100.4315</v>
      </c>
      <c r="H13" s="984">
        <v>98.200500000000005</v>
      </c>
      <c r="I13" s="984">
        <v>99.862679999999997</v>
      </c>
      <c r="J13" s="984">
        <v>98.433400000000006</v>
      </c>
      <c r="K13" s="984">
        <v>100.3565</v>
      </c>
      <c r="L13" s="841">
        <v>100.5142</v>
      </c>
      <c r="M13" s="152"/>
      <c r="N13" s="152"/>
    </row>
    <row r="14" spans="2:16" ht="24" customHeight="1" x14ac:dyDescent="0.35">
      <c r="B14" s="57"/>
      <c r="C14" s="58" t="s">
        <v>76</v>
      </c>
      <c r="D14" s="841">
        <v>100.4837</v>
      </c>
      <c r="E14" s="984">
        <v>99.890129999999999</v>
      </c>
      <c r="F14" s="984">
        <v>98.854640000000003</v>
      </c>
      <c r="G14" s="984">
        <v>99.735569999999996</v>
      </c>
      <c r="H14" s="984">
        <v>97.500529999999998</v>
      </c>
      <c r="I14" s="984">
        <v>99.636279999999999</v>
      </c>
      <c r="J14" s="984">
        <v>98.295230000000004</v>
      </c>
      <c r="K14" s="984">
        <v>100.06619999999999</v>
      </c>
      <c r="L14" s="841">
        <v>100.47369999999999</v>
      </c>
      <c r="M14" s="152"/>
      <c r="N14" s="152"/>
    </row>
    <row r="15" spans="2:16" ht="24" customHeight="1" x14ac:dyDescent="0.35">
      <c r="B15" s="57"/>
      <c r="C15" s="58" t="s">
        <v>77</v>
      </c>
      <c r="D15" s="841">
        <v>100.0628</v>
      </c>
      <c r="E15" s="984">
        <v>99.59881</v>
      </c>
      <c r="F15" s="984">
        <v>98.496409999999997</v>
      </c>
      <c r="G15" s="984">
        <v>99.08878</v>
      </c>
      <c r="H15" s="984">
        <v>96.950800000000001</v>
      </c>
      <c r="I15" s="984">
        <v>99.417469999999994</v>
      </c>
      <c r="J15" s="984">
        <v>98.187359999999998</v>
      </c>
      <c r="K15" s="984">
        <v>99.767520000000005</v>
      </c>
      <c r="L15" s="841">
        <v>100.4128</v>
      </c>
      <c r="M15" s="152"/>
      <c r="N15" s="152"/>
    </row>
    <row r="16" spans="2:16" ht="24" customHeight="1" x14ac:dyDescent="0.35">
      <c r="B16" s="57"/>
      <c r="C16" s="58" t="s">
        <v>66</v>
      </c>
      <c r="D16" s="841">
        <v>99.650679999999994</v>
      </c>
      <c r="E16" s="984">
        <v>99.366910000000004</v>
      </c>
      <c r="F16" s="984">
        <v>98.258380000000002</v>
      </c>
      <c r="G16" s="984">
        <v>98.542289999999994</v>
      </c>
      <c r="H16" s="984">
        <v>96.55395</v>
      </c>
      <c r="I16" s="984">
        <v>99.224339999999998</v>
      </c>
      <c r="J16" s="984">
        <v>98.111170000000001</v>
      </c>
      <c r="K16" s="984">
        <v>99.509289999999993</v>
      </c>
      <c r="L16" s="841">
        <v>100.3395</v>
      </c>
      <c r="M16" s="152"/>
      <c r="N16" s="152"/>
    </row>
    <row r="17" spans="2:14" ht="24" customHeight="1" x14ac:dyDescent="0.35">
      <c r="B17" s="57"/>
      <c r="C17" s="58" t="s">
        <v>67</v>
      </c>
      <c r="D17" s="841">
        <v>99.301079999999999</v>
      </c>
      <c r="E17" s="984">
        <v>99.18732</v>
      </c>
      <c r="F17" s="984">
        <v>98.176079999999999</v>
      </c>
      <c r="G17" s="984">
        <v>98.143810000000002</v>
      </c>
      <c r="H17" s="984">
        <v>96.302170000000004</v>
      </c>
      <c r="I17" s="984">
        <v>99.074529999999996</v>
      </c>
      <c r="J17" s="984">
        <v>98.088040000000007</v>
      </c>
      <c r="K17" s="984">
        <v>99.306790000000007</v>
      </c>
      <c r="L17" s="841">
        <v>100.26</v>
      </c>
      <c r="M17" s="152"/>
      <c r="N17" s="152"/>
    </row>
    <row r="18" spans="2:14" ht="24" customHeight="1" x14ac:dyDescent="0.35">
      <c r="B18" s="57"/>
      <c r="C18" s="58" t="s">
        <v>68</v>
      </c>
      <c r="D18" s="841">
        <v>99.053619999999995</v>
      </c>
      <c r="E18" s="984">
        <v>99.042240000000007</v>
      </c>
      <c r="F18" s="984">
        <v>98.226200000000006</v>
      </c>
      <c r="G18" s="984">
        <v>97.900660000000002</v>
      </c>
      <c r="H18" s="984">
        <v>96.233819999999994</v>
      </c>
      <c r="I18" s="984">
        <v>98.970600000000005</v>
      </c>
      <c r="J18" s="984">
        <v>98.12818</v>
      </c>
      <c r="K18" s="984">
        <v>99.144970000000001</v>
      </c>
      <c r="L18" s="841">
        <v>100.17149999999999</v>
      </c>
      <c r="M18" s="152"/>
      <c r="N18" s="152"/>
    </row>
    <row r="19" spans="2:14" ht="24" customHeight="1" x14ac:dyDescent="0.35">
      <c r="B19" s="57"/>
      <c r="C19" s="58" t="s">
        <v>69</v>
      </c>
      <c r="D19" s="841">
        <v>98.93974</v>
      </c>
      <c r="E19" s="984">
        <v>98.935090000000002</v>
      </c>
      <c r="F19" s="984">
        <v>98.374570000000006</v>
      </c>
      <c r="G19" s="984">
        <v>97.836939999999998</v>
      </c>
      <c r="H19" s="984">
        <v>96.408879999999996</v>
      </c>
      <c r="I19" s="984">
        <v>98.920299999999997</v>
      </c>
      <c r="J19" s="984">
        <v>98.242810000000006</v>
      </c>
      <c r="K19" s="984">
        <v>99.014240000000001</v>
      </c>
      <c r="L19" s="841">
        <v>100.08450000000001</v>
      </c>
      <c r="M19" s="152"/>
      <c r="N19" s="152"/>
    </row>
    <row r="20" spans="2:14" ht="24" customHeight="1" x14ac:dyDescent="0.35">
      <c r="B20" s="57"/>
      <c r="C20" s="58" t="s">
        <v>70</v>
      </c>
      <c r="D20" s="841">
        <v>98.968639999999994</v>
      </c>
      <c r="E20" s="984">
        <v>98.849109999999996</v>
      </c>
      <c r="F20" s="984">
        <v>98.582650000000001</v>
      </c>
      <c r="G20" s="984">
        <v>97.929969999999997</v>
      </c>
      <c r="H20" s="984">
        <v>96.786550000000005</v>
      </c>
      <c r="I20" s="984">
        <v>98.92841</v>
      </c>
      <c r="J20" s="984">
        <v>98.445660000000004</v>
      </c>
      <c r="K20" s="984">
        <v>98.915949999999995</v>
      </c>
      <c r="L20" s="841">
        <v>100.0033</v>
      </c>
      <c r="M20" s="152"/>
      <c r="N20" s="152"/>
    </row>
    <row r="21" spans="2:14" ht="24" customHeight="1" x14ac:dyDescent="0.35">
      <c r="B21" s="1130"/>
      <c r="C21" s="1131" t="s">
        <v>71</v>
      </c>
      <c r="D21" s="982">
        <v>99.107569999999996</v>
      </c>
      <c r="E21" s="983">
        <v>98.764439999999993</v>
      </c>
      <c r="F21" s="983">
        <v>98.806190000000001</v>
      </c>
      <c r="G21" s="983">
        <v>98.076260000000005</v>
      </c>
      <c r="H21" s="983">
        <v>97.28546</v>
      </c>
      <c r="I21" s="983">
        <v>98.989649999999997</v>
      </c>
      <c r="J21" s="983">
        <v>98.720650000000006</v>
      </c>
      <c r="K21" s="983">
        <v>98.860600000000005</v>
      </c>
      <c r="L21" s="982">
        <v>99.951740000000001</v>
      </c>
      <c r="M21" s="152"/>
      <c r="N21" s="152"/>
    </row>
    <row r="22" spans="2:14" ht="24" customHeight="1" x14ac:dyDescent="0.35">
      <c r="B22" s="57">
        <v>23</v>
      </c>
      <c r="C22" s="58" t="s">
        <v>72</v>
      </c>
      <c r="D22" s="841">
        <v>99.290080000000003</v>
      </c>
      <c r="E22" s="984">
        <v>98.689549999999997</v>
      </c>
      <c r="F22" s="984">
        <v>99.013919999999999</v>
      </c>
      <c r="G22" s="984">
        <v>98.200059999999993</v>
      </c>
      <c r="H22" s="984">
        <v>97.840689999999995</v>
      </c>
      <c r="I22" s="984">
        <v>99.088430000000002</v>
      </c>
      <c r="J22" s="984">
        <v>99.044560000000004</v>
      </c>
      <c r="K22" s="984">
        <v>98.840350000000001</v>
      </c>
      <c r="L22" s="841">
        <v>99.941890000000001</v>
      </c>
      <c r="M22" s="152"/>
      <c r="N22" s="152"/>
    </row>
    <row r="23" spans="2:14" ht="24" customHeight="1" x14ac:dyDescent="0.35">
      <c r="B23" s="57"/>
      <c r="C23" s="58" t="s">
        <v>73</v>
      </c>
      <c r="D23" s="841">
        <v>99.453699999999998</v>
      </c>
      <c r="E23" s="984">
        <v>98.63503</v>
      </c>
      <c r="F23" s="984">
        <v>99.184200000000004</v>
      </c>
      <c r="G23" s="984">
        <v>98.293760000000006</v>
      </c>
      <c r="H23" s="984">
        <v>98.387209999999996</v>
      </c>
      <c r="I23" s="984">
        <v>99.21217</v>
      </c>
      <c r="J23" s="984">
        <v>99.407359999999997</v>
      </c>
      <c r="K23" s="984">
        <v>98.834699999999998</v>
      </c>
      <c r="L23" s="841">
        <v>99.972880000000004</v>
      </c>
      <c r="M23" s="152"/>
      <c r="N23" s="152"/>
    </row>
    <row r="24" spans="2:14" ht="24" customHeight="1" x14ac:dyDescent="0.35">
      <c r="B24" s="57"/>
      <c r="C24" s="58" t="s">
        <v>74</v>
      </c>
      <c r="D24" s="841">
        <v>99.561809999999994</v>
      </c>
      <c r="E24" s="984">
        <v>98.595789999999994</v>
      </c>
      <c r="F24" s="984">
        <v>99.314409999999995</v>
      </c>
      <c r="G24" s="984">
        <v>98.348240000000004</v>
      </c>
      <c r="H24" s="984">
        <v>98.847279999999998</v>
      </c>
      <c r="I24" s="984">
        <v>99.343990000000005</v>
      </c>
      <c r="J24" s="984">
        <v>99.768810000000002</v>
      </c>
      <c r="K24" s="984">
        <v>98.845619999999997</v>
      </c>
      <c r="L24" s="841">
        <v>100.03</v>
      </c>
      <c r="M24" s="152"/>
      <c r="N24" s="152"/>
    </row>
    <row r="25" spans="2:14" ht="24" customHeight="1" x14ac:dyDescent="0.35">
      <c r="B25" s="57"/>
      <c r="C25" s="58" t="s">
        <v>75</v>
      </c>
      <c r="D25" s="841">
        <v>99.587360000000004</v>
      </c>
      <c r="E25" s="984">
        <v>98.562100000000001</v>
      </c>
      <c r="F25" s="984">
        <v>99.424319999999994</v>
      </c>
      <c r="G25" s="984">
        <v>98.349500000000006</v>
      </c>
      <c r="H25" s="984">
        <v>99.221289999999996</v>
      </c>
      <c r="I25" s="984">
        <v>99.475560000000002</v>
      </c>
      <c r="J25" s="984">
        <v>100.10550000000001</v>
      </c>
      <c r="K25" s="984">
        <v>98.890240000000006</v>
      </c>
      <c r="L25" s="841">
        <v>100.0874</v>
      </c>
      <c r="M25" s="152"/>
      <c r="N25" s="152"/>
    </row>
    <row r="26" spans="2:14" ht="24" customHeight="1" x14ac:dyDescent="0.35">
      <c r="B26" s="57"/>
      <c r="C26" s="58" t="s">
        <v>76</v>
      </c>
      <c r="D26" s="841">
        <v>99.523769999999999</v>
      </c>
      <c r="E26" s="984">
        <v>98.533249999999995</v>
      </c>
      <c r="F26" s="984">
        <v>99.520390000000006</v>
      </c>
      <c r="G26" s="984">
        <v>98.330590000000001</v>
      </c>
      <c r="H26" s="984">
        <v>99.508189999999999</v>
      </c>
      <c r="I26" s="984">
        <v>99.606769999999997</v>
      </c>
      <c r="J26" s="984">
        <v>100.4367</v>
      </c>
      <c r="K26" s="984">
        <v>98.970219999999998</v>
      </c>
      <c r="L26" s="841">
        <v>100.1352</v>
      </c>
      <c r="M26" s="152"/>
      <c r="N26" s="152"/>
    </row>
    <row r="27" spans="2:14" ht="24" customHeight="1" x14ac:dyDescent="0.35">
      <c r="B27" s="57"/>
      <c r="C27" s="58" t="s">
        <v>77</v>
      </c>
      <c r="D27" s="841">
        <v>99.41216</v>
      </c>
      <c r="E27" s="984">
        <v>98.511600000000001</v>
      </c>
      <c r="F27" s="984">
        <v>99.613320000000002</v>
      </c>
      <c r="G27" s="984">
        <v>98.307950000000005</v>
      </c>
      <c r="H27" s="984">
        <v>99.722549999999998</v>
      </c>
      <c r="I27" s="984">
        <v>99.745369999999994</v>
      </c>
      <c r="J27" s="984">
        <v>100.7822</v>
      </c>
      <c r="K27" s="984">
        <v>99.081800000000001</v>
      </c>
      <c r="L27" s="841">
        <v>100.17440000000001</v>
      </c>
      <c r="M27" s="152"/>
      <c r="N27" s="152"/>
    </row>
    <row r="28" spans="2:14" ht="24" customHeight="1" x14ac:dyDescent="0.35">
      <c r="B28" s="57"/>
      <c r="C28" s="58" t="s">
        <v>66</v>
      </c>
      <c r="D28" s="841">
        <v>99.290679999999995</v>
      </c>
      <c r="E28" s="984">
        <v>98.498519999999999</v>
      </c>
      <c r="F28" s="984">
        <v>99.698449999999994</v>
      </c>
      <c r="G28" s="984">
        <v>98.278030000000001</v>
      </c>
      <c r="H28" s="984">
        <v>99.889690000000002</v>
      </c>
      <c r="I28" s="984">
        <v>99.887129999999999</v>
      </c>
      <c r="J28" s="984">
        <v>101.1413</v>
      </c>
      <c r="K28" s="984">
        <v>99.203069999999997</v>
      </c>
      <c r="L28" s="841">
        <v>100.2068</v>
      </c>
      <c r="M28" s="152"/>
      <c r="N28" s="152"/>
    </row>
    <row r="29" spans="2:14" ht="24" customHeight="1" x14ac:dyDescent="0.35">
      <c r="B29" s="57"/>
      <c r="C29" s="58" t="s">
        <v>67</v>
      </c>
      <c r="D29" s="841">
        <v>99.183099999999996</v>
      </c>
      <c r="E29" s="984">
        <v>98.483919999999998</v>
      </c>
      <c r="F29" s="984">
        <v>99.767660000000006</v>
      </c>
      <c r="G29" s="984">
        <v>98.248019999999997</v>
      </c>
      <c r="H29" s="984">
        <v>100.0436</v>
      </c>
      <c r="I29" s="984">
        <v>100.0287</v>
      </c>
      <c r="J29" s="984">
        <v>101.50279999999999</v>
      </c>
      <c r="K29" s="984">
        <v>99.329669999999993</v>
      </c>
      <c r="L29" s="841">
        <v>100.23699999999999</v>
      </c>
      <c r="M29" s="152"/>
      <c r="N29" s="152"/>
    </row>
    <row r="30" spans="2:14" ht="2.15" customHeight="1" x14ac:dyDescent="0.35">
      <c r="B30" s="985"/>
      <c r="C30" s="986"/>
      <c r="D30" s="841"/>
      <c r="E30" s="984"/>
      <c r="F30" s="984"/>
      <c r="G30" s="984"/>
      <c r="H30" s="984"/>
      <c r="I30" s="984"/>
      <c r="J30" s="984"/>
      <c r="K30" s="984"/>
      <c r="L30" s="841"/>
      <c r="M30" s="152"/>
      <c r="N30" s="152"/>
    </row>
    <row r="31" spans="2:14" s="828" customFormat="1" ht="18" customHeight="1" x14ac:dyDescent="0.3">
      <c r="B31" s="989" t="s">
        <v>791</v>
      </c>
      <c r="C31" s="989"/>
      <c r="D31" s="829"/>
      <c r="E31" s="829"/>
      <c r="F31" s="829"/>
      <c r="G31" s="829"/>
      <c r="H31" s="829"/>
      <c r="I31" s="829"/>
      <c r="J31" s="829"/>
      <c r="K31" s="829"/>
      <c r="L31" s="829"/>
    </row>
    <row r="32" spans="2:14" ht="24" customHeight="1" x14ac:dyDescent="0.35">
      <c r="B32" s="990"/>
      <c r="C32" s="990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</row>
    <row r="33" spans="2:14" ht="24" customHeight="1" x14ac:dyDescent="0.35">
      <c r="B33" s="990"/>
      <c r="C33" s="990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</row>
    <row r="34" spans="2:14" ht="24" customHeight="1" x14ac:dyDescent="0.35">
      <c r="B34" s="990"/>
      <c r="C34" s="990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</row>
    <row r="35" spans="2:14" ht="24" customHeight="1" x14ac:dyDescent="0.35">
      <c r="B35" s="990"/>
      <c r="C35" s="990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</row>
    <row r="36" spans="2:14" ht="24" customHeight="1" x14ac:dyDescent="0.35">
      <c r="B36" s="990"/>
      <c r="C36" s="990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</row>
    <row r="37" spans="2:14" ht="24" customHeight="1" x14ac:dyDescent="0.35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</row>
    <row r="38" spans="2:14" ht="7" customHeight="1" x14ac:dyDescent="0.35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</row>
    <row r="39" spans="2:14" ht="7" customHeight="1" x14ac:dyDescent="0.35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</row>
    <row r="40" spans="2:14" ht="7" customHeight="1" x14ac:dyDescent="0.35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</row>
    <row r="41" spans="2:14" ht="7" customHeight="1" x14ac:dyDescent="0.35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</row>
    <row r="42" spans="2:14" ht="7" customHeight="1" x14ac:dyDescent="0.35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</row>
    <row r="43" spans="2:14" ht="7" customHeight="1" x14ac:dyDescent="0.35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</row>
    <row r="44" spans="2:14" ht="7" customHeight="1" x14ac:dyDescent="0.35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</row>
    <row r="45" spans="2:14" ht="7" customHeight="1" x14ac:dyDescent="0.35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</row>
    <row r="46" spans="2:14" ht="7" customHeight="1" x14ac:dyDescent="0.35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</row>
    <row r="47" spans="2:14" ht="7" customHeight="1" x14ac:dyDescent="0.35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</row>
    <row r="48" spans="2:14" ht="7" customHeight="1" x14ac:dyDescent="0.35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</row>
    <row r="49" spans="2:14" ht="7" customHeight="1" x14ac:dyDescent="0.35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</row>
    <row r="50" spans="2:14" ht="7" customHeight="1" x14ac:dyDescent="0.35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</row>
    <row r="51" spans="2:14" ht="7" customHeight="1" x14ac:dyDescent="0.35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</row>
    <row r="52" spans="2:14" ht="7" customHeight="1" x14ac:dyDescent="0.35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</row>
    <row r="53" spans="2:14" ht="7" customHeight="1" x14ac:dyDescent="0.35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</row>
    <row r="54" spans="2:14" ht="7" customHeight="1" x14ac:dyDescent="0.35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</row>
    <row r="55" spans="2:14" ht="7" customHeight="1" x14ac:dyDescent="0.35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</row>
    <row r="56" spans="2:14" ht="7" customHeight="1" x14ac:dyDescent="0.35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</row>
    <row r="57" spans="2:14" ht="7" customHeight="1" x14ac:dyDescent="0.35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</row>
    <row r="58" spans="2:14" ht="7" customHeight="1" x14ac:dyDescent="0.35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</row>
    <row r="59" spans="2:14" ht="7" customHeight="1" x14ac:dyDescent="0.35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</row>
    <row r="60" spans="2:14" ht="7" customHeight="1" x14ac:dyDescent="0.35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</row>
    <row r="61" spans="2:14" ht="7" customHeight="1" x14ac:dyDescent="0.35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</row>
    <row r="62" spans="2:14" ht="7" customHeight="1" x14ac:dyDescent="0.35">
      <c r="B62" s="152"/>
      <c r="C62" s="152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</row>
    <row r="63" spans="2:14" ht="7" customHeight="1" x14ac:dyDescent="0.35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</row>
    <row r="64" spans="2:14" ht="7" customHeight="1" x14ac:dyDescent="0.35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</row>
    <row r="65" spans="2:14" ht="7" customHeight="1" x14ac:dyDescent="0.35">
      <c r="B65" s="152"/>
      <c r="C65" s="152"/>
      <c r="D65" s="152"/>
      <c r="E65" s="152"/>
      <c r="F65" s="152" t="s">
        <v>18</v>
      </c>
      <c r="G65" s="152"/>
      <c r="H65" s="152"/>
      <c r="I65" s="152"/>
      <c r="J65" s="152"/>
      <c r="K65" s="152"/>
      <c r="L65" s="152"/>
      <c r="M65" s="152"/>
      <c r="N65" s="152"/>
    </row>
    <row r="66" spans="2:14" ht="7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</row>
    <row r="67" spans="2:14" ht="7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</row>
    <row r="68" spans="2:14" ht="7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</row>
    <row r="69" spans="2:14" ht="24" customHeight="1" x14ac:dyDescent="0.35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</row>
    <row r="70" spans="2:14" ht="24" customHeight="1" x14ac:dyDescent="0.35">
      <c r="B70" s="152"/>
      <c r="C70" s="152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</row>
    <row r="71" spans="2:14" ht="18" customHeight="1" x14ac:dyDescent="0.4">
      <c r="B71" s="39" t="s">
        <v>792</v>
      </c>
      <c r="C71" s="991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</row>
    <row r="72" spans="2:14" ht="18" customHeight="1" x14ac:dyDescent="0.35">
      <c r="B72" s="80" t="s">
        <v>793</v>
      </c>
      <c r="C72" s="992"/>
      <c r="D72" s="152"/>
      <c r="E72" s="152"/>
      <c r="F72" s="152"/>
      <c r="G72" s="152"/>
      <c r="H72" s="152"/>
      <c r="I72" s="152"/>
      <c r="J72" s="152"/>
      <c r="K72" s="152"/>
      <c r="L72" s="993"/>
      <c r="M72" s="152"/>
      <c r="N72" s="152"/>
    </row>
    <row r="73" spans="2:14" ht="20.149999999999999" customHeight="1" x14ac:dyDescent="0.35">
      <c r="B73" s="2281"/>
      <c r="C73" s="2282"/>
      <c r="D73" s="1704" t="s">
        <v>794</v>
      </c>
      <c r="E73" s="1704" t="s">
        <v>330</v>
      </c>
      <c r="F73" s="1704" t="s">
        <v>321</v>
      </c>
      <c r="G73" s="1704" t="s">
        <v>795</v>
      </c>
      <c r="H73" s="1704" t="s">
        <v>789</v>
      </c>
      <c r="I73" s="1869" t="s">
        <v>796</v>
      </c>
      <c r="J73" s="1869" t="s">
        <v>797</v>
      </c>
      <c r="K73" s="1704" t="s">
        <v>798</v>
      </c>
      <c r="L73" s="1518" t="s">
        <v>790</v>
      </c>
      <c r="M73" s="152"/>
      <c r="N73" s="152"/>
    </row>
    <row r="74" spans="2:14" ht="18" customHeight="1" x14ac:dyDescent="0.35">
      <c r="B74" s="2283"/>
      <c r="C74" s="2284"/>
      <c r="D74" s="1215"/>
      <c r="E74" s="1215"/>
      <c r="F74" s="1215"/>
      <c r="G74" s="1215"/>
      <c r="H74" s="1215"/>
      <c r="I74" s="1781"/>
      <c r="J74" s="1781" t="s">
        <v>799</v>
      </c>
      <c r="K74" s="1215"/>
      <c r="L74" s="2058"/>
      <c r="M74" s="152"/>
      <c r="N74" s="152"/>
    </row>
    <row r="75" spans="2:14" ht="24" customHeight="1" x14ac:dyDescent="0.35">
      <c r="B75" s="2279">
        <v>2020</v>
      </c>
      <c r="C75" s="2280"/>
      <c r="D75" s="994">
        <v>-3.8267692740345471</v>
      </c>
      <c r="E75" s="994">
        <v>-7.5404584656071023</v>
      </c>
      <c r="F75" s="994">
        <v>-11.16729785969831</v>
      </c>
      <c r="G75" s="994">
        <v>-8.9791260972892353</v>
      </c>
      <c r="H75" s="994">
        <v>-10.359900820127477</v>
      </c>
      <c r="I75" s="994">
        <v>-6.078451168063415</v>
      </c>
      <c r="J75" s="994">
        <v>-5.6376052320925023</v>
      </c>
      <c r="K75" s="994">
        <v>-2.2134051159621304</v>
      </c>
      <c r="L75" s="995">
        <v>-4.242189731191881</v>
      </c>
      <c r="M75" s="152"/>
      <c r="N75" s="152"/>
    </row>
    <row r="76" spans="2:14" ht="24" customHeight="1" x14ac:dyDescent="0.35">
      <c r="B76" s="2279">
        <v>2021</v>
      </c>
      <c r="C76" s="2280"/>
      <c r="D76" s="994">
        <v>3.1638176666043849</v>
      </c>
      <c r="E76" s="994">
        <v>6.4352122791778488</v>
      </c>
      <c r="F76" s="994">
        <v>6.4031736148454366</v>
      </c>
      <c r="G76" s="994">
        <v>6.9867664161850085</v>
      </c>
      <c r="H76" s="994">
        <v>8.6749040818701051</v>
      </c>
      <c r="I76" s="994">
        <v>5.6198193064364466</v>
      </c>
      <c r="J76" s="994">
        <v>5.7134322570731477</v>
      </c>
      <c r="K76" s="994">
        <v>5.8001097157768466</v>
      </c>
      <c r="L76" s="995">
        <v>2.2299553313407383</v>
      </c>
      <c r="M76" s="152"/>
      <c r="N76" s="152"/>
    </row>
    <row r="77" spans="2:14" ht="24" customHeight="1" x14ac:dyDescent="0.35">
      <c r="B77" s="2279">
        <v>2022</v>
      </c>
      <c r="C77" s="2280"/>
      <c r="D77" s="994">
        <v>1.8062102331634522</v>
      </c>
      <c r="E77" s="994">
        <v>2.4547572274089102</v>
      </c>
      <c r="F77" s="994">
        <v>5.7706476761805403</v>
      </c>
      <c r="G77" s="994">
        <v>3.6746832549042763</v>
      </c>
      <c r="H77" s="994">
        <v>4.3465614191323221</v>
      </c>
      <c r="I77" s="994">
        <v>3.3336973933721703</v>
      </c>
      <c r="J77" s="994">
        <v>3.3926596792637653</v>
      </c>
      <c r="K77" s="994">
        <v>1.9352849675583927</v>
      </c>
      <c r="L77" s="995">
        <v>1.0466553175628945</v>
      </c>
      <c r="M77" s="152"/>
      <c r="N77" s="152"/>
    </row>
    <row r="78" spans="2:14" ht="24" customHeight="1" x14ac:dyDescent="0.35">
      <c r="B78" s="996"/>
      <c r="C78" s="997"/>
      <c r="D78" s="998"/>
      <c r="E78" s="998"/>
      <c r="F78" s="998"/>
      <c r="G78" s="998"/>
      <c r="H78" s="998"/>
      <c r="I78" s="998"/>
      <c r="J78" s="998"/>
      <c r="K78" s="998"/>
      <c r="L78" s="999"/>
      <c r="M78" s="152"/>
      <c r="N78" s="152"/>
    </row>
    <row r="79" spans="2:14" ht="24" customHeight="1" x14ac:dyDescent="0.35">
      <c r="B79" s="57">
        <v>19</v>
      </c>
      <c r="C79" s="58" t="s">
        <v>176</v>
      </c>
      <c r="D79" s="1000">
        <v>1.4955252974272915</v>
      </c>
      <c r="E79" s="1000">
        <v>1.9953736407765765</v>
      </c>
      <c r="F79" s="1000">
        <v>1.9225259883768553</v>
      </c>
      <c r="G79" s="1000">
        <v>0.77093276587474335</v>
      </c>
      <c r="H79" s="1000">
        <v>1.9188808647863098</v>
      </c>
      <c r="I79" s="1000">
        <v>1.8184742706560675</v>
      </c>
      <c r="J79" s="1000">
        <v>2.0115690349174375</v>
      </c>
      <c r="K79" s="1000">
        <v>2.3059193462996674</v>
      </c>
      <c r="L79" s="1001">
        <v>0.63112152217374984</v>
      </c>
      <c r="M79" s="152"/>
      <c r="N79" s="152"/>
    </row>
    <row r="80" spans="2:14" ht="24" customHeight="1" x14ac:dyDescent="0.35">
      <c r="B80" s="1004"/>
      <c r="C80" s="1005" t="s">
        <v>173</v>
      </c>
      <c r="D80" s="1006">
        <v>0.9290764534976681</v>
      </c>
      <c r="E80" s="1006">
        <v>1.0408403495847152</v>
      </c>
      <c r="F80" s="1006">
        <v>1.4748882737403601</v>
      </c>
      <c r="G80" s="1006">
        <v>-0.34087966658005175</v>
      </c>
      <c r="H80" s="1006">
        <v>1.7660144285901014</v>
      </c>
      <c r="I80" s="1006">
        <v>1.1560664435130041</v>
      </c>
      <c r="J80" s="1006">
        <v>1.3642161793961494</v>
      </c>
      <c r="K80" s="1006">
        <v>2.5729033773360221</v>
      </c>
      <c r="L80" s="1007">
        <v>-1.9984911182390097</v>
      </c>
      <c r="M80" s="152"/>
      <c r="N80" s="152"/>
    </row>
    <row r="81" spans="2:14" ht="24" customHeight="1" x14ac:dyDescent="0.35">
      <c r="B81" s="57">
        <v>20</v>
      </c>
      <c r="C81" s="58" t="s">
        <v>174</v>
      </c>
      <c r="D81" s="1000">
        <v>-1.5286600034348563</v>
      </c>
      <c r="E81" s="1000">
        <v>-4.9243263498274015</v>
      </c>
      <c r="F81" s="1000">
        <v>-4.5696408004364368</v>
      </c>
      <c r="G81" s="1000">
        <v>-6.2816626324242115</v>
      </c>
      <c r="H81" s="1000">
        <v>-1.7192028691809802</v>
      </c>
      <c r="I81" s="1000">
        <v>-2.8471481575006785</v>
      </c>
      <c r="J81" s="1000">
        <v>-2.2737280894523981</v>
      </c>
      <c r="K81" s="1000">
        <v>0.82026397103327486</v>
      </c>
      <c r="L81" s="1001">
        <v>-1.818437020608743</v>
      </c>
      <c r="M81" s="152"/>
      <c r="N81" s="152"/>
    </row>
    <row r="82" spans="2:14" ht="24" customHeight="1" x14ac:dyDescent="0.35">
      <c r="B82" s="1002"/>
      <c r="C82" s="1003" t="s">
        <v>175</v>
      </c>
      <c r="D82" s="1000">
        <v>-10.573512439861387</v>
      </c>
      <c r="E82" s="1000">
        <v>-17.976630940931681</v>
      </c>
      <c r="F82" s="1000">
        <v>-21.674956203056727</v>
      </c>
      <c r="G82" s="1000">
        <v>-17.729105601042715</v>
      </c>
      <c r="H82" s="1000">
        <v>-21.944151171058589</v>
      </c>
      <c r="I82" s="1000">
        <v>-14.163629633937402</v>
      </c>
      <c r="J82" s="1000">
        <v>-13.339661704502713</v>
      </c>
      <c r="K82" s="1000">
        <v>-8.3508242714453012</v>
      </c>
      <c r="L82" s="1001">
        <v>-9.8651901634281494</v>
      </c>
      <c r="M82" s="152"/>
      <c r="N82" s="152"/>
    </row>
    <row r="83" spans="2:14" ht="24" customHeight="1" x14ac:dyDescent="0.35">
      <c r="B83" s="57"/>
      <c r="C83" s="58" t="s">
        <v>176</v>
      </c>
      <c r="D83" s="1000">
        <v>-2.5833299125778253</v>
      </c>
      <c r="E83" s="1000">
        <v>-3.802293055762207</v>
      </c>
      <c r="F83" s="1000">
        <v>-9.2198296775920845</v>
      </c>
      <c r="G83" s="1000">
        <v>-6.1111889117009817</v>
      </c>
      <c r="H83" s="1000">
        <v>-9.5089547529621949</v>
      </c>
      <c r="I83" s="1000">
        <v>-3.9472401727997264</v>
      </c>
      <c r="J83" s="1000">
        <v>-3.7753193106879079</v>
      </c>
      <c r="K83" s="1000">
        <v>-2.0239507811969148</v>
      </c>
      <c r="L83" s="1001">
        <v>-4.9594438547500008</v>
      </c>
      <c r="M83" s="152"/>
      <c r="N83" s="152"/>
    </row>
    <row r="84" spans="2:14" ht="24" customHeight="1" x14ac:dyDescent="0.35">
      <c r="B84" s="1004"/>
      <c r="C84" s="1005" t="s">
        <v>173</v>
      </c>
      <c r="D84" s="1006">
        <v>-2.1107480262895884</v>
      </c>
      <c r="E84" s="1006">
        <v>-3.9964261230864051</v>
      </c>
      <c r="F84" s="1006">
        <v>-9.1981809318383618</v>
      </c>
      <c r="G84" s="1006">
        <v>-6.0246784584988555</v>
      </c>
      <c r="H84" s="1006">
        <v>-8.2605137458300675</v>
      </c>
      <c r="I84" s="1006">
        <v>-4.0460433510233536</v>
      </c>
      <c r="J84" s="1006">
        <v>-3.7762036248784381</v>
      </c>
      <c r="K84" s="1006">
        <v>-1.5164683045634675</v>
      </c>
      <c r="L84" s="1007">
        <v>-0.4141271699072302</v>
      </c>
      <c r="M84" s="152"/>
      <c r="N84" s="152"/>
    </row>
    <row r="85" spans="2:14" ht="24" customHeight="1" x14ac:dyDescent="0.35">
      <c r="B85" s="57">
        <v>21</v>
      </c>
      <c r="C85" s="58" t="s">
        <v>174</v>
      </c>
      <c r="D85" s="1000">
        <v>-1.6184885615681321</v>
      </c>
      <c r="E85" s="1000">
        <v>1.3661428118339369</v>
      </c>
      <c r="F85" s="1000">
        <v>-3.6489524259887385</v>
      </c>
      <c r="G85" s="1000">
        <v>0.21267254798158497</v>
      </c>
      <c r="H85" s="1000">
        <v>-6.6598606663892941</v>
      </c>
      <c r="I85" s="1000">
        <v>-0.48756429164562576</v>
      </c>
      <c r="J85" s="1000">
        <v>-0.43445607894052607</v>
      </c>
      <c r="K85" s="1008">
        <v>1.1916861068252071</v>
      </c>
      <c r="L85" s="1001">
        <v>-1.0585728450560161</v>
      </c>
      <c r="M85" s="152"/>
      <c r="N85" s="152"/>
    </row>
    <row r="86" spans="2:14" ht="24" customHeight="1" x14ac:dyDescent="0.35">
      <c r="B86" s="57"/>
      <c r="C86" s="58" t="s">
        <v>175</v>
      </c>
      <c r="D86" s="1000">
        <v>10.791448606895937</v>
      </c>
      <c r="E86" s="1000">
        <v>17.776869712079989</v>
      </c>
      <c r="F86" s="1000">
        <v>19.437231663110268</v>
      </c>
      <c r="G86" s="1000">
        <v>16.762347257831365</v>
      </c>
      <c r="H86" s="1000">
        <v>25.73185375346776</v>
      </c>
      <c r="I86" s="1000">
        <v>14.495732453632781</v>
      </c>
      <c r="J86" s="1000">
        <v>14.082095860009414</v>
      </c>
      <c r="K86" s="1000">
        <v>12.460655860334779</v>
      </c>
      <c r="L86" s="1001">
        <v>7.9661792729879943</v>
      </c>
      <c r="M86" s="152"/>
      <c r="N86" s="152"/>
    </row>
    <row r="87" spans="2:14" ht="24" customHeight="1" x14ac:dyDescent="0.35">
      <c r="B87" s="57"/>
      <c r="C87" s="58" t="s">
        <v>176</v>
      </c>
      <c r="D87" s="1000">
        <v>2.4029072680054941</v>
      </c>
      <c r="E87" s="1000">
        <v>3.3373214246527283</v>
      </c>
      <c r="F87" s="1000">
        <v>5.129528331097144</v>
      </c>
      <c r="G87" s="1000">
        <v>5.2011312287799427</v>
      </c>
      <c r="H87" s="1000">
        <v>9.5171212840519779</v>
      </c>
      <c r="I87" s="1000">
        <v>4.3322675158387725</v>
      </c>
      <c r="J87" s="1000">
        <v>4.6421849883704347</v>
      </c>
      <c r="K87" s="1000">
        <v>4.9557984816231526</v>
      </c>
      <c r="L87" s="1001">
        <v>1.8069722393018184</v>
      </c>
      <c r="M87" s="152"/>
      <c r="N87" s="152"/>
    </row>
    <row r="88" spans="2:14" ht="24" customHeight="1" x14ac:dyDescent="0.35">
      <c r="B88" s="1004"/>
      <c r="C88" s="1005" t="s">
        <v>173</v>
      </c>
      <c r="D88" s="1006">
        <v>1.6148229841832507</v>
      </c>
      <c r="E88" s="1006">
        <v>4.5797320511814954</v>
      </c>
      <c r="F88" s="1006">
        <v>6.9624116552550852</v>
      </c>
      <c r="G88" s="1006">
        <v>6.866594474180876</v>
      </c>
      <c r="H88" s="1006">
        <v>9.6934878559309379</v>
      </c>
      <c r="I88" s="1006">
        <v>4.974196433131528</v>
      </c>
      <c r="J88" s="1006">
        <v>5.3034417410871448</v>
      </c>
      <c r="K88" s="1000">
        <v>5.7169882109245895</v>
      </c>
      <c r="L88" s="1007">
        <v>0.97917382775460915</v>
      </c>
      <c r="M88" s="152"/>
      <c r="N88" s="152"/>
    </row>
    <row r="89" spans="2:14" ht="24" customHeight="1" x14ac:dyDescent="0.35">
      <c r="B89" s="57">
        <v>22</v>
      </c>
      <c r="C89" s="58" t="s">
        <v>174</v>
      </c>
      <c r="D89" s="1000">
        <v>3.9566632156323278</v>
      </c>
      <c r="E89" s="1000">
        <v>4.4356620818237102</v>
      </c>
      <c r="F89" s="1000">
        <v>6.8153932366158854</v>
      </c>
      <c r="G89" s="1000">
        <v>6.4683734216155031</v>
      </c>
      <c r="H89" s="1000">
        <v>11.410848268373197</v>
      </c>
      <c r="I89" s="1000">
        <v>5.4135299189000508</v>
      </c>
      <c r="J89" s="1000">
        <v>5.5912573888069916</v>
      </c>
      <c r="K89" s="1008">
        <v>3.6838709005942771</v>
      </c>
      <c r="L89" s="1001">
        <v>0.68190986019707189</v>
      </c>
      <c r="M89" s="152"/>
      <c r="N89" s="152"/>
    </row>
    <row r="90" spans="2:14" ht="24" customHeight="1" x14ac:dyDescent="0.35">
      <c r="B90" s="57"/>
      <c r="C90" s="58" t="s">
        <v>175</v>
      </c>
      <c r="D90" s="1000">
        <v>1.5551835845340145</v>
      </c>
      <c r="E90" s="1000">
        <v>3.8758229182030535</v>
      </c>
      <c r="F90" s="1000">
        <v>7.2263179608602846</v>
      </c>
      <c r="G90" s="1000">
        <v>5.0790673128360497</v>
      </c>
      <c r="H90" s="1000">
        <v>3.896783447589458</v>
      </c>
      <c r="I90" s="1000">
        <v>4.1794801117127633</v>
      </c>
      <c r="J90" s="1000">
        <v>4.2316971281166404</v>
      </c>
      <c r="K90" s="1000">
        <v>1.7964408878337279</v>
      </c>
      <c r="L90" s="1001">
        <v>1.4347237543954838</v>
      </c>
      <c r="M90" s="152"/>
      <c r="N90" s="152"/>
    </row>
    <row r="91" spans="2:14" ht="24" customHeight="1" x14ac:dyDescent="0.35">
      <c r="B91" s="57"/>
      <c r="C91" s="58" t="s">
        <v>176</v>
      </c>
      <c r="D91" s="1000">
        <v>1.2457227746287325</v>
      </c>
      <c r="E91" s="1000">
        <v>1.1804173915939131</v>
      </c>
      <c r="F91" s="1000">
        <v>5.3525847802305515</v>
      </c>
      <c r="G91" s="1000">
        <v>2.4856699725779086</v>
      </c>
      <c r="H91" s="1000">
        <v>2.0569973163343969</v>
      </c>
      <c r="I91" s="1000">
        <v>2.3386342636934732</v>
      </c>
      <c r="J91" s="1000">
        <v>2.4713050233599487</v>
      </c>
      <c r="K91" s="1000">
        <v>1.9422953752935568</v>
      </c>
      <c r="L91" s="1001">
        <v>1.5209139576584318</v>
      </c>
      <c r="M91" s="152"/>
      <c r="N91" s="152"/>
    </row>
    <row r="92" spans="2:14" ht="24" customHeight="1" x14ac:dyDescent="0.35">
      <c r="B92" s="1004"/>
      <c r="C92" s="1005" t="s">
        <v>173</v>
      </c>
      <c r="D92" s="1006">
        <v>0.82496347608795872</v>
      </c>
      <c r="E92" s="1006">
        <v>0.71940914763013453</v>
      </c>
      <c r="F92" s="1006">
        <v>3.8056930693069368</v>
      </c>
      <c r="G92" s="1006">
        <v>1.4652079978802579</v>
      </c>
      <c r="H92" s="1006">
        <v>0.66335109238546686</v>
      </c>
      <c r="I92" s="1006">
        <v>1.7460500207026719</v>
      </c>
      <c r="J92" s="1006">
        <v>1.6052954805093167</v>
      </c>
      <c r="K92" s="1000">
        <v>0.88122681968589855</v>
      </c>
      <c r="L92" s="1007">
        <v>0.46184971342098091</v>
      </c>
      <c r="M92" s="152"/>
      <c r="N92" s="152"/>
    </row>
    <row r="93" spans="2:14" ht="24" customHeight="1" x14ac:dyDescent="0.35">
      <c r="B93" s="57">
        <v>23</v>
      </c>
      <c r="C93" s="58" t="s">
        <v>174</v>
      </c>
      <c r="D93" s="1000">
        <v>-0.26839663836267791</v>
      </c>
      <c r="E93" s="1000">
        <v>0.82633100344082777</v>
      </c>
      <c r="F93" s="1000">
        <v>4.1657951494494805</v>
      </c>
      <c r="G93" s="1000">
        <v>2.0022587259489688</v>
      </c>
      <c r="H93" s="1000">
        <v>0.45842939024132168</v>
      </c>
      <c r="I93" s="1000">
        <v>1.1492556411135668</v>
      </c>
      <c r="J93" s="1000">
        <v>1.0669189708027549</v>
      </c>
      <c r="K93" s="1008">
        <v>1.8003322609302375</v>
      </c>
      <c r="L93" s="1001">
        <v>1.8495511932609121</v>
      </c>
      <c r="M93" s="152"/>
      <c r="N93" s="152"/>
    </row>
    <row r="94" spans="2:14" ht="24" customHeight="1" x14ac:dyDescent="0.35">
      <c r="B94" s="57"/>
      <c r="C94" s="58" t="s">
        <v>175</v>
      </c>
      <c r="D94" s="1000">
        <v>-0.12045747382033456</v>
      </c>
      <c r="E94" s="1000">
        <v>0.97357169145046996</v>
      </c>
      <c r="F94" s="1000">
        <v>2.1757313776398002</v>
      </c>
      <c r="G94" s="1000">
        <v>0.39691388306648534</v>
      </c>
      <c r="H94" s="1000">
        <v>0.55733801978594677</v>
      </c>
      <c r="I94" s="1000">
        <v>0.46803371841344088</v>
      </c>
      <c r="J94" s="1000">
        <v>0.37001788755028908</v>
      </c>
      <c r="K94" s="1000">
        <v>2.4689248214402326</v>
      </c>
      <c r="L94" s="1001">
        <v>1.727295656584138</v>
      </c>
      <c r="M94" s="152"/>
      <c r="N94" s="152"/>
    </row>
    <row r="95" spans="2:14" ht="2.15" customHeight="1" x14ac:dyDescent="0.35">
      <c r="B95" s="985"/>
      <c r="C95" s="985"/>
      <c r="D95" s="988"/>
      <c r="E95" s="988">
        <v>1.9533200761140623</v>
      </c>
      <c r="F95" s="988">
        <v>2.1996272055835098</v>
      </c>
      <c r="G95" s="988">
        <v>0.91446097120604364</v>
      </c>
      <c r="H95" s="988"/>
      <c r="I95" s="988">
        <v>2.1289765378370129</v>
      </c>
      <c r="J95" s="988"/>
      <c r="K95" s="988">
        <v>3.2621028744326708</v>
      </c>
      <c r="L95" s="1001">
        <v>-100</v>
      </c>
      <c r="M95" s="152"/>
      <c r="N95" s="152"/>
    </row>
    <row r="96" spans="2:14" s="828" customFormat="1" ht="18" customHeight="1" x14ac:dyDescent="0.3">
      <c r="B96" s="1010" t="s">
        <v>800</v>
      </c>
      <c r="C96" s="1010"/>
      <c r="D96" s="829"/>
      <c r="E96" s="829"/>
      <c r="F96" s="829"/>
      <c r="G96" s="829"/>
      <c r="I96" s="829"/>
      <c r="J96" s="829"/>
      <c r="K96" s="933"/>
      <c r="L96" s="829"/>
    </row>
    <row r="97" spans="2:14" ht="18" customHeight="1" x14ac:dyDescent="0.35">
      <c r="B97" s="152"/>
      <c r="C97" s="152"/>
      <c r="D97" s="152"/>
      <c r="E97" s="152"/>
      <c r="F97" s="152"/>
      <c r="G97" s="152"/>
      <c r="H97" s="152"/>
      <c r="I97" s="152"/>
      <c r="J97" s="152"/>
      <c r="K97" s="825"/>
      <c r="L97" s="152"/>
      <c r="M97" s="152"/>
      <c r="N97" s="152"/>
    </row>
    <row r="98" spans="2:14" ht="18" customHeight="1" x14ac:dyDescent="0.35">
      <c r="B98" s="152"/>
      <c r="C98" s="152"/>
      <c r="D98" s="152"/>
      <c r="E98" s="152"/>
      <c r="G98" s="152"/>
      <c r="H98" s="152"/>
      <c r="I98" s="152"/>
      <c r="J98" s="152"/>
      <c r="K98" s="825"/>
      <c r="L98" s="152"/>
      <c r="M98" s="152"/>
      <c r="N98" s="152"/>
    </row>
    <row r="99" spans="2:14" ht="18" customHeight="1" x14ac:dyDescent="0.35">
      <c r="B99" s="970"/>
      <c r="C99" s="970"/>
      <c r="D99" s="970"/>
      <c r="E99" s="970"/>
      <c r="F99" s="970"/>
      <c r="G99" s="970"/>
      <c r="H99" s="970"/>
      <c r="I99" s="970"/>
      <c r="J99" s="970"/>
      <c r="K99" s="970"/>
      <c r="L99" s="970"/>
      <c r="M99" s="152"/>
      <c r="N99" s="152"/>
    </row>
    <row r="100" spans="2:14" ht="4" customHeight="1" x14ac:dyDescent="0.35">
      <c r="B100" s="2253"/>
      <c r="C100" s="2253"/>
      <c r="D100" s="2253"/>
      <c r="E100" s="2253"/>
      <c r="F100" s="2253"/>
      <c r="G100" s="2253"/>
      <c r="H100" s="2253"/>
      <c r="I100" s="2253"/>
      <c r="J100" s="2253"/>
      <c r="K100" s="2253"/>
      <c r="L100" s="2253"/>
      <c r="M100" s="152"/>
      <c r="N100" s="152"/>
    </row>
    <row r="101" spans="2:14" ht="18" customHeight="1" x14ac:dyDescent="0.4">
      <c r="B101" s="123" t="s">
        <v>918</v>
      </c>
      <c r="C101" s="173"/>
      <c r="D101" s="426"/>
      <c r="E101" s="426"/>
      <c r="F101" s="426"/>
      <c r="G101" s="426"/>
      <c r="H101" s="426"/>
      <c r="I101" s="426"/>
      <c r="J101" s="426"/>
      <c r="K101" s="426"/>
      <c r="L101" s="126" t="str">
        <f>+Capa!$G$15</f>
        <v>Indicadores de Conjuntura  •  setembro | 2023</v>
      </c>
      <c r="M101" s="152"/>
      <c r="N101" s="152"/>
    </row>
    <row r="102" spans="2:14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</row>
    <row r="103" spans="2:14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</row>
    <row r="104" spans="2:14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</row>
    <row r="105" spans="2:14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</row>
    <row r="106" spans="2:14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</row>
    <row r="107" spans="2:14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</row>
    <row r="108" spans="2:14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</row>
    <row r="109" spans="2:14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</row>
    <row r="110" spans="2:14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</row>
    <row r="111" spans="2:14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</row>
    <row r="112" spans="2:14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</row>
    <row r="113" spans="2:14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</row>
    <row r="114" spans="2:14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</row>
    <row r="115" spans="2:14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</row>
    <row r="116" spans="2:14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</row>
    <row r="117" spans="2:14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</row>
    <row r="118" spans="2:14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</row>
    <row r="119" spans="2:14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</row>
    <row r="120" spans="2:14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</row>
    <row r="121" spans="2:14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</row>
    <row r="122" spans="2:14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</row>
    <row r="123" spans="2:14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</row>
    <row r="124" spans="2:14" ht="18" customHeight="1" x14ac:dyDescent="0.35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</row>
    <row r="125" spans="2:14" ht="18" customHeight="1" x14ac:dyDescent="0.35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</row>
    <row r="126" spans="2:14" ht="18" customHeight="1" x14ac:dyDescent="0.35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</row>
    <row r="127" spans="2:14" ht="18" customHeight="1" x14ac:dyDescent="0.35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</row>
    <row r="128" spans="2:14" ht="18" customHeight="1" x14ac:dyDescent="0.35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</row>
    <row r="129" spans="2:14" ht="18" customHeight="1" x14ac:dyDescent="0.35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</row>
    <row r="130" spans="2:14" ht="18" customHeight="1" x14ac:dyDescent="0.35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</row>
    <row r="131" spans="2:14" ht="18" customHeight="1" x14ac:dyDescent="0.35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</row>
    <row r="132" spans="2:14" ht="18" customHeight="1" x14ac:dyDescent="0.35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</row>
    <row r="133" spans="2:14" ht="18" customHeight="1" x14ac:dyDescent="0.35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</row>
    <row r="134" spans="2:14" ht="18" customHeight="1" x14ac:dyDescent="0.35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</row>
    <row r="135" spans="2:14" ht="18" customHeight="1" x14ac:dyDescent="0.35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</row>
    <row r="136" spans="2:14" ht="18" customHeight="1" x14ac:dyDescent="0.35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</row>
    <row r="137" spans="2:14" ht="18" customHeight="1" x14ac:dyDescent="0.35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</row>
    <row r="138" spans="2:14" ht="18" customHeight="1" x14ac:dyDescent="0.35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</row>
    <row r="139" spans="2:14" ht="18" customHeight="1" x14ac:dyDescent="0.35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</row>
    <row r="140" spans="2:14" ht="18" customHeight="1" x14ac:dyDescent="0.35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</row>
    <row r="141" spans="2:14" ht="18" customHeight="1" x14ac:dyDescent="0.35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</row>
  </sheetData>
  <mergeCells count="32">
    <mergeCell ref="I6:I7"/>
    <mergeCell ref="B10:C10"/>
    <mergeCell ref="B1:L1"/>
    <mergeCell ref="B2:P2"/>
    <mergeCell ref="I3:L3"/>
    <mergeCell ref="M3:P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  <mergeCell ref="B9:C9"/>
    <mergeCell ref="B11:C11"/>
    <mergeCell ref="B73:C74"/>
    <mergeCell ref="D73:D74"/>
    <mergeCell ref="E73:E74"/>
    <mergeCell ref="F73:F74"/>
    <mergeCell ref="B77:C77"/>
    <mergeCell ref="B100:L100"/>
    <mergeCell ref="H73:H74"/>
    <mergeCell ref="J73:J74"/>
    <mergeCell ref="K73:K74"/>
    <mergeCell ref="L73:L74"/>
    <mergeCell ref="B75:C75"/>
    <mergeCell ref="B76:C76"/>
    <mergeCell ref="G73:G74"/>
    <mergeCell ref="I73:I74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B1:W150"/>
  <sheetViews>
    <sheetView showGridLines="0" view="pageBreakPreview" topLeftCell="A70" zoomScale="65" zoomScaleNormal="100" zoomScaleSheetLayoutView="65" workbookViewId="0">
      <selection activeCell="M93" sqref="M93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8" width="18.7265625" style="20" customWidth="1"/>
    <col min="9" max="10" width="17.7265625" style="20" customWidth="1"/>
    <col min="11" max="11" width="18.7265625" style="20" customWidth="1"/>
    <col min="12" max="12" width="17.7265625" style="20" customWidth="1"/>
    <col min="13" max="13" width="21.7265625" style="20" customWidth="1"/>
    <col min="14" max="14" width="10.26953125" style="20" hidden="1" customWidth="1"/>
    <col min="15" max="16384" width="9.1796875" style="20"/>
  </cols>
  <sheetData>
    <row r="1" spans="2:23" ht="26.25" customHeight="1" x14ac:dyDescent="0.35">
      <c r="B1" s="1182" t="s">
        <v>17</v>
      </c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182"/>
      <c r="N1" s="152"/>
      <c r="O1" s="152"/>
      <c r="P1" s="152"/>
      <c r="Q1" s="152"/>
      <c r="R1" s="152"/>
      <c r="S1" s="152"/>
      <c r="T1" s="152"/>
      <c r="U1" s="152"/>
      <c r="V1" s="152"/>
      <c r="W1" s="152"/>
    </row>
    <row r="2" spans="2:23" ht="4" customHeight="1" x14ac:dyDescent="0.35">
      <c r="B2" s="1318"/>
      <c r="C2" s="1318"/>
      <c r="D2" s="1318"/>
      <c r="E2" s="1318"/>
      <c r="F2" s="1318"/>
      <c r="G2" s="1318"/>
      <c r="H2" s="1318"/>
      <c r="I2" s="1318"/>
      <c r="J2" s="1318"/>
      <c r="K2" s="1318"/>
      <c r="L2" s="1318"/>
      <c r="M2" s="1318"/>
      <c r="N2" s="152"/>
      <c r="O2" s="152"/>
      <c r="P2" s="152"/>
      <c r="Q2" s="152"/>
      <c r="R2" s="152"/>
      <c r="S2" s="152"/>
      <c r="T2" s="152"/>
      <c r="U2" s="152"/>
      <c r="V2" s="152"/>
      <c r="W2" s="152"/>
    </row>
    <row r="3" spans="2:23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152"/>
      <c r="Q3" s="152"/>
      <c r="R3" s="152"/>
      <c r="S3" s="152"/>
      <c r="T3" s="152"/>
      <c r="U3" s="152"/>
      <c r="V3" s="152"/>
      <c r="W3" s="152"/>
    </row>
    <row r="4" spans="2:23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N4" s="152"/>
      <c r="O4" s="152"/>
      <c r="P4" s="1123" t="s">
        <v>0</v>
      </c>
      <c r="Q4" s="152"/>
      <c r="R4" s="152"/>
      <c r="S4" s="152"/>
      <c r="T4" s="152"/>
      <c r="U4" s="152"/>
      <c r="V4" s="152"/>
      <c r="W4" s="152"/>
    </row>
    <row r="5" spans="2:23" ht="18" customHeight="1" x14ac:dyDescent="0.4">
      <c r="B5" s="39" t="s">
        <v>801</v>
      </c>
      <c r="C5" s="991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</row>
    <row r="6" spans="2:23" s="1014" customFormat="1" ht="45" customHeight="1" x14ac:dyDescent="0.35">
      <c r="B6" s="2288"/>
      <c r="C6" s="2289"/>
      <c r="D6" s="1011" t="s">
        <v>322</v>
      </c>
      <c r="E6" s="1011" t="s">
        <v>323</v>
      </c>
      <c r="F6" s="1011" t="s">
        <v>329</v>
      </c>
      <c r="G6" s="1011" t="s">
        <v>325</v>
      </c>
      <c r="H6" s="1011" t="s">
        <v>324</v>
      </c>
      <c r="I6" s="1011" t="s">
        <v>1044</v>
      </c>
      <c r="J6" s="765" t="s">
        <v>802</v>
      </c>
      <c r="K6" s="1175" t="s">
        <v>798</v>
      </c>
      <c r="L6" s="1175"/>
      <c r="M6" s="766" t="s">
        <v>803</v>
      </c>
      <c r="N6" s="1012"/>
      <c r="O6" s="1013"/>
      <c r="P6" s="1013"/>
      <c r="Q6" s="1013"/>
      <c r="R6" s="1013"/>
      <c r="S6" s="1013"/>
      <c r="T6" s="1013"/>
      <c r="U6" s="1013"/>
      <c r="V6" s="1013"/>
      <c r="W6" s="1013"/>
    </row>
    <row r="7" spans="2:23" s="1014" customFormat="1" ht="30" customHeight="1" x14ac:dyDescent="0.35">
      <c r="B7" s="2290"/>
      <c r="C7" s="2291"/>
      <c r="D7" s="2292" t="s">
        <v>804</v>
      </c>
      <c r="E7" s="2292"/>
      <c r="F7" s="2292"/>
      <c r="G7" s="2292"/>
      <c r="H7" s="2292"/>
      <c r="I7" s="2292"/>
      <c r="J7" s="2292"/>
      <c r="K7" s="1015" t="s">
        <v>805</v>
      </c>
      <c r="L7" s="244" t="s">
        <v>59</v>
      </c>
      <c r="M7" s="180" t="s">
        <v>308</v>
      </c>
      <c r="N7" s="1012"/>
      <c r="O7" s="1013"/>
      <c r="P7" s="1013"/>
      <c r="Q7" s="1013"/>
      <c r="R7" s="1013"/>
      <c r="S7" s="1013"/>
      <c r="T7" s="1013"/>
      <c r="U7" s="1013"/>
      <c r="V7" s="1013"/>
      <c r="W7" s="1013"/>
    </row>
    <row r="8" spans="2:23" ht="24" customHeight="1" x14ac:dyDescent="0.35">
      <c r="B8" s="1177">
        <v>2020</v>
      </c>
      <c r="C8" s="1177"/>
      <c r="D8" s="981">
        <v>-9.3000000000000007</v>
      </c>
      <c r="E8" s="1016">
        <v>-13.141666666666667</v>
      </c>
      <c r="F8" s="981">
        <v>-22.525000000000002</v>
      </c>
      <c r="G8" s="1016">
        <v>-15.918181818181818</v>
      </c>
      <c r="H8" s="981">
        <v>-12.908333333333337</v>
      </c>
      <c r="I8" s="1016">
        <v>-14.166666666666664</v>
      </c>
      <c r="J8" s="981">
        <v>-14.516666666666666</v>
      </c>
      <c r="K8" s="981">
        <v>81.541666666666671</v>
      </c>
      <c r="L8" s="981">
        <v>-15.046014933148111</v>
      </c>
      <c r="M8" s="1016">
        <v>30.8</v>
      </c>
      <c r="N8" s="1017"/>
      <c r="O8" s="152"/>
      <c r="P8" s="152"/>
      <c r="Q8" s="152"/>
      <c r="R8" s="152"/>
      <c r="S8" s="152"/>
      <c r="T8" s="152"/>
      <c r="U8" s="152"/>
      <c r="V8" s="152"/>
      <c r="W8" s="152"/>
    </row>
    <row r="9" spans="2:23" ht="24" customHeight="1" x14ac:dyDescent="0.35">
      <c r="B9" s="1177">
        <v>2021</v>
      </c>
      <c r="C9" s="1177"/>
      <c r="D9" s="981">
        <v>-5.1833333333333345</v>
      </c>
      <c r="E9" s="1016">
        <v>-7.2333333333333334</v>
      </c>
      <c r="F9" s="981">
        <v>-12.858333333333334</v>
      </c>
      <c r="G9" s="1016">
        <v>-6.8166666666666691</v>
      </c>
      <c r="H9" s="981">
        <v>-3.5916666666666663</v>
      </c>
      <c r="I9" s="1016">
        <v>-7.4583333333333321</v>
      </c>
      <c r="J9" s="981">
        <v>-8.4666666666666668</v>
      </c>
      <c r="K9" s="981">
        <v>77.61666666666666</v>
      </c>
      <c r="L9" s="981">
        <v>-4.8134900357690524</v>
      </c>
      <c r="M9" s="1016">
        <v>37.375</v>
      </c>
      <c r="N9" s="1017"/>
      <c r="O9" s="152"/>
      <c r="P9" s="152"/>
      <c r="Q9" s="152"/>
      <c r="R9" s="152"/>
      <c r="S9" s="152"/>
      <c r="T9" s="152"/>
      <c r="U9" s="152"/>
      <c r="V9" s="152"/>
      <c r="W9" s="152"/>
    </row>
    <row r="10" spans="2:23" ht="24" customHeight="1" x14ac:dyDescent="0.35">
      <c r="B10" s="1177">
        <v>2022</v>
      </c>
      <c r="C10" s="1177"/>
      <c r="D10" s="981">
        <v>-19.825000000000003</v>
      </c>
      <c r="E10" s="1016">
        <v>-18.458333333333332</v>
      </c>
      <c r="F10" s="981">
        <v>-26.458333333333332</v>
      </c>
      <c r="G10" s="1016">
        <v>-21.208333333333332</v>
      </c>
      <c r="H10" s="981">
        <v>-25.433333333333334</v>
      </c>
      <c r="I10" s="1016">
        <v>-21.908333333333331</v>
      </c>
      <c r="J10" s="981">
        <v>-23</v>
      </c>
      <c r="K10" s="981">
        <v>58.974999999999994</v>
      </c>
      <c r="L10" s="981">
        <v>-24.017607902082883</v>
      </c>
      <c r="M10" s="1016">
        <v>31.5</v>
      </c>
      <c r="N10" s="1017"/>
      <c r="O10" s="152"/>
      <c r="P10" s="152"/>
      <c r="Q10" s="152"/>
      <c r="R10" s="152"/>
      <c r="S10" s="152"/>
      <c r="T10" s="152"/>
      <c r="U10" s="152"/>
      <c r="V10" s="152"/>
      <c r="W10" s="152"/>
    </row>
    <row r="11" spans="2:23" ht="24" customHeight="1" x14ac:dyDescent="0.35">
      <c r="B11" s="1374"/>
      <c r="C11" s="1374"/>
      <c r="D11" s="983"/>
      <c r="E11" s="779"/>
      <c r="F11" s="983"/>
      <c r="G11" s="779"/>
      <c r="H11" s="983"/>
      <c r="I11" s="779"/>
      <c r="J11" s="983"/>
      <c r="K11" s="983"/>
      <c r="L11" s="983"/>
      <c r="M11" s="779"/>
      <c r="N11" s="1017"/>
      <c r="O11" s="152"/>
      <c r="P11" s="152"/>
      <c r="Q11" s="152"/>
      <c r="R11" s="152"/>
      <c r="S11" s="152"/>
      <c r="T11" s="152"/>
      <c r="U11" s="152"/>
      <c r="V11" s="152"/>
      <c r="W11" s="152"/>
    </row>
    <row r="12" spans="2:23" ht="24" customHeight="1" x14ac:dyDescent="0.35">
      <c r="B12" s="57">
        <v>22</v>
      </c>
      <c r="C12" s="58" t="s">
        <v>75</v>
      </c>
      <c r="D12" s="984">
        <v>-18.899999999999999</v>
      </c>
      <c r="E12" s="777">
        <v>-19.3</v>
      </c>
      <c r="F12" s="984">
        <v>-27.6</v>
      </c>
      <c r="G12" s="777">
        <v>-22.6</v>
      </c>
      <c r="H12" s="984">
        <v>-26.9</v>
      </c>
      <c r="I12" s="777">
        <v>-22.4</v>
      </c>
      <c r="J12" s="984">
        <v>-23.1</v>
      </c>
      <c r="K12" s="984">
        <v>65.2</v>
      </c>
      <c r="L12" s="984">
        <v>-26.160815402038494</v>
      </c>
      <c r="M12" s="777">
        <v>32.4</v>
      </c>
      <c r="N12" s="152"/>
      <c r="O12" s="152"/>
      <c r="P12" s="152"/>
      <c r="Q12" s="152"/>
      <c r="R12" s="152"/>
      <c r="S12" s="152"/>
      <c r="T12" s="152"/>
      <c r="U12" s="152"/>
      <c r="V12" s="152"/>
      <c r="W12" s="152"/>
    </row>
    <row r="13" spans="2:23" ht="24" customHeight="1" x14ac:dyDescent="0.35">
      <c r="B13" s="57"/>
      <c r="C13" s="58" t="s">
        <v>76</v>
      </c>
      <c r="D13" s="984">
        <v>-18.3</v>
      </c>
      <c r="E13" s="777">
        <v>-19</v>
      </c>
      <c r="F13" s="984">
        <v>-23.8</v>
      </c>
      <c r="G13" s="777">
        <v>-22.4</v>
      </c>
      <c r="H13" s="984">
        <v>-22.8</v>
      </c>
      <c r="I13" s="777">
        <v>-21.5</v>
      </c>
      <c r="J13" s="984">
        <v>-22.6</v>
      </c>
      <c r="K13" s="984">
        <v>58.4</v>
      </c>
      <c r="L13" s="984">
        <v>-29.553679131483722</v>
      </c>
      <c r="M13" s="777">
        <v>33.1</v>
      </c>
      <c r="N13" s="152"/>
      <c r="O13" s="152"/>
      <c r="P13" s="152"/>
      <c r="Q13" s="152"/>
      <c r="R13" s="152"/>
      <c r="S13" s="152"/>
      <c r="T13" s="152"/>
      <c r="U13" s="152"/>
      <c r="V13" s="152"/>
      <c r="W13" s="152"/>
    </row>
    <row r="14" spans="2:23" ht="24" customHeight="1" x14ac:dyDescent="0.35">
      <c r="B14" s="57"/>
      <c r="C14" s="58" t="s">
        <v>77</v>
      </c>
      <c r="D14" s="984">
        <v>-19.899999999999999</v>
      </c>
      <c r="E14" s="777">
        <v>-21.3</v>
      </c>
      <c r="F14" s="984">
        <v>-29.5</v>
      </c>
      <c r="G14" s="777">
        <v>-24.1</v>
      </c>
      <c r="H14" s="984">
        <v>-28.1</v>
      </c>
      <c r="I14" s="777">
        <v>-24.1</v>
      </c>
      <c r="J14" s="984">
        <v>-24.9</v>
      </c>
      <c r="K14" s="984">
        <v>50</v>
      </c>
      <c r="L14" s="984">
        <v>-41.520467836257311</v>
      </c>
      <c r="M14" s="777">
        <v>31.7</v>
      </c>
      <c r="N14" s="152"/>
      <c r="O14" s="152"/>
      <c r="P14" s="152"/>
      <c r="Q14" s="152"/>
      <c r="R14" s="152"/>
      <c r="S14" s="152"/>
      <c r="T14" s="152"/>
      <c r="U14" s="152"/>
      <c r="V14" s="152"/>
      <c r="W14" s="152"/>
    </row>
    <row r="15" spans="2:23" ht="24" customHeight="1" x14ac:dyDescent="0.35">
      <c r="B15" s="57"/>
      <c r="C15" s="58" t="s">
        <v>66</v>
      </c>
      <c r="D15" s="984">
        <v>-25.2</v>
      </c>
      <c r="E15" s="777">
        <v>-21.9</v>
      </c>
      <c r="F15" s="984">
        <v>-35.5</v>
      </c>
      <c r="G15" s="777">
        <v>-27.8</v>
      </c>
      <c r="H15" s="984">
        <v>-26.6</v>
      </c>
      <c r="I15" s="777">
        <v>-27.3</v>
      </c>
      <c r="J15" s="984">
        <v>-28</v>
      </c>
      <c r="K15" s="984">
        <v>51.5</v>
      </c>
      <c r="L15" s="984">
        <v>-36.576354679802961</v>
      </c>
      <c r="M15" s="777">
        <v>30.1</v>
      </c>
      <c r="N15" s="152"/>
      <c r="O15" s="152"/>
      <c r="P15" s="152"/>
      <c r="Q15" s="152"/>
      <c r="R15" s="152"/>
      <c r="S15" s="152"/>
      <c r="T15" s="152"/>
      <c r="U15" s="152"/>
      <c r="V15" s="152"/>
      <c r="W15" s="152"/>
    </row>
    <row r="16" spans="2:23" ht="24" customHeight="1" x14ac:dyDescent="0.35">
      <c r="B16" s="57"/>
      <c r="C16" s="58" t="s">
        <v>67</v>
      </c>
      <c r="D16" s="984">
        <v>-24.1</v>
      </c>
      <c r="E16" s="777">
        <v>-18.8</v>
      </c>
      <c r="F16" s="984">
        <v>-31.5</v>
      </c>
      <c r="G16" s="777">
        <v>-24.7</v>
      </c>
      <c r="H16" s="984">
        <v>-28.9</v>
      </c>
      <c r="I16" s="777">
        <v>-25</v>
      </c>
      <c r="J16" s="984">
        <v>-26.2</v>
      </c>
      <c r="K16" s="984">
        <v>58.2</v>
      </c>
      <c r="L16" s="984">
        <v>-17.211948790896148</v>
      </c>
      <c r="M16" s="777">
        <v>32.200000000000003</v>
      </c>
      <c r="N16" s="152"/>
      <c r="O16" s="152"/>
      <c r="P16" s="152"/>
      <c r="Q16" s="152"/>
      <c r="R16" s="152"/>
      <c r="S16" s="152"/>
      <c r="T16" s="152"/>
      <c r="U16" s="152"/>
      <c r="V16" s="152"/>
      <c r="W16" s="152"/>
    </row>
    <row r="17" spans="2:23" ht="24" customHeight="1" x14ac:dyDescent="0.35">
      <c r="B17" s="57"/>
      <c r="C17" s="58" t="s">
        <v>68</v>
      </c>
      <c r="D17" s="984">
        <v>-29.4</v>
      </c>
      <c r="E17" s="777">
        <v>-22.4</v>
      </c>
      <c r="F17" s="984">
        <v>-31.8</v>
      </c>
      <c r="G17" s="777">
        <v>-26.4</v>
      </c>
      <c r="H17" s="984">
        <v>-35.799999999999997</v>
      </c>
      <c r="I17" s="777">
        <v>-28.7</v>
      </c>
      <c r="J17" s="984">
        <v>-29.8</v>
      </c>
      <c r="K17" s="984">
        <v>58.6</v>
      </c>
      <c r="L17" s="984">
        <v>-19.505494505494504</v>
      </c>
      <c r="M17" s="777">
        <v>30.8</v>
      </c>
      <c r="N17" s="152"/>
      <c r="O17" s="152"/>
      <c r="P17" s="152"/>
      <c r="Q17" s="152"/>
      <c r="R17" s="152"/>
      <c r="S17" s="152"/>
      <c r="T17" s="152"/>
      <c r="U17" s="152"/>
      <c r="V17" s="152"/>
      <c r="W17" s="152"/>
    </row>
    <row r="18" spans="2:23" ht="24" customHeight="1" x14ac:dyDescent="0.35">
      <c r="B18" s="57"/>
      <c r="C18" s="58" t="s">
        <v>69</v>
      </c>
      <c r="D18" s="984">
        <v>-28.3</v>
      </c>
      <c r="E18" s="777">
        <v>-20.8</v>
      </c>
      <c r="F18" s="984">
        <v>-30.9</v>
      </c>
      <c r="G18" s="777">
        <v>-26.4</v>
      </c>
      <c r="H18" s="984">
        <v>-32.4</v>
      </c>
      <c r="I18" s="777">
        <v>-27.4</v>
      </c>
      <c r="J18" s="984">
        <v>-28.7</v>
      </c>
      <c r="K18" s="984">
        <v>59.9</v>
      </c>
      <c r="L18" s="984">
        <v>-16.457461645746175</v>
      </c>
      <c r="M18" s="777">
        <v>30.5</v>
      </c>
      <c r="N18" s="152"/>
      <c r="O18" s="152"/>
      <c r="P18" s="152"/>
      <c r="Q18" s="152"/>
      <c r="R18" s="152"/>
      <c r="S18" s="152"/>
      <c r="T18" s="152"/>
      <c r="U18" s="152"/>
      <c r="V18" s="152"/>
      <c r="W18" s="152"/>
    </row>
    <row r="19" spans="2:23" ht="24" customHeight="1" x14ac:dyDescent="0.35">
      <c r="B19" s="57"/>
      <c r="C19" s="58" t="s">
        <v>70</v>
      </c>
      <c r="D19" s="984">
        <v>-25.1</v>
      </c>
      <c r="E19" s="777">
        <v>-18.7</v>
      </c>
      <c r="F19" s="984">
        <v>-27.8</v>
      </c>
      <c r="G19" s="777">
        <v>-18.100000000000001</v>
      </c>
      <c r="H19" s="984">
        <v>-29.2</v>
      </c>
      <c r="I19" s="777">
        <v>-23.7</v>
      </c>
      <c r="J19" s="984">
        <v>-25.1</v>
      </c>
      <c r="K19" s="984">
        <v>56.8</v>
      </c>
      <c r="L19" s="984">
        <v>-15.727002967359061</v>
      </c>
      <c r="M19" s="777">
        <v>29.7</v>
      </c>
      <c r="N19" s="152"/>
      <c r="O19" s="152"/>
      <c r="P19" s="152"/>
      <c r="Q19" s="152"/>
      <c r="R19" s="152"/>
      <c r="S19" s="152"/>
      <c r="T19" s="152"/>
      <c r="U19" s="152"/>
      <c r="V19" s="152"/>
      <c r="W19" s="152"/>
    </row>
    <row r="20" spans="2:23" ht="24" customHeight="1" x14ac:dyDescent="0.35">
      <c r="B20" s="110"/>
      <c r="C20" s="51" t="s">
        <v>71</v>
      </c>
      <c r="D20" s="983">
        <v>-22</v>
      </c>
      <c r="E20" s="779">
        <v>-20.7</v>
      </c>
      <c r="F20" s="983">
        <v>-25</v>
      </c>
      <c r="G20" s="983">
        <v>-16.600000000000001</v>
      </c>
      <c r="H20" s="983">
        <v>-24.7</v>
      </c>
      <c r="I20" s="779">
        <v>-21.9</v>
      </c>
      <c r="J20" s="983">
        <v>-23.5</v>
      </c>
      <c r="K20" s="983">
        <v>59.7</v>
      </c>
      <c r="L20" s="983">
        <v>-15.439093484419253</v>
      </c>
      <c r="M20" s="983">
        <v>31</v>
      </c>
      <c r="N20" s="152"/>
      <c r="O20" s="152"/>
      <c r="P20" s="152"/>
      <c r="Q20" s="152"/>
      <c r="R20" s="152"/>
      <c r="S20" s="152"/>
      <c r="T20" s="152"/>
      <c r="U20" s="152"/>
      <c r="V20" s="152"/>
      <c r="W20" s="152"/>
    </row>
    <row r="21" spans="2:23" ht="24" customHeight="1" x14ac:dyDescent="0.35">
      <c r="B21" s="57">
        <v>23</v>
      </c>
      <c r="C21" s="58" t="s">
        <v>72</v>
      </c>
      <c r="D21" s="984">
        <v>-19.2</v>
      </c>
      <c r="E21" s="777">
        <v>-20.3</v>
      </c>
      <c r="F21" s="984">
        <v>-22.5</v>
      </c>
      <c r="G21" s="777">
        <v>-18</v>
      </c>
      <c r="H21" s="984">
        <v>-24</v>
      </c>
      <c r="I21" s="777">
        <v>-20.6</v>
      </c>
      <c r="J21" s="984">
        <v>-22</v>
      </c>
      <c r="K21" s="984">
        <v>64.900000000000006</v>
      </c>
      <c r="L21" s="984">
        <v>-3.4226190476190466</v>
      </c>
      <c r="M21" s="777">
        <v>31.3</v>
      </c>
      <c r="N21" s="152"/>
      <c r="O21" s="152"/>
      <c r="P21" s="152"/>
      <c r="Q21" s="152"/>
      <c r="R21" s="152"/>
      <c r="S21" s="152"/>
      <c r="T21" s="152"/>
      <c r="U21" s="152"/>
      <c r="V21" s="152"/>
      <c r="W21" s="152"/>
    </row>
    <row r="22" spans="2:23" ht="24" customHeight="1" x14ac:dyDescent="0.35">
      <c r="B22" s="57"/>
      <c r="C22" s="58" t="s">
        <v>73</v>
      </c>
      <c r="D22" s="984">
        <v>-15.8</v>
      </c>
      <c r="E22" s="777">
        <v>-21.2</v>
      </c>
      <c r="F22" s="984">
        <v>-21.6</v>
      </c>
      <c r="G22" s="777">
        <v>-16.5</v>
      </c>
      <c r="H22" s="984">
        <v>-18.7</v>
      </c>
      <c r="I22" s="777">
        <v>-19</v>
      </c>
      <c r="J22" s="984">
        <v>-20.6</v>
      </c>
      <c r="K22" s="984">
        <v>67</v>
      </c>
      <c r="L22" s="984">
        <v>6.6878980891719841</v>
      </c>
      <c r="M22" s="777">
        <v>31.3</v>
      </c>
      <c r="N22" s="152"/>
      <c r="O22" s="152"/>
      <c r="P22" s="152"/>
      <c r="Q22" s="152"/>
      <c r="R22" s="152"/>
      <c r="S22" s="152"/>
      <c r="T22" s="152"/>
      <c r="U22" s="152"/>
      <c r="V22" s="152"/>
      <c r="W22" s="152"/>
    </row>
    <row r="23" spans="2:23" ht="24" customHeight="1" x14ac:dyDescent="0.35">
      <c r="B23" s="57"/>
      <c r="C23" s="58" t="s">
        <v>74</v>
      </c>
      <c r="D23" s="984">
        <v>-17.100000000000001</v>
      </c>
      <c r="E23" s="777">
        <v>-20.6</v>
      </c>
      <c r="F23" s="984">
        <v>-24.1</v>
      </c>
      <c r="G23" s="777">
        <v>-14.7</v>
      </c>
      <c r="H23" s="984">
        <v>-17.399999999999999</v>
      </c>
      <c r="I23" s="777">
        <v>-19.100000000000001</v>
      </c>
      <c r="J23" s="984">
        <v>-20.6</v>
      </c>
      <c r="K23" s="984">
        <v>62</v>
      </c>
      <c r="L23" s="984">
        <v>4.3771043771043905</v>
      </c>
      <c r="M23" s="777">
        <v>33.9</v>
      </c>
      <c r="N23" s="152"/>
      <c r="O23" s="152"/>
      <c r="P23" s="152"/>
      <c r="Q23" s="152"/>
      <c r="R23" s="152"/>
      <c r="S23" s="152"/>
      <c r="T23" s="152"/>
      <c r="U23" s="152"/>
      <c r="V23" s="152"/>
      <c r="W23" s="152"/>
    </row>
    <row r="24" spans="2:23" ht="24" customHeight="1" x14ac:dyDescent="0.35">
      <c r="B24" s="57"/>
      <c r="C24" s="58" t="s">
        <v>75</v>
      </c>
      <c r="D24" s="984">
        <v>-13.2</v>
      </c>
      <c r="E24" s="777">
        <v>-19</v>
      </c>
      <c r="F24" s="984">
        <v>-20.3</v>
      </c>
      <c r="G24" s="777">
        <v>-15.1</v>
      </c>
      <c r="H24" s="984">
        <v>-17.100000000000001</v>
      </c>
      <c r="I24" s="777">
        <v>-17.5</v>
      </c>
      <c r="J24" s="984">
        <v>-18.899999999999999</v>
      </c>
      <c r="K24" s="984">
        <v>63.5</v>
      </c>
      <c r="L24" s="984">
        <v>-2.6073619631901912</v>
      </c>
      <c r="M24" s="777">
        <v>35.4</v>
      </c>
      <c r="N24" s="152"/>
      <c r="O24" s="152"/>
      <c r="P24" s="152"/>
      <c r="Q24" s="152"/>
      <c r="R24" s="152"/>
      <c r="S24" s="152"/>
      <c r="T24" s="152"/>
      <c r="U24" s="152"/>
      <c r="V24" s="152"/>
      <c r="W24" s="152"/>
    </row>
    <row r="25" spans="2:23" ht="24" customHeight="1" x14ac:dyDescent="0.35">
      <c r="B25" s="57"/>
      <c r="C25" s="58" t="s">
        <v>76</v>
      </c>
      <c r="D25" s="984">
        <v>-13</v>
      </c>
      <c r="E25" s="777">
        <v>-17.2</v>
      </c>
      <c r="F25" s="984">
        <v>-20.7</v>
      </c>
      <c r="G25" s="777">
        <v>-16.600000000000001</v>
      </c>
      <c r="H25" s="984">
        <v>-19.8</v>
      </c>
      <c r="I25" s="777">
        <v>-17.399999999999999</v>
      </c>
      <c r="J25" s="984">
        <v>-18.3</v>
      </c>
      <c r="K25" s="984">
        <v>59.2</v>
      </c>
      <c r="L25" s="984">
        <v>1.3698630136986356</v>
      </c>
      <c r="M25" s="777">
        <v>36</v>
      </c>
      <c r="N25" s="152"/>
      <c r="O25" s="152"/>
      <c r="P25" s="152"/>
      <c r="Q25" s="152"/>
      <c r="R25" s="152"/>
      <c r="S25" s="152"/>
      <c r="T25" s="152"/>
      <c r="U25" s="152"/>
      <c r="V25" s="152"/>
      <c r="W25" s="152"/>
    </row>
    <row r="26" spans="2:23" ht="24" customHeight="1" x14ac:dyDescent="0.35">
      <c r="B26" s="57"/>
      <c r="C26" s="58" t="s">
        <v>77</v>
      </c>
      <c r="D26" s="984">
        <v>-13.7</v>
      </c>
      <c r="E26" s="777">
        <v>-14.8</v>
      </c>
      <c r="F26" s="984">
        <v>-16.399999999999999</v>
      </c>
      <c r="G26" s="777">
        <v>-15.4</v>
      </c>
      <c r="H26" s="984">
        <v>-19.2</v>
      </c>
      <c r="I26" s="777">
        <v>-16.100000000000001</v>
      </c>
      <c r="J26" s="984">
        <v>-17.2</v>
      </c>
      <c r="K26" s="984">
        <v>64.400000000000006</v>
      </c>
      <c r="L26" s="984">
        <v>28.800000000000004</v>
      </c>
      <c r="M26" s="777">
        <v>36.200000000000003</v>
      </c>
      <c r="N26" s="152"/>
      <c r="O26" s="152"/>
      <c r="P26" s="152"/>
      <c r="Q26" s="152"/>
      <c r="R26" s="152"/>
      <c r="S26" s="152"/>
      <c r="T26" s="152"/>
      <c r="U26" s="152"/>
      <c r="V26" s="152"/>
      <c r="W26" s="152"/>
    </row>
    <row r="27" spans="2:23" ht="24" customHeight="1" x14ac:dyDescent="0.35">
      <c r="B27" s="57"/>
      <c r="C27" s="58" t="s">
        <v>66</v>
      </c>
      <c r="D27" s="984">
        <v>-13.5</v>
      </c>
      <c r="E27" s="777">
        <v>-14.2</v>
      </c>
      <c r="F27" s="984">
        <v>-11.9</v>
      </c>
      <c r="G27" s="777">
        <v>-16.3</v>
      </c>
      <c r="H27" s="984">
        <v>-18.8</v>
      </c>
      <c r="I27" s="777">
        <v>-15.1</v>
      </c>
      <c r="J27" s="984">
        <v>-16.100000000000001</v>
      </c>
      <c r="K27" s="984">
        <v>71.599999999999994</v>
      </c>
      <c r="L27" s="984">
        <v>39.029126213592221</v>
      </c>
      <c r="M27" s="777">
        <v>37.1</v>
      </c>
      <c r="N27" s="152"/>
      <c r="O27" s="152"/>
      <c r="P27" s="152"/>
      <c r="Q27" s="152"/>
      <c r="R27" s="152"/>
      <c r="S27" s="152"/>
      <c r="T27" s="152"/>
      <c r="U27" s="152"/>
      <c r="V27" s="152"/>
      <c r="W27" s="152"/>
    </row>
    <row r="28" spans="2:23" ht="24" customHeight="1" x14ac:dyDescent="0.35">
      <c r="B28" s="57"/>
      <c r="C28" s="58" t="s">
        <v>67</v>
      </c>
      <c r="D28" s="984">
        <v>-15.2</v>
      </c>
      <c r="E28" s="777">
        <v>-14.9</v>
      </c>
      <c r="F28" s="984">
        <v>-15.1</v>
      </c>
      <c r="G28" s="777">
        <v>-16.100000000000001</v>
      </c>
      <c r="H28" s="984">
        <v>-16.899999999999999</v>
      </c>
      <c r="I28" s="777">
        <v>-16</v>
      </c>
      <c r="J28" s="984">
        <v>-17.100000000000001</v>
      </c>
      <c r="K28" s="984">
        <v>69.5</v>
      </c>
      <c r="L28" s="984">
        <v>19.415807560137456</v>
      </c>
      <c r="M28" s="777">
        <v>36.200000000000003</v>
      </c>
      <c r="N28" s="152"/>
      <c r="O28" s="152"/>
      <c r="P28" s="152"/>
      <c r="Q28" s="152"/>
      <c r="R28" s="152"/>
      <c r="S28" s="152"/>
      <c r="T28" s="152"/>
      <c r="U28" s="152"/>
      <c r="V28" s="152"/>
      <c r="W28" s="152"/>
    </row>
    <row r="29" spans="2:23" ht="24" customHeight="1" x14ac:dyDescent="0.35">
      <c r="B29" s="57"/>
      <c r="C29" s="58" t="s">
        <v>68</v>
      </c>
      <c r="D29" s="984">
        <v>-15.8</v>
      </c>
      <c r="E29" s="777">
        <v>-15.9</v>
      </c>
      <c r="F29" s="984">
        <v>-20.2</v>
      </c>
      <c r="G29" s="777">
        <v>-17.100000000000001</v>
      </c>
      <c r="H29" s="984">
        <v>-17.7</v>
      </c>
      <c r="I29" s="777">
        <v>-17.8</v>
      </c>
      <c r="J29" s="984">
        <v>-18.7</v>
      </c>
      <c r="K29" s="984">
        <v>67.7</v>
      </c>
      <c r="L29" s="984">
        <v>15.529010238907848</v>
      </c>
      <c r="M29" s="777">
        <v>35.200000000000003</v>
      </c>
      <c r="N29" s="152"/>
      <c r="O29" s="152"/>
      <c r="P29" s="152"/>
      <c r="Q29" s="152"/>
      <c r="R29" s="152"/>
      <c r="S29" s="152"/>
      <c r="T29" s="152"/>
      <c r="U29" s="152"/>
      <c r="V29" s="152"/>
      <c r="W29" s="152"/>
    </row>
    <row r="30" spans="2:23" ht="2.15" customHeight="1" x14ac:dyDescent="0.35">
      <c r="B30" s="985"/>
      <c r="C30" s="985" t="s">
        <v>1049</v>
      </c>
      <c r="D30" s="988"/>
      <c r="E30" s="1009"/>
      <c r="F30" s="988"/>
      <c r="G30" s="1009"/>
      <c r="H30" s="988"/>
      <c r="I30" s="1009"/>
      <c r="J30" s="988"/>
      <c r="K30" s="988"/>
      <c r="L30" s="988"/>
      <c r="M30" s="777"/>
      <c r="N30" s="152"/>
      <c r="O30" s="152"/>
      <c r="P30" s="152"/>
      <c r="Q30" s="152"/>
      <c r="R30" s="152"/>
      <c r="S30" s="152"/>
      <c r="T30" s="152"/>
      <c r="U30" s="152"/>
      <c r="V30" s="152"/>
      <c r="W30" s="152"/>
    </row>
    <row r="31" spans="2:23" s="828" customFormat="1" ht="18" customHeight="1" x14ac:dyDescent="0.3">
      <c r="B31" s="989" t="s">
        <v>806</v>
      </c>
      <c r="C31" s="989"/>
      <c r="D31" s="829"/>
      <c r="E31" s="829"/>
      <c r="F31" s="829"/>
      <c r="G31" s="829"/>
      <c r="H31" s="829"/>
      <c r="I31" s="829"/>
      <c r="J31" s="829"/>
      <c r="K31" s="829"/>
      <c r="L31" s="829"/>
      <c r="M31" s="829"/>
    </row>
    <row r="32" spans="2:23" s="828" customFormat="1" ht="18" customHeight="1" x14ac:dyDescent="0.3">
      <c r="B32" s="1018" t="s">
        <v>807</v>
      </c>
      <c r="C32" s="1018"/>
    </row>
    <row r="33" spans="2:23" ht="24" customHeight="1" x14ac:dyDescent="0.35">
      <c r="B33" s="1019"/>
      <c r="C33" s="1019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52"/>
      <c r="T33" s="152"/>
      <c r="U33" s="152"/>
      <c r="V33" s="152"/>
      <c r="W33" s="152"/>
    </row>
    <row r="34" spans="2:23" ht="24" customHeight="1" x14ac:dyDescent="0.35">
      <c r="B34" s="1019"/>
      <c r="C34" s="1019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</row>
    <row r="35" spans="2:23" ht="24" customHeight="1" x14ac:dyDescent="0.35">
      <c r="B35" s="1019"/>
      <c r="C35" s="1019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</row>
    <row r="36" spans="2:23" ht="24" customHeight="1" x14ac:dyDescent="0.35">
      <c r="B36" s="1019"/>
      <c r="C36" s="1019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  <c r="S36" s="152"/>
      <c r="T36" s="152"/>
      <c r="U36" s="152"/>
      <c r="V36" s="152"/>
      <c r="W36" s="152"/>
    </row>
    <row r="37" spans="2:23" ht="10" customHeight="1" x14ac:dyDescent="0.35">
      <c r="B37" s="1019"/>
      <c r="C37" s="1019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</row>
    <row r="38" spans="2:23" ht="10" customHeight="1" x14ac:dyDescent="0.35">
      <c r="B38" s="1019"/>
      <c r="C38" s="1019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</row>
    <row r="39" spans="2:23" ht="6.25" customHeight="1" x14ac:dyDescent="0.35">
      <c r="B39" s="1019"/>
      <c r="C39" s="1019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  <c r="S39" s="152"/>
      <c r="T39" s="152"/>
      <c r="U39" s="152"/>
      <c r="V39" s="152"/>
      <c r="W39" s="152"/>
    </row>
    <row r="40" spans="2:23" ht="6.25" customHeight="1" x14ac:dyDescent="0.35">
      <c r="B40" s="1019"/>
      <c r="C40" s="1019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</row>
    <row r="41" spans="2:23" ht="6.25" customHeight="1" x14ac:dyDescent="0.35">
      <c r="B41" s="1019"/>
      <c r="C41" s="1019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</row>
    <row r="42" spans="2:23" ht="6.25" customHeight="1" x14ac:dyDescent="0.35">
      <c r="B42" s="1019"/>
      <c r="C42" s="1019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</row>
    <row r="43" spans="2:23" ht="6.25" customHeight="1" x14ac:dyDescent="0.35">
      <c r="B43" s="1019"/>
      <c r="C43" s="1019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</row>
    <row r="44" spans="2:23" ht="6.25" customHeight="1" x14ac:dyDescent="0.35">
      <c r="B44" s="1019"/>
      <c r="C44" s="1019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</row>
    <row r="45" spans="2:23" ht="6.25" customHeight="1" x14ac:dyDescent="0.35">
      <c r="B45" s="1019"/>
      <c r="C45" s="1019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  <c r="S45" s="152"/>
      <c r="T45" s="152"/>
      <c r="U45" s="152"/>
      <c r="V45" s="152"/>
      <c r="W45" s="152"/>
    </row>
    <row r="46" spans="2:23" ht="6.25" customHeight="1" x14ac:dyDescent="0.35">
      <c r="B46" s="1019"/>
      <c r="C46" s="1019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52"/>
      <c r="T46" s="152"/>
      <c r="U46" s="152"/>
      <c r="V46" s="152"/>
      <c r="W46" s="152"/>
    </row>
    <row r="47" spans="2:23" ht="6.25" customHeight="1" x14ac:dyDescent="0.35">
      <c r="B47" s="1019"/>
      <c r="C47" s="1019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  <c r="S47" s="152"/>
      <c r="T47" s="152"/>
      <c r="U47" s="152"/>
      <c r="V47" s="152"/>
      <c r="W47" s="152"/>
    </row>
    <row r="48" spans="2:23" ht="6.25" customHeight="1" x14ac:dyDescent="0.35">
      <c r="B48" s="1019"/>
      <c r="C48" s="1019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  <c r="S48" s="152"/>
      <c r="T48" s="152"/>
      <c r="U48" s="152"/>
      <c r="V48" s="152"/>
      <c r="W48" s="152"/>
    </row>
    <row r="49" spans="2:23" ht="6.25" customHeight="1" x14ac:dyDescent="0.35">
      <c r="B49" s="1019"/>
      <c r="C49" s="1019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  <c r="S49" s="152"/>
      <c r="T49" s="152"/>
      <c r="U49" s="152"/>
      <c r="V49" s="152"/>
      <c r="W49" s="152"/>
    </row>
    <row r="50" spans="2:23" ht="6.25" customHeight="1" x14ac:dyDescent="0.35">
      <c r="B50" s="1019"/>
      <c r="C50" s="1019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</row>
    <row r="51" spans="2:23" ht="6.25" customHeight="1" x14ac:dyDescent="0.35">
      <c r="B51" s="1019"/>
      <c r="C51" s="1019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  <c r="S51" s="152"/>
      <c r="T51" s="152"/>
      <c r="U51" s="152"/>
      <c r="V51" s="152"/>
      <c r="W51" s="152"/>
    </row>
    <row r="52" spans="2:23" ht="6.25" customHeight="1" x14ac:dyDescent="0.35">
      <c r="B52" s="1019"/>
      <c r="C52" s="1019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  <c r="T52" s="152"/>
      <c r="U52" s="152"/>
      <c r="V52" s="152"/>
      <c r="W52" s="152"/>
    </row>
    <row r="53" spans="2:23" ht="6.25" customHeight="1" x14ac:dyDescent="0.35">
      <c r="B53" s="1019"/>
      <c r="C53" s="1019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  <c r="S53" s="152"/>
      <c r="T53" s="152"/>
      <c r="U53" s="152"/>
      <c r="V53" s="152"/>
      <c r="W53" s="152"/>
    </row>
    <row r="54" spans="2:23" ht="6.25" customHeight="1" x14ac:dyDescent="0.35">
      <c r="B54" s="1019"/>
      <c r="C54" s="1019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  <c r="S54" s="152"/>
      <c r="T54" s="152"/>
      <c r="U54" s="152"/>
      <c r="V54" s="152"/>
      <c r="W54" s="152"/>
    </row>
    <row r="55" spans="2:23" ht="6.25" customHeight="1" x14ac:dyDescent="0.35">
      <c r="B55" s="1019"/>
      <c r="C55" s="1019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  <c r="S55" s="152"/>
      <c r="T55" s="152"/>
      <c r="U55" s="152"/>
      <c r="V55" s="152"/>
      <c r="W55" s="152"/>
    </row>
    <row r="56" spans="2:23" ht="6.25" customHeight="1" x14ac:dyDescent="0.35">
      <c r="B56" s="1019"/>
      <c r="C56" s="1019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  <c r="S56" s="152"/>
      <c r="T56" s="152"/>
      <c r="U56" s="152"/>
      <c r="V56" s="152"/>
      <c r="W56" s="152"/>
    </row>
    <row r="57" spans="2:23" ht="6.25" customHeight="1" x14ac:dyDescent="0.35">
      <c r="B57" s="1019"/>
      <c r="C57" s="1019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  <c r="S57" s="152"/>
      <c r="T57" s="152"/>
      <c r="U57" s="152"/>
      <c r="V57" s="152"/>
      <c r="W57" s="152"/>
    </row>
    <row r="58" spans="2:23" ht="6.25" customHeight="1" x14ac:dyDescent="0.35">
      <c r="B58" s="1019"/>
      <c r="C58" s="1019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  <c r="U58" s="152"/>
      <c r="V58" s="152"/>
      <c r="W58" s="152"/>
    </row>
    <row r="59" spans="2:23" ht="6.25" customHeight="1" x14ac:dyDescent="0.35">
      <c r="B59" s="1019"/>
      <c r="C59" s="1019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  <c r="S59" s="152"/>
      <c r="T59" s="152"/>
      <c r="U59" s="152"/>
      <c r="V59" s="152"/>
      <c r="W59" s="152"/>
    </row>
    <row r="60" spans="2:23" ht="6.25" customHeight="1" x14ac:dyDescent="0.35">
      <c r="B60" s="1019"/>
      <c r="C60" s="1019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  <c r="S60" s="152"/>
      <c r="T60" s="152"/>
      <c r="U60" s="152"/>
      <c r="V60" s="152"/>
      <c r="W60" s="152"/>
    </row>
    <row r="61" spans="2:23" ht="6.25" customHeight="1" x14ac:dyDescent="0.35">
      <c r="B61" s="1019"/>
      <c r="C61" s="1019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</row>
    <row r="62" spans="2:23" ht="6.25" customHeight="1" x14ac:dyDescent="0.35">
      <c r="B62" s="1019"/>
      <c r="C62" s="1019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  <c r="S62" s="152"/>
      <c r="T62" s="152"/>
      <c r="U62" s="152"/>
      <c r="V62" s="152"/>
      <c r="W62" s="152"/>
    </row>
    <row r="63" spans="2:23" ht="6.25" customHeight="1" x14ac:dyDescent="0.35">
      <c r="B63" s="1019"/>
      <c r="C63" s="1019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  <c r="S63" s="152"/>
      <c r="T63" s="152"/>
      <c r="U63" s="152"/>
      <c r="V63" s="152"/>
      <c r="W63" s="152"/>
    </row>
    <row r="64" spans="2:23" ht="6.25" customHeight="1" x14ac:dyDescent="0.35">
      <c r="B64" s="1019"/>
      <c r="C64" s="1019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  <c r="S64" s="152"/>
      <c r="T64" s="152"/>
      <c r="U64" s="152"/>
      <c r="V64" s="152"/>
      <c r="W64" s="152"/>
    </row>
    <row r="65" spans="2:23" ht="6.25" customHeight="1" x14ac:dyDescent="0.35">
      <c r="B65" s="1019"/>
      <c r="C65" s="1019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  <c r="S65" s="152"/>
      <c r="T65" s="152"/>
      <c r="U65" s="152"/>
      <c r="V65" s="152"/>
      <c r="W65" s="152"/>
    </row>
    <row r="66" spans="2:23" ht="6.25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  <c r="S66" s="152"/>
      <c r="T66" s="152"/>
      <c r="U66" s="152"/>
      <c r="V66" s="152"/>
      <c r="W66" s="152"/>
    </row>
    <row r="67" spans="2:23" ht="6.25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  <c r="S67" s="152"/>
      <c r="T67" s="152"/>
      <c r="U67" s="152"/>
      <c r="V67" s="152"/>
      <c r="W67" s="152"/>
    </row>
    <row r="68" spans="2:23" ht="6.25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  <c r="S68" s="152"/>
      <c r="T68" s="152"/>
      <c r="U68" s="152"/>
      <c r="V68" s="152"/>
      <c r="W68" s="152"/>
    </row>
    <row r="69" spans="2:23" ht="18" customHeight="1" x14ac:dyDescent="0.4">
      <c r="B69" s="39" t="s">
        <v>808</v>
      </c>
      <c r="C69" s="991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  <c r="S69" s="152"/>
      <c r="T69" s="152"/>
      <c r="U69" s="152"/>
      <c r="V69" s="152"/>
      <c r="W69" s="152"/>
    </row>
    <row r="70" spans="2:23" s="1014" customFormat="1" ht="36" customHeight="1" x14ac:dyDescent="0.35">
      <c r="B70" s="1587"/>
      <c r="C70" s="2048"/>
      <c r="D70" s="1020" t="s">
        <v>322</v>
      </c>
      <c r="E70" s="1020" t="s">
        <v>323</v>
      </c>
      <c r="F70" s="1020" t="s">
        <v>329</v>
      </c>
      <c r="G70" s="1020" t="s">
        <v>325</v>
      </c>
      <c r="H70" s="1011" t="s">
        <v>324</v>
      </c>
      <c r="I70" s="1704" t="s">
        <v>796</v>
      </c>
      <c r="J70" s="1704"/>
      <c r="K70" s="1704" t="s">
        <v>802</v>
      </c>
      <c r="L70" s="1704"/>
      <c r="M70" s="1021" t="s">
        <v>22</v>
      </c>
      <c r="N70" s="1013"/>
      <c r="O70" s="1013"/>
      <c r="P70" s="1013"/>
      <c r="Q70" s="1013"/>
      <c r="R70" s="1013"/>
      <c r="S70" s="1013"/>
      <c r="T70" s="1013"/>
      <c r="U70" s="1013"/>
      <c r="V70" s="1013"/>
      <c r="W70" s="1013"/>
    </row>
    <row r="71" spans="2:23" s="1014" customFormat="1" ht="30" customHeight="1" x14ac:dyDescent="0.35">
      <c r="B71" s="1585"/>
      <c r="C71" s="1904"/>
      <c r="D71" s="1924" t="s">
        <v>804</v>
      </c>
      <c r="E71" s="1924"/>
      <c r="F71" s="1924"/>
      <c r="G71" s="1924"/>
      <c r="H71" s="1924"/>
      <c r="I71" s="1924"/>
      <c r="J71" s="1924"/>
      <c r="K71" s="1924"/>
      <c r="L71" s="1924"/>
      <c r="M71" s="1022" t="s">
        <v>809</v>
      </c>
      <c r="N71" s="1013"/>
      <c r="O71" s="1013"/>
      <c r="P71" s="1013"/>
      <c r="Q71" s="1013"/>
      <c r="R71" s="1013"/>
      <c r="S71" s="1013"/>
      <c r="T71" s="1013"/>
      <c r="U71" s="1013"/>
      <c r="V71" s="1013"/>
      <c r="W71" s="1013"/>
    </row>
    <row r="72" spans="2:23" ht="24" customHeight="1" x14ac:dyDescent="0.35">
      <c r="B72" s="1177">
        <v>2020</v>
      </c>
      <c r="C72" s="1177"/>
      <c r="D72" s="981">
        <v>-13.791666666666666</v>
      </c>
      <c r="E72" s="981">
        <v>-14.216666666666669</v>
      </c>
      <c r="F72" s="981">
        <v>-13.583333333333336</v>
      </c>
      <c r="G72" s="980">
        <v>-14.845454545454546</v>
      </c>
      <c r="H72" s="981">
        <v>-10.283333333333333</v>
      </c>
      <c r="I72" s="1827">
        <v>-13.225</v>
      </c>
      <c r="J72" s="1827"/>
      <c r="K72" s="1827">
        <v>-13.216666666666667</v>
      </c>
      <c r="L72" s="1827"/>
      <c r="M72" s="1016">
        <v>52.516666666666659</v>
      </c>
      <c r="N72" s="1023"/>
      <c r="O72" s="152"/>
      <c r="P72" s="152"/>
      <c r="Q72" s="152"/>
      <c r="R72" s="152"/>
      <c r="S72" s="152"/>
      <c r="T72" s="152"/>
      <c r="U72" s="152"/>
      <c r="V72" s="152"/>
      <c r="W72" s="152"/>
    </row>
    <row r="73" spans="2:23" ht="24" customHeight="1" x14ac:dyDescent="0.35">
      <c r="B73" s="1177">
        <v>2021</v>
      </c>
      <c r="C73" s="1177"/>
      <c r="D73" s="981">
        <v>17.158333333333335</v>
      </c>
      <c r="E73" s="981">
        <v>0.45833333333333365</v>
      </c>
      <c r="F73" s="981">
        <v>0.60833333333333328</v>
      </c>
      <c r="G73" s="980">
        <v>4.5750000000000002</v>
      </c>
      <c r="H73" s="981">
        <v>5.541666666666667</v>
      </c>
      <c r="I73" s="1827">
        <v>9.3916666666666657</v>
      </c>
      <c r="J73" s="1827"/>
      <c r="K73" s="1827">
        <v>8.1</v>
      </c>
      <c r="L73" s="1827"/>
      <c r="M73" s="1016">
        <v>60.65</v>
      </c>
      <c r="N73" s="1023"/>
      <c r="O73" s="152"/>
      <c r="P73" s="152"/>
      <c r="Q73" s="152"/>
      <c r="R73" s="152"/>
      <c r="S73" s="152"/>
      <c r="T73" s="152"/>
      <c r="U73" s="152"/>
      <c r="V73" s="152"/>
      <c r="W73" s="152"/>
    </row>
    <row r="74" spans="2:23" ht="24" customHeight="1" x14ac:dyDescent="0.35">
      <c r="B74" s="1177">
        <v>2022</v>
      </c>
      <c r="C74" s="1177"/>
      <c r="D74" s="981">
        <v>11.558333333333335</v>
      </c>
      <c r="E74" s="981">
        <v>-1.8333333333333333</v>
      </c>
      <c r="F74" s="981">
        <v>-0.8500000000000002</v>
      </c>
      <c r="G74" s="980">
        <v>1.3916666666666664</v>
      </c>
      <c r="H74" s="981">
        <v>3.8833333333333333</v>
      </c>
      <c r="I74" s="1827">
        <v>4.7833333333333332</v>
      </c>
      <c r="J74" s="1827"/>
      <c r="K74" s="1827">
        <v>3.6916666666666651</v>
      </c>
      <c r="L74" s="1827"/>
      <c r="M74" s="1016">
        <v>53.491666666666667</v>
      </c>
      <c r="N74" s="1023"/>
      <c r="O74" s="152"/>
      <c r="P74" s="152"/>
      <c r="Q74" s="152"/>
      <c r="R74" s="152"/>
      <c r="S74" s="152"/>
      <c r="T74" s="152"/>
      <c r="U74" s="152"/>
      <c r="V74" s="152"/>
      <c r="W74" s="152"/>
    </row>
    <row r="75" spans="2:23" ht="24" customHeight="1" x14ac:dyDescent="0.35">
      <c r="B75" s="110"/>
      <c r="C75" s="51"/>
      <c r="D75" s="983"/>
      <c r="E75" s="983"/>
      <c r="F75" s="983"/>
      <c r="G75" s="982"/>
      <c r="H75" s="983"/>
      <c r="I75" s="1826"/>
      <c r="J75" s="1826"/>
      <c r="K75" s="1826"/>
      <c r="L75" s="1826"/>
      <c r="M75" s="779"/>
      <c r="N75" s="1023"/>
      <c r="O75" s="152"/>
      <c r="P75" s="152"/>
      <c r="Q75" s="152"/>
      <c r="R75" s="152"/>
      <c r="S75" s="152"/>
      <c r="T75" s="152"/>
      <c r="U75" s="152"/>
      <c r="V75" s="152"/>
      <c r="W75" s="152"/>
    </row>
    <row r="76" spans="2:23" ht="24" customHeight="1" x14ac:dyDescent="0.35">
      <c r="B76" s="57">
        <v>22</v>
      </c>
      <c r="C76" s="58" t="s">
        <v>75</v>
      </c>
      <c r="D76" s="984">
        <v>15.4</v>
      </c>
      <c r="E76" s="984">
        <v>-0.1</v>
      </c>
      <c r="F76" s="984">
        <v>-1.8</v>
      </c>
      <c r="G76" s="841">
        <v>4</v>
      </c>
      <c r="H76" s="984">
        <v>7.5</v>
      </c>
      <c r="I76" s="1811">
        <v>7</v>
      </c>
      <c r="J76" s="1811"/>
      <c r="K76" s="1811">
        <v>6</v>
      </c>
      <c r="L76" s="1811"/>
      <c r="M76" s="777">
        <v>55.4</v>
      </c>
      <c r="N76" s="1024"/>
      <c r="O76" s="152"/>
      <c r="P76" s="152"/>
      <c r="Q76" s="152"/>
      <c r="R76" s="152"/>
      <c r="S76" s="152"/>
      <c r="T76" s="152"/>
      <c r="U76" s="152"/>
      <c r="V76" s="152"/>
      <c r="W76" s="152"/>
    </row>
    <row r="77" spans="2:23" ht="24" customHeight="1" x14ac:dyDescent="0.35">
      <c r="B77" s="57"/>
      <c r="C77" s="58" t="s">
        <v>76</v>
      </c>
      <c r="D77" s="984">
        <v>14.4</v>
      </c>
      <c r="E77" s="984">
        <v>0.1</v>
      </c>
      <c r="F77" s="984">
        <v>0.9</v>
      </c>
      <c r="G77" s="841">
        <v>3.5</v>
      </c>
      <c r="H77" s="984">
        <v>6.2</v>
      </c>
      <c r="I77" s="1811">
        <v>5.9</v>
      </c>
      <c r="J77" s="1811"/>
      <c r="K77" s="1811">
        <v>4.9000000000000004</v>
      </c>
      <c r="L77" s="1811"/>
      <c r="M77" s="777">
        <v>56.1</v>
      </c>
      <c r="N77" s="1024"/>
      <c r="O77" s="152"/>
      <c r="P77" s="152"/>
      <c r="Q77" s="152"/>
      <c r="R77" s="152"/>
      <c r="S77" s="152"/>
      <c r="T77" s="152"/>
      <c r="U77" s="152"/>
      <c r="V77" s="152"/>
      <c r="W77" s="152"/>
    </row>
    <row r="78" spans="2:23" ht="24" customHeight="1" x14ac:dyDescent="0.35">
      <c r="B78" s="57"/>
      <c r="C78" s="58" t="s">
        <v>77</v>
      </c>
      <c r="D78" s="984">
        <v>15</v>
      </c>
      <c r="E78" s="984">
        <v>0.2</v>
      </c>
      <c r="F78" s="984">
        <v>1.8</v>
      </c>
      <c r="G78" s="841">
        <v>2.7</v>
      </c>
      <c r="H78" s="984">
        <v>4.8</v>
      </c>
      <c r="I78" s="1811">
        <v>7.1</v>
      </c>
      <c r="J78" s="1811"/>
      <c r="K78" s="1811">
        <v>5.0999999999999996</v>
      </c>
      <c r="L78" s="1811"/>
      <c r="M78" s="777">
        <v>53</v>
      </c>
      <c r="N78" s="1024"/>
      <c r="O78" s="152"/>
      <c r="P78" s="152"/>
      <c r="Q78" s="152"/>
      <c r="R78" s="152"/>
      <c r="S78" s="152"/>
      <c r="T78" s="152"/>
      <c r="U78" s="152"/>
      <c r="V78" s="152"/>
      <c r="W78" s="152"/>
    </row>
    <row r="79" spans="2:23" ht="24" customHeight="1" x14ac:dyDescent="0.35">
      <c r="B79" s="57"/>
      <c r="C79" s="58" t="s">
        <v>66</v>
      </c>
      <c r="D79" s="984">
        <v>11.5</v>
      </c>
      <c r="E79" s="984">
        <v>-0.1</v>
      </c>
      <c r="F79" s="984">
        <v>-4.5999999999999996</v>
      </c>
      <c r="G79" s="841">
        <v>0.9</v>
      </c>
      <c r="H79" s="984">
        <v>4.8</v>
      </c>
      <c r="I79" s="1811">
        <v>3.8</v>
      </c>
      <c r="J79" s="1811"/>
      <c r="K79" s="1811">
        <v>2.5</v>
      </c>
      <c r="L79" s="1811"/>
      <c r="M79" s="777">
        <v>52.8</v>
      </c>
      <c r="N79" s="1024"/>
      <c r="O79" s="152"/>
      <c r="P79" s="152"/>
      <c r="Q79" s="152"/>
      <c r="R79" s="152"/>
      <c r="S79" s="152"/>
      <c r="T79" s="152"/>
      <c r="U79" s="152"/>
      <c r="V79" s="152"/>
      <c r="W79" s="152"/>
    </row>
    <row r="80" spans="2:23" ht="24" customHeight="1" x14ac:dyDescent="0.35">
      <c r="B80" s="57"/>
      <c r="C80" s="58" t="s">
        <v>67</v>
      </c>
      <c r="D80" s="984">
        <v>8.1999999999999993</v>
      </c>
      <c r="E80" s="984">
        <v>-4.5</v>
      </c>
      <c r="F80" s="984">
        <v>-5.5</v>
      </c>
      <c r="G80" s="841">
        <v>-1</v>
      </c>
      <c r="H80" s="984">
        <v>2.2000000000000002</v>
      </c>
      <c r="I80" s="1811">
        <v>1.8</v>
      </c>
      <c r="J80" s="1811"/>
      <c r="K80" s="1811">
        <v>1.3</v>
      </c>
      <c r="L80" s="1811"/>
      <c r="M80" s="777">
        <v>52.8</v>
      </c>
      <c r="N80" s="1024"/>
      <c r="O80" s="152"/>
      <c r="P80" s="152"/>
      <c r="Q80" s="152"/>
      <c r="R80" s="152"/>
      <c r="S80" s="152"/>
      <c r="T80" s="152"/>
      <c r="U80" s="152"/>
      <c r="V80" s="152"/>
      <c r="W80" s="152"/>
    </row>
    <row r="81" spans="2:23" ht="24" customHeight="1" x14ac:dyDescent="0.35">
      <c r="B81" s="57"/>
      <c r="C81" s="58" t="s">
        <v>68</v>
      </c>
      <c r="D81" s="984">
        <v>4.5</v>
      </c>
      <c r="E81" s="984">
        <v>-6.7</v>
      </c>
      <c r="F81" s="984">
        <v>-5</v>
      </c>
      <c r="G81" s="841">
        <v>-3.2</v>
      </c>
      <c r="H81" s="984">
        <v>0.5</v>
      </c>
      <c r="I81" s="1811">
        <v>0.2</v>
      </c>
      <c r="J81" s="1811"/>
      <c r="K81" s="1811">
        <v>-0.6</v>
      </c>
      <c r="L81" s="1811"/>
      <c r="M81" s="777">
        <v>50.9</v>
      </c>
      <c r="N81" s="1024"/>
      <c r="O81" s="152"/>
      <c r="P81" s="152"/>
      <c r="Q81" s="152"/>
      <c r="R81" s="152"/>
      <c r="S81" s="152"/>
      <c r="T81" s="152"/>
      <c r="U81" s="152"/>
      <c r="V81" s="152"/>
      <c r="W81" s="152"/>
    </row>
    <row r="82" spans="2:23" ht="24" customHeight="1" x14ac:dyDescent="0.35">
      <c r="B82" s="57"/>
      <c r="C82" s="58" t="s">
        <v>69</v>
      </c>
      <c r="D82" s="984">
        <v>3.4</v>
      </c>
      <c r="E82" s="984">
        <v>-6.9</v>
      </c>
      <c r="F82" s="984">
        <v>-3.8</v>
      </c>
      <c r="G82" s="841">
        <v>-3.8</v>
      </c>
      <c r="H82" s="984">
        <v>0.1</v>
      </c>
      <c r="I82" s="1811">
        <v>-0.6</v>
      </c>
      <c r="J82" s="1811"/>
      <c r="K82" s="1811">
        <v>-1.6</v>
      </c>
      <c r="L82" s="1811"/>
      <c r="M82" s="777">
        <v>50.2</v>
      </c>
      <c r="N82" s="1024"/>
      <c r="O82" s="152"/>
      <c r="P82" s="152"/>
      <c r="Q82" s="152"/>
      <c r="R82" s="152"/>
      <c r="S82" s="152"/>
      <c r="T82" s="152"/>
      <c r="U82" s="152"/>
      <c r="V82" s="152"/>
      <c r="W82" s="152"/>
    </row>
    <row r="83" spans="2:23" ht="24" customHeight="1" x14ac:dyDescent="0.35">
      <c r="B83" s="57"/>
      <c r="C83" s="58" t="s">
        <v>70</v>
      </c>
      <c r="D83" s="984">
        <v>3.5</v>
      </c>
      <c r="E83" s="984">
        <v>-9.3000000000000007</v>
      </c>
      <c r="F83" s="984">
        <v>-7.5</v>
      </c>
      <c r="G83" s="841">
        <v>-2.8</v>
      </c>
      <c r="H83" s="984">
        <v>0.9</v>
      </c>
      <c r="I83" s="1811">
        <v>-1.4</v>
      </c>
      <c r="J83" s="1811"/>
      <c r="K83" s="1811">
        <v>-2.2000000000000002</v>
      </c>
      <c r="L83" s="1811"/>
      <c r="M83" s="777">
        <v>49</v>
      </c>
      <c r="N83" s="1024"/>
      <c r="O83" s="152"/>
      <c r="P83" s="152"/>
      <c r="Q83" s="152"/>
      <c r="R83" s="152"/>
      <c r="S83" s="152"/>
      <c r="T83" s="152"/>
      <c r="U83" s="152"/>
      <c r="V83" s="152"/>
      <c r="W83" s="152"/>
    </row>
    <row r="84" spans="2:23" ht="24" customHeight="1" x14ac:dyDescent="0.35">
      <c r="B84" s="110"/>
      <c r="C84" s="51" t="s">
        <v>71</v>
      </c>
      <c r="D84" s="983">
        <v>3</v>
      </c>
      <c r="E84" s="983">
        <v>-8.6</v>
      </c>
      <c r="F84" s="983">
        <v>-4.7</v>
      </c>
      <c r="G84" s="982">
        <v>-3</v>
      </c>
      <c r="H84" s="982">
        <v>1.1000000000000001</v>
      </c>
      <c r="I84" s="1826">
        <v>-0.9</v>
      </c>
      <c r="J84" s="1826"/>
      <c r="K84" s="1826">
        <v>-1.7</v>
      </c>
      <c r="L84" s="1826"/>
      <c r="M84" s="779">
        <v>48.4</v>
      </c>
      <c r="N84" s="1024"/>
      <c r="O84" s="152"/>
      <c r="P84" s="152"/>
      <c r="Q84" s="152"/>
      <c r="R84" s="152"/>
      <c r="S84" s="152"/>
      <c r="T84" s="152"/>
      <c r="U84" s="152"/>
      <c r="V84" s="152"/>
      <c r="W84" s="152"/>
    </row>
    <row r="85" spans="2:23" ht="24" customHeight="1" x14ac:dyDescent="0.35">
      <c r="B85" s="57">
        <v>23</v>
      </c>
      <c r="C85" s="58" t="s">
        <v>72</v>
      </c>
      <c r="D85" s="984">
        <v>3.9</v>
      </c>
      <c r="E85" s="984">
        <v>-6.3</v>
      </c>
      <c r="F85" s="984">
        <v>-3.8</v>
      </c>
      <c r="G85" s="841">
        <v>-2</v>
      </c>
      <c r="H85" s="984">
        <v>0.9</v>
      </c>
      <c r="I85" s="1811">
        <v>0.8</v>
      </c>
      <c r="J85" s="1811"/>
      <c r="K85" s="1811">
        <v>-0.5</v>
      </c>
      <c r="L85" s="1811"/>
      <c r="M85" s="777">
        <v>47.4</v>
      </c>
      <c r="N85" s="1024"/>
      <c r="O85" s="152"/>
      <c r="P85" s="152"/>
      <c r="Q85" s="152"/>
      <c r="R85" s="152"/>
      <c r="S85" s="152"/>
      <c r="T85" s="152"/>
      <c r="U85" s="152"/>
      <c r="V85" s="152"/>
      <c r="W85" s="152"/>
    </row>
    <row r="86" spans="2:23" ht="24" customHeight="1" x14ac:dyDescent="0.35">
      <c r="B86" s="57"/>
      <c r="C86" s="58" t="s">
        <v>73</v>
      </c>
      <c r="D86" s="984">
        <v>2.1</v>
      </c>
      <c r="E86" s="984">
        <v>-6.3</v>
      </c>
      <c r="F86" s="984">
        <v>-6</v>
      </c>
      <c r="G86" s="841">
        <v>-1.8</v>
      </c>
      <c r="H86" s="984">
        <v>1.1000000000000001</v>
      </c>
      <c r="I86" s="1811">
        <v>0.1</v>
      </c>
      <c r="J86" s="1811"/>
      <c r="K86" s="1811">
        <v>-1.2</v>
      </c>
      <c r="L86" s="1811"/>
      <c r="M86" s="777">
        <v>47.7</v>
      </c>
      <c r="N86" s="1024"/>
      <c r="O86" s="152"/>
      <c r="P86" s="152"/>
      <c r="Q86" s="152"/>
      <c r="R86" s="152"/>
      <c r="S86" s="152"/>
      <c r="T86" s="152"/>
      <c r="U86" s="152"/>
      <c r="V86" s="152"/>
      <c r="W86" s="152"/>
    </row>
    <row r="87" spans="2:23" ht="24" customHeight="1" x14ac:dyDescent="0.35">
      <c r="B87" s="57"/>
      <c r="C87" s="58" t="s">
        <v>74</v>
      </c>
      <c r="D87" s="984">
        <v>-0.4</v>
      </c>
      <c r="E87" s="984">
        <v>-4.5</v>
      </c>
      <c r="F87" s="984">
        <v>-3.4</v>
      </c>
      <c r="G87" s="841">
        <v>-1</v>
      </c>
      <c r="H87" s="984">
        <v>1.6</v>
      </c>
      <c r="I87" s="1811">
        <v>-0.8</v>
      </c>
      <c r="J87" s="1811"/>
      <c r="K87" s="1811">
        <v>-2.1</v>
      </c>
      <c r="L87" s="1811"/>
      <c r="M87" s="777">
        <v>46.3</v>
      </c>
      <c r="N87" s="1024"/>
      <c r="O87" s="152"/>
      <c r="P87" s="152"/>
      <c r="Q87" s="152"/>
      <c r="R87" s="152"/>
      <c r="S87" s="152"/>
      <c r="T87" s="152"/>
      <c r="U87" s="152"/>
      <c r="V87" s="152"/>
      <c r="W87" s="152"/>
    </row>
    <row r="88" spans="2:23" ht="24" customHeight="1" x14ac:dyDescent="0.35">
      <c r="B88" s="57"/>
      <c r="C88" s="58" t="s">
        <v>75</v>
      </c>
      <c r="D88" s="984">
        <v>-1.6</v>
      </c>
      <c r="E88" s="984">
        <v>-10.6</v>
      </c>
      <c r="F88" s="984">
        <v>-1.7</v>
      </c>
      <c r="G88" s="841">
        <v>-2.2999999999999998</v>
      </c>
      <c r="H88" s="984">
        <v>-0.1</v>
      </c>
      <c r="I88" s="1811">
        <v>-2.9</v>
      </c>
      <c r="J88" s="1811"/>
      <c r="K88" s="1811">
        <v>-4</v>
      </c>
      <c r="L88" s="1811"/>
      <c r="M88" s="777">
        <v>47.1</v>
      </c>
      <c r="N88" s="1024"/>
      <c r="O88" s="152"/>
      <c r="P88" s="152"/>
      <c r="Q88" s="152"/>
      <c r="R88" s="152"/>
      <c r="S88" s="152"/>
      <c r="T88" s="152"/>
      <c r="U88" s="152"/>
      <c r="V88" s="152"/>
      <c r="W88" s="152"/>
    </row>
    <row r="89" spans="2:23" ht="24" customHeight="1" x14ac:dyDescent="0.35">
      <c r="B89" s="57"/>
      <c r="C89" s="58" t="s">
        <v>76</v>
      </c>
      <c r="D89" s="984">
        <v>-5.2</v>
      </c>
      <c r="E89" s="984">
        <v>-8.9</v>
      </c>
      <c r="F89" s="984">
        <v>-5.5</v>
      </c>
      <c r="G89" s="841">
        <v>-3.8</v>
      </c>
      <c r="H89" s="984">
        <v>-1</v>
      </c>
      <c r="I89" s="1811">
        <v>-5.2</v>
      </c>
      <c r="J89" s="1811"/>
      <c r="K89" s="1811">
        <v>-5.9</v>
      </c>
      <c r="L89" s="1811"/>
      <c r="M89" s="777">
        <v>46.9</v>
      </c>
      <c r="N89" s="1024"/>
      <c r="O89" s="152"/>
      <c r="P89" s="152"/>
      <c r="Q89" s="152"/>
      <c r="R89" s="152"/>
      <c r="S89" s="152"/>
      <c r="T89" s="152"/>
      <c r="U89" s="152"/>
      <c r="V89" s="152"/>
      <c r="W89" s="152"/>
    </row>
    <row r="90" spans="2:23" ht="24" customHeight="1" x14ac:dyDescent="0.35">
      <c r="B90" s="57"/>
      <c r="C90" s="58" t="s">
        <v>77</v>
      </c>
      <c r="D90" s="984">
        <v>-8.8000000000000007</v>
      </c>
      <c r="E90" s="984">
        <v>-7.5</v>
      </c>
      <c r="F90" s="984">
        <v>-8.6999999999999993</v>
      </c>
      <c r="G90" s="841">
        <v>-5.7</v>
      </c>
      <c r="H90" s="984">
        <v>-2</v>
      </c>
      <c r="I90" s="1811">
        <v>-7.1</v>
      </c>
      <c r="J90" s="1811"/>
      <c r="K90" s="1811">
        <v>-7.9</v>
      </c>
      <c r="L90" s="1811"/>
      <c r="M90" s="777">
        <v>46</v>
      </c>
      <c r="N90" s="1024"/>
      <c r="O90" s="152"/>
      <c r="P90" s="152"/>
      <c r="Q90" s="152"/>
      <c r="R90" s="152"/>
      <c r="S90" s="152"/>
      <c r="T90" s="152"/>
      <c r="U90" s="152"/>
      <c r="V90" s="152"/>
      <c r="W90" s="152"/>
    </row>
    <row r="91" spans="2:23" ht="24" customHeight="1" x14ac:dyDescent="0.35">
      <c r="B91" s="57"/>
      <c r="C91" s="58" t="s">
        <v>66</v>
      </c>
      <c r="D91" s="984">
        <v>-13.2</v>
      </c>
      <c r="E91" s="984">
        <v>-10.199999999999999</v>
      </c>
      <c r="F91" s="984">
        <v>-9.6</v>
      </c>
      <c r="G91" s="841">
        <v>-6.2</v>
      </c>
      <c r="H91" s="984">
        <v>-3.2</v>
      </c>
      <c r="I91" s="1811">
        <v>-9.1</v>
      </c>
      <c r="J91" s="1811"/>
      <c r="K91" s="1811">
        <v>-9.1999999999999993</v>
      </c>
      <c r="L91" s="1811"/>
      <c r="M91" s="777">
        <v>46.4</v>
      </c>
      <c r="N91" s="1024"/>
      <c r="O91" s="152"/>
      <c r="P91" s="152"/>
      <c r="Q91" s="152"/>
      <c r="R91" s="152"/>
      <c r="S91" s="152"/>
      <c r="T91" s="152"/>
      <c r="U91" s="152"/>
      <c r="V91" s="152"/>
      <c r="W91" s="152"/>
    </row>
    <row r="92" spans="2:23" ht="24" customHeight="1" x14ac:dyDescent="0.35">
      <c r="B92" s="57"/>
      <c r="C92" s="58" t="s">
        <v>67</v>
      </c>
      <c r="D92" s="984">
        <v>-15.6</v>
      </c>
      <c r="E92" s="984">
        <v>-11.5</v>
      </c>
      <c r="F92" s="984">
        <v>-6.5</v>
      </c>
      <c r="G92" s="841">
        <v>-7.3</v>
      </c>
      <c r="H92" s="984">
        <v>-4.8</v>
      </c>
      <c r="I92" s="1811">
        <v>-9.9</v>
      </c>
      <c r="J92" s="1811"/>
      <c r="K92" s="1811">
        <v>-9.3000000000000007</v>
      </c>
      <c r="L92" s="1811"/>
      <c r="M92" s="777">
        <v>47.6</v>
      </c>
      <c r="N92" s="1024"/>
      <c r="O92" s="152"/>
      <c r="P92" s="152"/>
      <c r="Q92" s="152"/>
      <c r="R92" s="152"/>
      <c r="S92" s="152"/>
      <c r="T92" s="152"/>
      <c r="U92" s="152"/>
      <c r="V92" s="152"/>
      <c r="W92" s="152"/>
    </row>
    <row r="93" spans="2:23" ht="24" customHeight="1" x14ac:dyDescent="0.35">
      <c r="B93" s="57"/>
      <c r="C93" s="58" t="s">
        <v>68</v>
      </c>
      <c r="D93" s="984">
        <v>-13.8</v>
      </c>
      <c r="E93" s="984">
        <v>-8.1</v>
      </c>
      <c r="F93" s="984">
        <v>-8.8000000000000007</v>
      </c>
      <c r="G93" s="841">
        <v>-8.5</v>
      </c>
      <c r="H93" s="984">
        <v>-4.8</v>
      </c>
      <c r="I93" s="1811">
        <v>-9</v>
      </c>
      <c r="J93" s="1811"/>
      <c r="K93" s="1811">
        <v>-9</v>
      </c>
      <c r="L93" s="1811"/>
      <c r="M93" s="777"/>
      <c r="N93" s="1024"/>
      <c r="O93" s="152"/>
      <c r="P93" s="152"/>
      <c r="Q93" s="152"/>
      <c r="R93" s="152"/>
      <c r="S93" s="152"/>
      <c r="T93" s="152"/>
      <c r="U93" s="152"/>
      <c r="V93" s="152"/>
      <c r="W93" s="152"/>
    </row>
    <row r="94" spans="2:23" ht="2.15" customHeight="1" x14ac:dyDescent="0.35">
      <c r="B94" s="985"/>
      <c r="C94" s="986"/>
      <c r="D94" s="1025"/>
      <c r="E94" s="1025"/>
      <c r="F94" s="1025"/>
      <c r="G94" s="987"/>
      <c r="H94" s="988"/>
      <c r="I94" s="2285"/>
      <c r="J94" s="2285"/>
      <c r="K94" s="2285"/>
      <c r="L94" s="2285"/>
      <c r="M94" s="2286"/>
      <c r="N94" s="2287"/>
      <c r="O94" s="152"/>
      <c r="P94" s="152"/>
      <c r="Q94" s="152"/>
      <c r="R94" s="152"/>
      <c r="S94" s="152"/>
      <c r="T94" s="152"/>
      <c r="U94" s="152"/>
      <c r="V94" s="152"/>
      <c r="W94" s="152"/>
    </row>
    <row r="95" spans="2:23" ht="18" customHeight="1" x14ac:dyDescent="0.35">
      <c r="B95" s="1026" t="s">
        <v>810</v>
      </c>
      <c r="C95" s="990"/>
      <c r="D95" s="828"/>
      <c r="E95" s="828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</row>
    <row r="96" spans="2:23" ht="18" customHeight="1" x14ac:dyDescent="0.35">
      <c r="B96" s="1026" t="s">
        <v>811</v>
      </c>
      <c r="C96" s="990"/>
      <c r="D96" s="828"/>
      <c r="E96" s="828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</row>
    <row r="97" spans="2:23" ht="18" customHeight="1" x14ac:dyDescent="0.35">
      <c r="B97" s="1027"/>
      <c r="C97" s="1027"/>
      <c r="E97" s="1028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90"/>
      <c r="R97" s="152"/>
      <c r="S97" s="152"/>
      <c r="T97" s="152"/>
      <c r="U97" s="152"/>
      <c r="V97" s="152"/>
      <c r="W97" s="152"/>
    </row>
    <row r="98" spans="2:23" ht="18" customHeight="1" x14ac:dyDescent="0.35">
      <c r="B98" s="1028"/>
      <c r="C98" s="1028"/>
      <c r="D98" s="1028"/>
      <c r="E98" s="1028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</row>
    <row r="99" spans="2:23" ht="18" customHeight="1" x14ac:dyDescent="0.35">
      <c r="B99" s="1028"/>
      <c r="C99" s="1028"/>
      <c r="D99" s="1028"/>
      <c r="E99" s="1028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</row>
    <row r="100" spans="2:23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1318"/>
      <c r="N100" s="767"/>
      <c r="O100" s="767"/>
      <c r="P100" s="767"/>
      <c r="Q100" s="767"/>
      <c r="R100" s="152"/>
      <c r="S100" s="152"/>
      <c r="T100" s="152"/>
      <c r="U100" s="152"/>
      <c r="V100" s="152"/>
      <c r="W100" s="152"/>
    </row>
    <row r="101" spans="2:23" ht="18" customHeight="1" x14ac:dyDescent="0.4">
      <c r="B101" s="876" t="str">
        <f>+Capa!$G$15</f>
        <v>Indicadores de Conjuntura  •  setembro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50" t="s">
        <v>919</v>
      </c>
      <c r="N101" s="43"/>
      <c r="O101" s="43"/>
      <c r="P101" s="43"/>
      <c r="Q101" s="149"/>
      <c r="R101" s="152"/>
      <c r="S101" s="152"/>
      <c r="T101" s="152"/>
      <c r="U101" s="152"/>
      <c r="V101" s="152"/>
      <c r="W101" s="152"/>
    </row>
    <row r="102" spans="2:23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</row>
    <row r="103" spans="2:23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</row>
    <row r="104" spans="2:23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</row>
    <row r="105" spans="2:23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</row>
    <row r="106" spans="2:23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</row>
    <row r="107" spans="2:23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</row>
    <row r="108" spans="2:23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</row>
    <row r="109" spans="2:23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</row>
    <row r="110" spans="2:23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</row>
    <row r="111" spans="2:23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</row>
    <row r="112" spans="2:23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</row>
    <row r="113" spans="2:23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</row>
    <row r="114" spans="2:23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</row>
    <row r="115" spans="2:23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</row>
    <row r="116" spans="2:23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</row>
    <row r="117" spans="2:23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</row>
    <row r="118" spans="2:23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</row>
    <row r="119" spans="2:23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</row>
    <row r="120" spans="2:23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</row>
    <row r="121" spans="2:23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</row>
    <row r="122" spans="2:23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</row>
    <row r="123" spans="2:23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</row>
    <row r="124" spans="2:23" ht="18" customHeight="1" x14ac:dyDescent="0.35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</row>
    <row r="125" spans="2:23" ht="18" customHeight="1" x14ac:dyDescent="0.35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</row>
    <row r="126" spans="2:23" ht="18" customHeight="1" x14ac:dyDescent="0.35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</row>
    <row r="127" spans="2:23" ht="18" customHeight="1" x14ac:dyDescent="0.35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</row>
    <row r="128" spans="2:23" ht="18" customHeight="1" x14ac:dyDescent="0.35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</row>
    <row r="129" spans="2:23" ht="18" customHeight="1" x14ac:dyDescent="0.35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</row>
    <row r="130" spans="2:23" ht="18" customHeight="1" x14ac:dyDescent="0.35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</row>
    <row r="131" spans="2:23" ht="18" customHeight="1" x14ac:dyDescent="0.35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</row>
    <row r="132" spans="2:23" ht="18" customHeight="1" x14ac:dyDescent="0.35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</row>
    <row r="133" spans="2:23" ht="18" customHeight="1" x14ac:dyDescent="0.35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</row>
    <row r="134" spans="2:23" ht="18" customHeight="1" x14ac:dyDescent="0.35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</row>
    <row r="135" spans="2:23" ht="18" customHeight="1" x14ac:dyDescent="0.35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</row>
    <row r="136" spans="2:23" ht="18" customHeight="1" x14ac:dyDescent="0.35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</row>
    <row r="137" spans="2:23" ht="18" customHeight="1" x14ac:dyDescent="0.35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</row>
    <row r="138" spans="2:23" ht="18" customHeight="1" x14ac:dyDescent="0.35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</row>
    <row r="139" spans="2:23" ht="18" customHeight="1" x14ac:dyDescent="0.35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</row>
    <row r="140" spans="2:23" ht="18" customHeight="1" x14ac:dyDescent="0.35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</row>
    <row r="141" spans="2:23" ht="18" customHeight="1" x14ac:dyDescent="0.35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</row>
    <row r="142" spans="2:23" ht="18" customHeight="1" x14ac:dyDescent="0.35"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</row>
    <row r="143" spans="2:23" ht="18" customHeight="1" x14ac:dyDescent="0.35"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</row>
    <row r="144" spans="2:23" ht="18" customHeight="1" x14ac:dyDescent="0.35"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</row>
    <row r="145" spans="2:23" ht="18" customHeight="1" x14ac:dyDescent="0.35"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</row>
    <row r="146" spans="2:23" ht="18" customHeight="1" x14ac:dyDescent="0.35"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</row>
    <row r="147" spans="2:23" ht="18" customHeight="1" x14ac:dyDescent="0.35"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</row>
    <row r="148" spans="2:23" ht="18" customHeight="1" x14ac:dyDescent="0.35"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</row>
    <row r="149" spans="2:23" ht="18" customHeight="1" x14ac:dyDescent="0.35"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</row>
    <row r="150" spans="2:23" ht="18" customHeight="1" x14ac:dyDescent="0.35"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</row>
  </sheetData>
  <mergeCells count="64">
    <mergeCell ref="K70:L70"/>
    <mergeCell ref="D71:L71"/>
    <mergeCell ref="B1:M1"/>
    <mergeCell ref="B2:M2"/>
    <mergeCell ref="B6:C7"/>
    <mergeCell ref="K6:L6"/>
    <mergeCell ref="D7:J7"/>
    <mergeCell ref="B8:C8"/>
    <mergeCell ref="B9:C9"/>
    <mergeCell ref="B10:C10"/>
    <mergeCell ref="B11:C11"/>
    <mergeCell ref="B70:C71"/>
    <mergeCell ref="I70:J70"/>
    <mergeCell ref="I72:J72"/>
    <mergeCell ref="K72:L72"/>
    <mergeCell ref="B73:C73"/>
    <mergeCell ref="I73:J73"/>
    <mergeCell ref="K73:L73"/>
    <mergeCell ref="B72:C72"/>
    <mergeCell ref="B74:C74"/>
    <mergeCell ref="I74:J74"/>
    <mergeCell ref="K74:L74"/>
    <mergeCell ref="I75:J75"/>
    <mergeCell ref="K75:L75"/>
    <mergeCell ref="I76:J76"/>
    <mergeCell ref="K76:L76"/>
    <mergeCell ref="I77:J77"/>
    <mergeCell ref="K77:L77"/>
    <mergeCell ref="I78:J78"/>
    <mergeCell ref="K78:L78"/>
    <mergeCell ref="I79:J79"/>
    <mergeCell ref="K79:L79"/>
    <mergeCell ref="I80:J80"/>
    <mergeCell ref="K80:L80"/>
    <mergeCell ref="I81:J81"/>
    <mergeCell ref="K81:L81"/>
    <mergeCell ref="I82:J82"/>
    <mergeCell ref="K82:L82"/>
    <mergeCell ref="M94:N94"/>
    <mergeCell ref="I89:J89"/>
    <mergeCell ref="K89:L89"/>
    <mergeCell ref="I90:J90"/>
    <mergeCell ref="K90:L90"/>
    <mergeCell ref="K91:L91"/>
    <mergeCell ref="I92:J92"/>
    <mergeCell ref="K92:L92"/>
    <mergeCell ref="I93:J93"/>
    <mergeCell ref="K93:L93"/>
    <mergeCell ref="B100:M100"/>
    <mergeCell ref="I83:J83"/>
    <mergeCell ref="K83:L83"/>
    <mergeCell ref="I84:J84"/>
    <mergeCell ref="K84:L84"/>
    <mergeCell ref="I94:J94"/>
    <mergeCell ref="K94:L94"/>
    <mergeCell ref="I85:J85"/>
    <mergeCell ref="K85:L85"/>
    <mergeCell ref="I86:J86"/>
    <mergeCell ref="K86:L86"/>
    <mergeCell ref="I87:J87"/>
    <mergeCell ref="K87:L87"/>
    <mergeCell ref="I88:J88"/>
    <mergeCell ref="K88:L88"/>
    <mergeCell ref="I91:J91"/>
  </mergeCells>
  <phoneticPr fontId="96" type="noConversion"/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B1:Q259"/>
  <sheetViews>
    <sheetView showGridLines="0" view="pageBreakPreview" topLeftCell="A70" zoomScale="65" zoomScaleNormal="100" zoomScaleSheetLayoutView="65" workbookViewId="0">
      <selection activeCell="K92" sqref="K92:L92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7" width="18.7265625" style="20" customWidth="1"/>
    <col min="8" max="10" width="17.7265625" style="20" customWidth="1"/>
    <col min="11" max="14" width="14.7265625" style="20" customWidth="1"/>
    <col min="15" max="16384" width="9.1796875" style="20"/>
  </cols>
  <sheetData>
    <row r="1" spans="2:16" s="9" customFormat="1" ht="26.25" customHeight="1" x14ac:dyDescent="0.25">
      <c r="B1" s="1352" t="s">
        <v>17</v>
      </c>
      <c r="C1" s="1352"/>
      <c r="D1" s="1352"/>
      <c r="E1" s="1352"/>
      <c r="F1" s="1352"/>
      <c r="G1" s="1352"/>
      <c r="H1" s="1352"/>
      <c r="I1" s="1352"/>
      <c r="J1" s="1352"/>
      <c r="K1" s="1352"/>
      <c r="L1" s="1352"/>
      <c r="M1" s="1352"/>
      <c r="N1" s="1352"/>
      <c r="O1" s="188"/>
      <c r="P1" s="188"/>
    </row>
    <row r="2" spans="2:16" s="9" customFormat="1" ht="4" customHeight="1" x14ac:dyDescent="0.25">
      <c r="B2" s="1271"/>
      <c r="C2" s="1271"/>
      <c r="D2" s="1271"/>
      <c r="E2" s="1271"/>
      <c r="F2" s="1271"/>
      <c r="G2" s="1271"/>
      <c r="H2" s="1271"/>
      <c r="I2" s="1271"/>
      <c r="J2" s="1271"/>
      <c r="K2" s="1271"/>
      <c r="L2" s="1271"/>
      <c r="M2" s="1271"/>
      <c r="N2" s="1271"/>
      <c r="O2" s="1271"/>
      <c r="P2" s="1271"/>
    </row>
    <row r="3" spans="2:16" ht="18" customHeight="1" x14ac:dyDescent="0.25"/>
    <row r="4" spans="2:16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O4" s="152"/>
      <c r="P4" s="1123" t="s">
        <v>0</v>
      </c>
    </row>
    <row r="5" spans="2:16" ht="18" customHeight="1" x14ac:dyDescent="0.4">
      <c r="B5" s="39" t="s">
        <v>812</v>
      </c>
      <c r="C5" s="991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</row>
    <row r="6" spans="2:16" ht="36" customHeight="1" x14ac:dyDescent="0.35">
      <c r="B6" s="1587"/>
      <c r="C6" s="2048"/>
      <c r="D6" s="1020" t="s">
        <v>322</v>
      </c>
      <c r="E6" s="1020" t="s">
        <v>323</v>
      </c>
      <c r="F6" s="1020" t="s">
        <v>329</v>
      </c>
      <c r="G6" s="1020" t="s">
        <v>325</v>
      </c>
      <c r="H6" s="1011" t="s">
        <v>324</v>
      </c>
      <c r="I6" s="1704" t="s">
        <v>570</v>
      </c>
      <c r="J6" s="1704"/>
      <c r="K6" s="1704" t="s">
        <v>802</v>
      </c>
      <c r="L6" s="1704"/>
      <c r="M6" s="1704" t="s">
        <v>22</v>
      </c>
      <c r="N6" s="1518"/>
      <c r="O6" s="152"/>
      <c r="P6" s="152"/>
    </row>
    <row r="7" spans="2:16" ht="30" customHeight="1" x14ac:dyDescent="0.35">
      <c r="B7" s="1585"/>
      <c r="C7" s="1904"/>
      <c r="D7" s="1924" t="s">
        <v>813</v>
      </c>
      <c r="E7" s="1924"/>
      <c r="F7" s="1924"/>
      <c r="G7" s="1924"/>
      <c r="H7" s="1924"/>
      <c r="I7" s="1924"/>
      <c r="J7" s="1924"/>
      <c r="K7" s="1924"/>
      <c r="L7" s="1924"/>
      <c r="M7" s="2267" t="s">
        <v>814</v>
      </c>
      <c r="N7" s="2059"/>
      <c r="O7" s="152"/>
      <c r="P7" s="152"/>
    </row>
    <row r="8" spans="2:16" ht="24" customHeight="1" x14ac:dyDescent="0.35">
      <c r="B8" s="1177">
        <v>2020</v>
      </c>
      <c r="C8" s="1177"/>
      <c r="D8" s="981">
        <v>-5.2750000000000004</v>
      </c>
      <c r="E8" s="981">
        <v>-18.216666666666665</v>
      </c>
      <c r="F8" s="981">
        <v>-25.608333333333334</v>
      </c>
      <c r="G8" s="981">
        <v>-21.481818181818177</v>
      </c>
      <c r="H8" s="981">
        <v>-16.208333333333332</v>
      </c>
      <c r="I8" s="2311">
        <v>-15.891666666666666</v>
      </c>
      <c r="J8" s="2311"/>
      <c r="K8" s="2311">
        <v>-15.95833333333333</v>
      </c>
      <c r="L8" s="2311"/>
      <c r="M8" s="2312">
        <v>56</v>
      </c>
      <c r="N8" s="2313"/>
      <c r="O8" s="152"/>
      <c r="P8" s="152"/>
    </row>
    <row r="9" spans="2:16" ht="24" customHeight="1" x14ac:dyDescent="0.35">
      <c r="B9" s="1177">
        <v>2021</v>
      </c>
      <c r="C9" s="1177"/>
      <c r="D9" s="981">
        <v>10.55</v>
      </c>
      <c r="E9" s="981">
        <v>2.1666666666666665</v>
      </c>
      <c r="F9" s="981">
        <v>8.3749999999999982</v>
      </c>
      <c r="G9" s="981">
        <v>5.0249999999999995</v>
      </c>
      <c r="H9" s="981">
        <v>8.1083333333333325</v>
      </c>
      <c r="I9" s="2311">
        <v>8.3166666666666647</v>
      </c>
      <c r="J9" s="2311"/>
      <c r="K9" s="2311">
        <v>8.3916666666666675</v>
      </c>
      <c r="L9" s="2311"/>
      <c r="M9" s="2312">
        <v>64.683333333333323</v>
      </c>
      <c r="N9" s="2313"/>
      <c r="O9" s="152"/>
      <c r="P9" s="152"/>
    </row>
    <row r="10" spans="2:16" ht="24" customHeight="1" x14ac:dyDescent="0.35">
      <c r="B10" s="1177">
        <v>2022</v>
      </c>
      <c r="C10" s="1177"/>
      <c r="D10" s="981">
        <v>9.4999999999999982</v>
      </c>
      <c r="E10" s="981">
        <v>6.8750000000000009</v>
      </c>
      <c r="F10" s="981">
        <v>12.408333333333331</v>
      </c>
      <c r="G10" s="981">
        <v>4.5333333333333332</v>
      </c>
      <c r="H10" s="981">
        <v>8.7333333333333325</v>
      </c>
      <c r="I10" s="2311">
        <v>9.3416666666666668</v>
      </c>
      <c r="J10" s="2311"/>
      <c r="K10" s="2311">
        <v>9.4749999999999996</v>
      </c>
      <c r="L10" s="2311"/>
      <c r="M10" s="2312">
        <v>57.833333333333343</v>
      </c>
      <c r="N10" s="2313"/>
      <c r="O10" s="152"/>
      <c r="P10" s="152"/>
    </row>
    <row r="11" spans="2:16" ht="24" customHeight="1" x14ac:dyDescent="0.35">
      <c r="B11" s="1374"/>
      <c r="C11" s="1374"/>
      <c r="D11" s="983"/>
      <c r="E11" s="983"/>
      <c r="F11" s="983"/>
      <c r="G11" s="983"/>
      <c r="H11" s="983"/>
      <c r="I11" s="2308"/>
      <c r="J11" s="2308"/>
      <c r="K11" s="2308"/>
      <c r="L11" s="2308"/>
      <c r="M11" s="2309"/>
      <c r="N11" s="2310"/>
      <c r="O11" s="152"/>
      <c r="P11" s="152"/>
    </row>
    <row r="12" spans="2:16" ht="24" customHeight="1" x14ac:dyDescent="0.35">
      <c r="B12" s="57">
        <v>22</v>
      </c>
      <c r="C12" s="58" t="s">
        <v>75</v>
      </c>
      <c r="D12" s="984">
        <v>14.6</v>
      </c>
      <c r="E12" s="984">
        <v>7.6</v>
      </c>
      <c r="F12" s="984">
        <v>15.7</v>
      </c>
      <c r="G12" s="984">
        <v>2.9</v>
      </c>
      <c r="H12" s="984">
        <v>15.5</v>
      </c>
      <c r="I12" s="2294">
        <v>11.9</v>
      </c>
      <c r="J12" s="2294"/>
      <c r="K12" s="2294">
        <v>12</v>
      </c>
      <c r="L12" s="2294"/>
      <c r="M12" s="2295">
        <v>59.1</v>
      </c>
      <c r="N12" s="2296"/>
      <c r="O12" s="152"/>
      <c r="P12" s="152"/>
    </row>
    <row r="13" spans="2:16" ht="24" customHeight="1" x14ac:dyDescent="0.35">
      <c r="B13" s="57"/>
      <c r="C13" s="58" t="s">
        <v>76</v>
      </c>
      <c r="D13" s="984">
        <v>16.600000000000001</v>
      </c>
      <c r="E13" s="984">
        <v>8.5</v>
      </c>
      <c r="F13" s="984">
        <v>15.8</v>
      </c>
      <c r="G13" s="984">
        <v>7.3</v>
      </c>
      <c r="H13" s="984">
        <v>15.2</v>
      </c>
      <c r="I13" s="2294">
        <v>12.6</v>
      </c>
      <c r="J13" s="2294"/>
      <c r="K13" s="2294">
        <v>12.5</v>
      </c>
      <c r="L13" s="2294"/>
      <c r="M13" s="2295">
        <v>54.5</v>
      </c>
      <c r="N13" s="2296"/>
      <c r="O13" s="152"/>
      <c r="P13" s="152"/>
    </row>
    <row r="14" spans="2:16" ht="24" customHeight="1" x14ac:dyDescent="0.35">
      <c r="B14" s="57"/>
      <c r="C14" s="58" t="s">
        <v>77</v>
      </c>
      <c r="D14" s="984">
        <v>14.6</v>
      </c>
      <c r="E14" s="984">
        <v>8.9</v>
      </c>
      <c r="F14" s="984">
        <v>15.9</v>
      </c>
      <c r="G14" s="984">
        <v>11</v>
      </c>
      <c r="H14" s="984">
        <v>12.6</v>
      </c>
      <c r="I14" s="2294">
        <v>12.8</v>
      </c>
      <c r="J14" s="2294"/>
      <c r="K14" s="2294">
        <v>12.1</v>
      </c>
      <c r="L14" s="2294"/>
      <c r="M14" s="2295">
        <v>56.1</v>
      </c>
      <c r="N14" s="2296"/>
      <c r="O14" s="152"/>
      <c r="P14" s="152"/>
    </row>
    <row r="15" spans="2:16" ht="24" customHeight="1" x14ac:dyDescent="0.35">
      <c r="B15" s="57"/>
      <c r="C15" s="58" t="s">
        <v>66</v>
      </c>
      <c r="D15" s="984">
        <v>9.6999999999999993</v>
      </c>
      <c r="E15" s="984">
        <v>7.7</v>
      </c>
      <c r="F15" s="984">
        <v>11.9</v>
      </c>
      <c r="G15" s="984">
        <v>6.1</v>
      </c>
      <c r="H15" s="984">
        <v>8.3000000000000007</v>
      </c>
      <c r="I15" s="2294">
        <v>9</v>
      </c>
      <c r="J15" s="2294"/>
      <c r="K15" s="2294">
        <v>8.8000000000000007</v>
      </c>
      <c r="L15" s="2294"/>
      <c r="M15" s="2295">
        <v>59.9</v>
      </c>
      <c r="N15" s="2296"/>
      <c r="O15" s="152"/>
      <c r="P15" s="152"/>
    </row>
    <row r="16" spans="2:16" ht="24" customHeight="1" x14ac:dyDescent="0.35">
      <c r="B16" s="57"/>
      <c r="C16" s="58" t="s">
        <v>67</v>
      </c>
      <c r="D16" s="984">
        <v>6.7</v>
      </c>
      <c r="E16" s="984">
        <v>7.9</v>
      </c>
      <c r="F16" s="984">
        <v>11.7</v>
      </c>
      <c r="G16" s="984">
        <v>6.7</v>
      </c>
      <c r="H16" s="984">
        <v>6.6</v>
      </c>
      <c r="I16" s="2294">
        <v>8.3000000000000007</v>
      </c>
      <c r="J16" s="2294"/>
      <c r="K16" s="2294">
        <v>8</v>
      </c>
      <c r="L16" s="2294"/>
      <c r="M16" s="2295">
        <v>60.9</v>
      </c>
      <c r="N16" s="2296"/>
      <c r="O16" s="152"/>
      <c r="P16" s="152"/>
    </row>
    <row r="17" spans="2:16" ht="24" customHeight="1" x14ac:dyDescent="0.35">
      <c r="B17" s="57"/>
      <c r="C17" s="58" t="s">
        <v>68</v>
      </c>
      <c r="D17" s="984">
        <v>5.0999999999999996</v>
      </c>
      <c r="E17" s="984">
        <v>4.9000000000000004</v>
      </c>
      <c r="F17" s="984">
        <v>6.8</v>
      </c>
      <c r="G17" s="984">
        <v>0.9</v>
      </c>
      <c r="H17" s="984">
        <v>4.3</v>
      </c>
      <c r="I17" s="2294">
        <v>5.3</v>
      </c>
      <c r="J17" s="2294"/>
      <c r="K17" s="2294">
        <v>6</v>
      </c>
      <c r="L17" s="2294"/>
      <c r="M17" s="2295">
        <v>59.1</v>
      </c>
      <c r="N17" s="2296"/>
      <c r="O17" s="152"/>
      <c r="P17" s="152"/>
    </row>
    <row r="18" spans="2:16" ht="24" customHeight="1" x14ac:dyDescent="0.35">
      <c r="B18" s="57"/>
      <c r="C18" s="58" t="s">
        <v>69</v>
      </c>
      <c r="D18" s="984">
        <v>1.8</v>
      </c>
      <c r="E18" s="984">
        <v>4.9000000000000004</v>
      </c>
      <c r="F18" s="984">
        <v>4.5999999999999996</v>
      </c>
      <c r="G18" s="984">
        <v>1.9</v>
      </c>
      <c r="H18" s="984">
        <v>2.4</v>
      </c>
      <c r="I18" s="2294">
        <v>3.5</v>
      </c>
      <c r="J18" s="2294"/>
      <c r="K18" s="2294">
        <v>4.2</v>
      </c>
      <c r="L18" s="2294"/>
      <c r="M18" s="2295">
        <v>55.7</v>
      </c>
      <c r="N18" s="2296"/>
      <c r="O18" s="152"/>
      <c r="P18" s="152"/>
    </row>
    <row r="19" spans="2:16" ht="24" customHeight="1" x14ac:dyDescent="0.35">
      <c r="B19" s="57"/>
      <c r="C19" s="58" t="s">
        <v>70</v>
      </c>
      <c r="D19" s="984">
        <v>2</v>
      </c>
      <c r="E19" s="984">
        <v>3.7</v>
      </c>
      <c r="F19" s="984">
        <v>7.6</v>
      </c>
      <c r="G19" s="984">
        <v>3.1</v>
      </c>
      <c r="H19" s="984">
        <v>4.5</v>
      </c>
      <c r="I19" s="2294">
        <v>4.0999999999999996</v>
      </c>
      <c r="J19" s="2294"/>
      <c r="K19" s="2294">
        <v>4.4000000000000004</v>
      </c>
      <c r="L19" s="2294"/>
      <c r="M19" s="2295">
        <v>64.7</v>
      </c>
      <c r="N19" s="2296"/>
      <c r="O19" s="152"/>
      <c r="P19" s="152"/>
    </row>
    <row r="20" spans="2:16" ht="24" customHeight="1" x14ac:dyDescent="0.35">
      <c r="B20" s="110"/>
      <c r="C20" s="51" t="s">
        <v>71</v>
      </c>
      <c r="D20" s="983">
        <v>6.6</v>
      </c>
      <c r="E20" s="983">
        <v>3.8</v>
      </c>
      <c r="F20" s="983">
        <v>6.2</v>
      </c>
      <c r="G20" s="983">
        <v>5</v>
      </c>
      <c r="H20" s="983">
        <v>7</v>
      </c>
      <c r="I20" s="2308">
        <v>7.4</v>
      </c>
      <c r="J20" s="2308"/>
      <c r="K20" s="2308">
        <v>6.8</v>
      </c>
      <c r="L20" s="2308"/>
      <c r="M20" s="2309">
        <v>53.5</v>
      </c>
      <c r="N20" s="2310"/>
      <c r="O20" s="152"/>
      <c r="P20" s="152"/>
    </row>
    <row r="21" spans="2:16" ht="24" customHeight="1" x14ac:dyDescent="0.35">
      <c r="B21" s="57">
        <v>23</v>
      </c>
      <c r="C21" s="58" t="s">
        <v>72</v>
      </c>
      <c r="D21" s="984">
        <v>9.4</v>
      </c>
      <c r="E21" s="984">
        <v>5.8</v>
      </c>
      <c r="F21" s="984">
        <v>13</v>
      </c>
      <c r="G21" s="984">
        <v>8</v>
      </c>
      <c r="H21" s="984">
        <v>7.9</v>
      </c>
      <c r="I21" s="2294">
        <v>10.199999999999999</v>
      </c>
      <c r="J21" s="2294"/>
      <c r="K21" s="2294">
        <v>8.3000000000000007</v>
      </c>
      <c r="L21" s="2294"/>
      <c r="M21" s="2295">
        <v>60.4</v>
      </c>
      <c r="N21" s="2296"/>
      <c r="O21" s="152"/>
      <c r="P21" s="152"/>
    </row>
    <row r="22" spans="2:16" ht="24" customHeight="1" x14ac:dyDescent="0.35">
      <c r="B22" s="57"/>
      <c r="C22" s="58" t="s">
        <v>73</v>
      </c>
      <c r="D22" s="984">
        <v>8.3000000000000007</v>
      </c>
      <c r="E22" s="984">
        <v>6.1</v>
      </c>
      <c r="F22" s="984">
        <v>11.7</v>
      </c>
      <c r="G22" s="984">
        <v>6.5</v>
      </c>
      <c r="H22" s="984">
        <v>8.1</v>
      </c>
      <c r="I22" s="2294">
        <v>9.1</v>
      </c>
      <c r="J22" s="2294"/>
      <c r="K22" s="2294">
        <v>7.4</v>
      </c>
      <c r="L22" s="2294"/>
      <c r="M22" s="2295">
        <v>56.3</v>
      </c>
      <c r="N22" s="2296"/>
      <c r="O22" s="152"/>
      <c r="P22" s="152"/>
    </row>
    <row r="23" spans="2:16" ht="24" customHeight="1" x14ac:dyDescent="0.35">
      <c r="B23" s="57"/>
      <c r="C23" s="58" t="s">
        <v>74</v>
      </c>
      <c r="D23" s="984">
        <v>11.7</v>
      </c>
      <c r="E23" s="984">
        <v>1.8</v>
      </c>
      <c r="F23" s="984">
        <v>10.5</v>
      </c>
      <c r="G23" s="984">
        <v>7.1</v>
      </c>
      <c r="H23" s="984">
        <v>7.1</v>
      </c>
      <c r="I23" s="2294">
        <v>8.9</v>
      </c>
      <c r="J23" s="2294"/>
      <c r="K23" s="2294">
        <v>7.3</v>
      </c>
      <c r="L23" s="2294"/>
      <c r="M23" s="2295">
        <v>55.4</v>
      </c>
      <c r="N23" s="2296"/>
      <c r="O23" s="152"/>
      <c r="P23" s="152"/>
    </row>
    <row r="24" spans="2:16" ht="24" customHeight="1" x14ac:dyDescent="0.35">
      <c r="B24" s="57"/>
      <c r="C24" s="58" t="s">
        <v>75</v>
      </c>
      <c r="D24" s="984">
        <v>10.7</v>
      </c>
      <c r="E24" s="984">
        <v>1.3</v>
      </c>
      <c r="F24" s="984">
        <v>13.7</v>
      </c>
      <c r="G24" s="984">
        <v>9.8000000000000007</v>
      </c>
      <c r="H24" s="984">
        <v>5.4</v>
      </c>
      <c r="I24" s="2294">
        <v>9.6</v>
      </c>
      <c r="J24" s="2294"/>
      <c r="K24" s="2294">
        <v>7.6</v>
      </c>
      <c r="L24" s="2294"/>
      <c r="M24" s="2295">
        <v>52</v>
      </c>
      <c r="N24" s="2296"/>
      <c r="O24" s="152"/>
      <c r="P24" s="152"/>
    </row>
    <row r="25" spans="2:16" ht="24" customHeight="1" x14ac:dyDescent="0.35">
      <c r="B25" s="57"/>
      <c r="C25" s="58" t="s">
        <v>76</v>
      </c>
      <c r="D25" s="984">
        <v>7.2</v>
      </c>
      <c r="E25" s="984">
        <v>0.5</v>
      </c>
      <c r="F25" s="984">
        <v>13.5</v>
      </c>
      <c r="G25" s="984">
        <v>7.6</v>
      </c>
      <c r="H25" s="984">
        <v>5.5</v>
      </c>
      <c r="I25" s="2294">
        <v>7</v>
      </c>
      <c r="J25" s="2294"/>
      <c r="K25" s="2294">
        <v>6</v>
      </c>
      <c r="L25" s="2294"/>
      <c r="M25" s="2295">
        <v>51.5</v>
      </c>
      <c r="N25" s="2296"/>
      <c r="O25" s="152"/>
      <c r="P25" s="152"/>
    </row>
    <row r="26" spans="2:16" ht="24" customHeight="1" x14ac:dyDescent="0.35">
      <c r="B26" s="57"/>
      <c r="C26" s="58" t="s">
        <v>77</v>
      </c>
      <c r="D26" s="984">
        <v>6.1</v>
      </c>
      <c r="E26" s="984">
        <v>0.5</v>
      </c>
      <c r="F26" s="984">
        <v>14.1</v>
      </c>
      <c r="G26" s="984">
        <v>6.4</v>
      </c>
      <c r="H26" s="984">
        <v>3.2</v>
      </c>
      <c r="I26" s="2294">
        <v>5.7</v>
      </c>
      <c r="J26" s="2294"/>
      <c r="K26" s="2294">
        <v>5.0999999999999996</v>
      </c>
      <c r="L26" s="2294"/>
      <c r="M26" s="2295">
        <v>59.2</v>
      </c>
      <c r="N26" s="2296"/>
      <c r="O26" s="152"/>
      <c r="P26" s="152"/>
    </row>
    <row r="27" spans="2:16" ht="24" customHeight="1" x14ac:dyDescent="0.35">
      <c r="B27" s="57"/>
      <c r="C27" s="58" t="s">
        <v>66</v>
      </c>
      <c r="D27" s="984">
        <v>5.3</v>
      </c>
      <c r="E27" s="984">
        <v>-0.3</v>
      </c>
      <c r="F27" s="984">
        <v>15</v>
      </c>
      <c r="G27" s="984">
        <v>8.6</v>
      </c>
      <c r="H27" s="984">
        <v>1.8</v>
      </c>
      <c r="I27" s="2294">
        <v>5.4</v>
      </c>
      <c r="J27" s="2294"/>
      <c r="K27" s="2294">
        <v>4.8</v>
      </c>
      <c r="L27" s="2294"/>
      <c r="M27" s="2295">
        <v>57.1</v>
      </c>
      <c r="N27" s="2296"/>
      <c r="O27" s="152"/>
      <c r="P27" s="152"/>
    </row>
    <row r="28" spans="2:16" ht="24" customHeight="1" x14ac:dyDescent="0.35">
      <c r="B28" s="57"/>
      <c r="C28" s="58" t="s">
        <v>67</v>
      </c>
      <c r="D28" s="984">
        <v>1.7</v>
      </c>
      <c r="E28" s="984">
        <v>-2</v>
      </c>
      <c r="F28" s="984">
        <v>15.1</v>
      </c>
      <c r="G28" s="984">
        <v>7.6</v>
      </c>
      <c r="H28" s="984">
        <v>3.5</v>
      </c>
      <c r="I28" s="2294">
        <v>4.3</v>
      </c>
      <c r="J28" s="2294"/>
      <c r="K28" s="2294">
        <v>4.3</v>
      </c>
      <c r="L28" s="2294"/>
      <c r="M28" s="2295">
        <v>57.3</v>
      </c>
      <c r="N28" s="2296"/>
      <c r="O28" s="152"/>
      <c r="P28" s="152"/>
    </row>
    <row r="29" spans="2:16" ht="24" customHeight="1" x14ac:dyDescent="0.35">
      <c r="B29" s="57"/>
      <c r="C29" s="58" t="s">
        <v>68</v>
      </c>
      <c r="D29" s="984">
        <v>1.5</v>
      </c>
      <c r="E29" s="984">
        <v>-1.3</v>
      </c>
      <c r="F29" s="984">
        <v>13.4</v>
      </c>
      <c r="G29" s="984">
        <v>5.6</v>
      </c>
      <c r="H29" s="984">
        <v>5.2</v>
      </c>
      <c r="I29" s="2294">
        <v>4</v>
      </c>
      <c r="J29" s="2294"/>
      <c r="K29" s="2294">
        <v>4.2</v>
      </c>
      <c r="L29" s="2294"/>
      <c r="M29" s="2295"/>
      <c r="N29" s="2296"/>
      <c r="O29" s="152"/>
      <c r="P29" s="152"/>
    </row>
    <row r="30" spans="2:16" ht="2.15" customHeight="1" x14ac:dyDescent="0.35">
      <c r="B30" s="985"/>
      <c r="C30" s="985"/>
      <c r="D30" s="1029"/>
      <c r="E30" s="1030"/>
      <c r="F30" s="1030"/>
      <c r="G30" s="1030"/>
      <c r="H30" s="1030"/>
      <c r="I30" s="2304"/>
      <c r="J30" s="2304"/>
      <c r="K30" s="2304"/>
      <c r="L30" s="2304"/>
      <c r="M30" s="2305"/>
      <c r="N30" s="2305"/>
      <c r="O30" s="152"/>
      <c r="P30" s="152"/>
    </row>
    <row r="31" spans="2:16" s="828" customFormat="1" ht="18" customHeight="1" x14ac:dyDescent="0.3">
      <c r="B31" s="989" t="s">
        <v>815</v>
      </c>
      <c r="C31" s="989"/>
      <c r="D31" s="829"/>
      <c r="E31" s="829"/>
      <c r="F31" s="829"/>
      <c r="G31" s="829"/>
      <c r="H31" s="829"/>
      <c r="I31" s="829"/>
      <c r="J31" s="829"/>
      <c r="K31" s="829"/>
      <c r="L31" s="829"/>
      <c r="M31" s="829"/>
      <c r="N31" s="829"/>
    </row>
    <row r="32" spans="2:16" s="828" customFormat="1" ht="18" customHeight="1" x14ac:dyDescent="0.3">
      <c r="B32" s="1018" t="s">
        <v>816</v>
      </c>
      <c r="C32" s="1018"/>
    </row>
    <row r="33" spans="2:16" ht="24" customHeight="1" x14ac:dyDescent="0.35">
      <c r="B33" s="1019"/>
      <c r="C33" s="1019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</row>
    <row r="34" spans="2:16" ht="24" customHeight="1" x14ac:dyDescent="0.35">
      <c r="B34" s="1019"/>
      <c r="C34" s="1019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</row>
    <row r="35" spans="2:16" ht="24" customHeight="1" x14ac:dyDescent="0.35">
      <c r="B35" s="1019"/>
      <c r="C35" s="1019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</row>
    <row r="36" spans="2:16" ht="24" customHeight="1" x14ac:dyDescent="0.35">
      <c r="B36" s="1019"/>
      <c r="C36" s="1019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</row>
    <row r="37" spans="2:16" ht="15" customHeight="1" x14ac:dyDescent="0.35">
      <c r="B37" s="1019"/>
      <c r="C37" s="1019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</row>
    <row r="38" spans="2:16" ht="10" customHeight="1" x14ac:dyDescent="0.35">
      <c r="B38" s="1019"/>
      <c r="C38" s="1019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</row>
    <row r="39" spans="2:16" ht="6" customHeight="1" x14ac:dyDescent="0.35">
      <c r="B39" s="1019"/>
      <c r="C39" s="1019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</row>
    <row r="40" spans="2:16" ht="6" customHeight="1" x14ac:dyDescent="0.35">
      <c r="B40" s="1019"/>
      <c r="C40" s="1019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</row>
    <row r="41" spans="2:16" ht="6" customHeight="1" x14ac:dyDescent="0.35">
      <c r="B41" s="1019"/>
      <c r="C41" s="1019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</row>
    <row r="42" spans="2:16" ht="6" customHeight="1" x14ac:dyDescent="0.35">
      <c r="B42" s="1019"/>
      <c r="C42" s="1019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</row>
    <row r="43" spans="2:16" ht="6" customHeight="1" x14ac:dyDescent="0.35">
      <c r="B43" s="1019"/>
      <c r="C43" s="1019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</row>
    <row r="44" spans="2:16" ht="6" customHeight="1" x14ac:dyDescent="0.35">
      <c r="B44" s="1019"/>
      <c r="C44" s="1019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</row>
    <row r="45" spans="2:16" ht="6" customHeight="1" x14ac:dyDescent="0.35">
      <c r="B45" s="1019"/>
      <c r="C45" s="1019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</row>
    <row r="46" spans="2:16" ht="6" customHeight="1" x14ac:dyDescent="0.35">
      <c r="B46" s="1019"/>
      <c r="C46" s="1019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</row>
    <row r="47" spans="2:16" ht="6" customHeight="1" x14ac:dyDescent="0.35">
      <c r="B47" s="1019"/>
      <c r="C47" s="1019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</row>
    <row r="48" spans="2:16" ht="2.15" customHeight="1" x14ac:dyDescent="0.35">
      <c r="B48" s="1019"/>
      <c r="C48" s="1019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</row>
    <row r="49" spans="2:16" ht="6" customHeight="1" x14ac:dyDescent="0.35">
      <c r="B49" s="1019"/>
      <c r="C49" s="1019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</row>
    <row r="50" spans="2:16" ht="2.15" customHeight="1" x14ac:dyDescent="0.35">
      <c r="B50" s="1019"/>
      <c r="C50" s="1019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</row>
    <row r="51" spans="2:16" ht="6" customHeight="1" x14ac:dyDescent="0.35">
      <c r="B51" s="1019"/>
      <c r="C51" s="1019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</row>
    <row r="52" spans="2:16" ht="2.15" customHeight="1" x14ac:dyDescent="0.35">
      <c r="B52" s="1019"/>
      <c r="C52" s="1019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</row>
    <row r="53" spans="2:16" ht="6" customHeight="1" x14ac:dyDescent="0.35">
      <c r="B53" s="1019"/>
      <c r="C53" s="1019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</row>
    <row r="54" spans="2:16" ht="6" customHeight="1" x14ac:dyDescent="0.35">
      <c r="B54" s="1019"/>
      <c r="C54" s="1019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</row>
    <row r="55" spans="2:16" ht="2.15" customHeight="1" x14ac:dyDescent="0.35">
      <c r="B55" s="1019"/>
      <c r="C55" s="1019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</row>
    <row r="56" spans="2:16" ht="6" customHeight="1" x14ac:dyDescent="0.35">
      <c r="B56" s="1019"/>
      <c r="C56" s="1019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</row>
    <row r="57" spans="2:16" ht="6" customHeight="1" x14ac:dyDescent="0.35">
      <c r="B57" s="1019"/>
      <c r="C57" s="1019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</row>
    <row r="58" spans="2:16" ht="6" customHeight="1" x14ac:dyDescent="0.35">
      <c r="B58" s="1019"/>
      <c r="C58" s="1019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</row>
    <row r="59" spans="2:16" ht="6" customHeight="1" x14ac:dyDescent="0.35">
      <c r="B59" s="1019"/>
      <c r="C59" s="1019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</row>
    <row r="60" spans="2:16" ht="6" customHeight="1" x14ac:dyDescent="0.35">
      <c r="B60" s="1019"/>
      <c r="C60" s="1019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</row>
    <row r="61" spans="2:16" ht="6" customHeight="1" x14ac:dyDescent="0.35">
      <c r="B61" s="1019"/>
      <c r="C61" s="1019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</row>
    <row r="62" spans="2:16" ht="6" customHeight="1" x14ac:dyDescent="0.35">
      <c r="B62" s="1019"/>
      <c r="C62" s="1019"/>
      <c r="D62" s="152"/>
      <c r="E62" s="15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</row>
    <row r="63" spans="2:16" ht="6" customHeight="1" x14ac:dyDescent="0.35">
      <c r="B63" s="1019"/>
      <c r="C63" s="1019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</row>
    <row r="64" spans="2:16" ht="6" customHeight="1" x14ac:dyDescent="0.35">
      <c r="B64" s="1019"/>
      <c r="C64" s="1019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</row>
    <row r="65" spans="2:16" ht="6" customHeight="1" x14ac:dyDescent="0.35">
      <c r="B65" s="1019"/>
      <c r="C65" s="1019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</row>
    <row r="66" spans="2:16" ht="6" customHeight="1" x14ac:dyDescent="0.35">
      <c r="B66" s="1019"/>
      <c r="C66" s="1019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</row>
    <row r="67" spans="2:16" ht="6" customHeight="1" x14ac:dyDescent="0.35">
      <c r="B67" s="1019"/>
      <c r="C67" s="1019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</row>
    <row r="68" spans="2:16" ht="20.149999999999999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</row>
    <row r="69" spans="2:16" ht="18" customHeight="1" x14ac:dyDescent="0.4">
      <c r="B69" s="39" t="s">
        <v>817</v>
      </c>
      <c r="C69" s="991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</row>
    <row r="70" spans="2:16" ht="36" customHeight="1" x14ac:dyDescent="0.35">
      <c r="B70" s="2049"/>
      <c r="C70" s="1810"/>
      <c r="D70" s="128" t="s">
        <v>322</v>
      </c>
      <c r="E70" s="128" t="s">
        <v>323</v>
      </c>
      <c r="F70" s="128" t="s">
        <v>329</v>
      </c>
      <c r="G70" s="128" t="s">
        <v>325</v>
      </c>
      <c r="H70" s="1011" t="s">
        <v>324</v>
      </c>
      <c r="I70" s="1011" t="s">
        <v>1043</v>
      </c>
      <c r="J70" s="1031" t="s">
        <v>802</v>
      </c>
      <c r="K70" s="1267" t="s">
        <v>798</v>
      </c>
      <c r="L70" s="1267"/>
      <c r="M70" s="1267" t="s">
        <v>818</v>
      </c>
      <c r="N70" s="1267"/>
      <c r="O70" s="152"/>
      <c r="P70" s="152"/>
    </row>
    <row r="71" spans="2:16" ht="24" customHeight="1" x14ac:dyDescent="0.35">
      <c r="B71" s="2049"/>
      <c r="C71" s="1810"/>
      <c r="D71" s="2306" t="s">
        <v>804</v>
      </c>
      <c r="E71" s="2306"/>
      <c r="F71" s="2306"/>
      <c r="G71" s="2306"/>
      <c r="H71" s="2306"/>
      <c r="I71" s="2306"/>
      <c r="J71" s="2306"/>
      <c r="K71" s="2306" t="s">
        <v>192</v>
      </c>
      <c r="L71" s="2306"/>
      <c r="M71" s="1267" t="s">
        <v>819</v>
      </c>
      <c r="N71" s="1267"/>
      <c r="O71" s="152"/>
      <c r="P71" s="152"/>
    </row>
    <row r="72" spans="2:16" ht="24" customHeight="1" x14ac:dyDescent="0.35">
      <c r="B72" s="1585"/>
      <c r="C72" s="1904"/>
      <c r="D72" s="2307"/>
      <c r="E72" s="2307"/>
      <c r="F72" s="2307"/>
      <c r="G72" s="2307"/>
      <c r="H72" s="2307"/>
      <c r="I72" s="2307"/>
      <c r="J72" s="2307"/>
      <c r="K72" s="1924" t="s">
        <v>59</v>
      </c>
      <c r="L72" s="1924"/>
      <c r="M72" s="1924" t="s">
        <v>59</v>
      </c>
      <c r="N72" s="1924"/>
      <c r="O72" s="152"/>
      <c r="P72" s="152"/>
    </row>
    <row r="73" spans="2:16" ht="24" customHeight="1" x14ac:dyDescent="0.35">
      <c r="B73" s="1177">
        <v>2020</v>
      </c>
      <c r="C73" s="1177"/>
      <c r="D73" s="1032">
        <v>-29.341666666666665</v>
      </c>
      <c r="E73" s="1032">
        <v>-34.591666666666661</v>
      </c>
      <c r="F73" s="1032">
        <v>-30.075000000000003</v>
      </c>
      <c r="G73" s="1032">
        <v>-34.227272727272734</v>
      </c>
      <c r="H73" s="1032">
        <v>-18.766666666666666</v>
      </c>
      <c r="I73" s="1032">
        <v>-29.223076923076924</v>
      </c>
      <c r="J73" s="1032">
        <v>-30.208333333333339</v>
      </c>
      <c r="K73" s="2297">
        <v>-4.6372408431846868</v>
      </c>
      <c r="L73" s="2297"/>
      <c r="M73" s="2298">
        <v>-8.5446032763102142</v>
      </c>
      <c r="N73" s="2299"/>
      <c r="O73" s="152"/>
      <c r="P73" s="152"/>
    </row>
    <row r="74" spans="2:16" ht="24" customHeight="1" x14ac:dyDescent="0.35">
      <c r="B74" s="1177">
        <v>2021</v>
      </c>
      <c r="C74" s="1177"/>
      <c r="D74" s="1032">
        <v>17.558333333333334</v>
      </c>
      <c r="E74" s="1032">
        <v>-12.491666666666667</v>
      </c>
      <c r="F74" s="1032">
        <v>-1.6749999999999989</v>
      </c>
      <c r="G74" s="1032">
        <v>3.3333333333333069E-2</v>
      </c>
      <c r="H74" s="1032">
        <v>5.1416666666666675</v>
      </c>
      <c r="I74" s="1032">
        <v>2.8692307692307688</v>
      </c>
      <c r="J74" s="1032">
        <v>1.9333333333333336</v>
      </c>
      <c r="K74" s="2297">
        <v>18.412292292651134</v>
      </c>
      <c r="L74" s="2297"/>
      <c r="M74" s="2298">
        <v>6.0093451119955787</v>
      </c>
      <c r="N74" s="2299"/>
      <c r="O74" s="152"/>
      <c r="P74" s="152"/>
    </row>
    <row r="75" spans="2:16" ht="24" customHeight="1" x14ac:dyDescent="0.35">
      <c r="B75" s="1177">
        <v>2022</v>
      </c>
      <c r="C75" s="1177"/>
      <c r="D75" s="1032">
        <v>21</v>
      </c>
      <c r="E75" s="1032">
        <v>-6.1749999999999998</v>
      </c>
      <c r="F75" s="1032">
        <v>1.541666666666667</v>
      </c>
      <c r="G75" s="1032">
        <v>0.11666666666666625</v>
      </c>
      <c r="H75" s="1032">
        <v>9.8583333333333325</v>
      </c>
      <c r="I75" s="1032">
        <v>6.7538461538461529</v>
      </c>
      <c r="J75" s="1032">
        <v>3.7250000000000001</v>
      </c>
      <c r="K75" s="2297">
        <v>8.280099670791552</v>
      </c>
      <c r="L75" s="2297"/>
      <c r="M75" s="2298">
        <v>5.4583020709813246</v>
      </c>
      <c r="N75" s="2299"/>
      <c r="O75" s="152"/>
      <c r="P75" s="152"/>
    </row>
    <row r="76" spans="2:16" ht="24" customHeight="1" x14ac:dyDescent="0.35">
      <c r="B76" s="1374"/>
      <c r="C76" s="1374"/>
      <c r="D76" s="1035"/>
      <c r="E76" s="1035"/>
      <c r="F76" s="1035"/>
      <c r="G76" s="1035"/>
      <c r="H76" s="1035"/>
      <c r="I76" s="1035"/>
      <c r="J76" s="1035"/>
      <c r="K76" s="2300"/>
      <c r="L76" s="2300"/>
      <c r="M76" s="2301"/>
      <c r="N76" s="2302"/>
      <c r="O76" s="152"/>
      <c r="P76" s="152"/>
    </row>
    <row r="77" spans="2:16" ht="24" customHeight="1" x14ac:dyDescent="0.35">
      <c r="B77" s="57">
        <v>22</v>
      </c>
      <c r="C77" s="58" t="s">
        <v>75</v>
      </c>
      <c r="D77" s="1037">
        <v>29.5</v>
      </c>
      <c r="E77" s="1037">
        <v>-0.5</v>
      </c>
      <c r="F77" s="1037">
        <v>6.2</v>
      </c>
      <c r="G77" s="1037">
        <v>4.7</v>
      </c>
      <c r="H77" s="1037">
        <v>13.6</v>
      </c>
      <c r="I77" s="1037">
        <v>12.4</v>
      </c>
      <c r="J77" s="1037">
        <v>9.5</v>
      </c>
      <c r="K77" s="2293">
        <v>10.628511364701176</v>
      </c>
      <c r="L77" s="2293"/>
      <c r="M77" s="2293">
        <v>18.285834070183849</v>
      </c>
      <c r="N77" s="2293"/>
      <c r="O77" s="152"/>
      <c r="P77" s="152"/>
    </row>
    <row r="78" spans="2:16" ht="24" customHeight="1" x14ac:dyDescent="0.35">
      <c r="B78" s="57"/>
      <c r="C78" s="58" t="s">
        <v>76</v>
      </c>
      <c r="D78" s="1037">
        <v>20.7</v>
      </c>
      <c r="E78" s="1037">
        <v>-0.9</v>
      </c>
      <c r="F78" s="1037">
        <v>5.2</v>
      </c>
      <c r="G78" s="1037">
        <v>3</v>
      </c>
      <c r="H78" s="1037">
        <v>13.1</v>
      </c>
      <c r="I78" s="1037">
        <v>7.5</v>
      </c>
      <c r="J78" s="1037">
        <v>5.6</v>
      </c>
      <c r="K78" s="2293">
        <v>9.3283955159712448</v>
      </c>
      <c r="L78" s="2293"/>
      <c r="M78" s="2293">
        <v>6.2590766620041816</v>
      </c>
      <c r="N78" s="2293"/>
      <c r="O78" s="152"/>
      <c r="P78" s="152"/>
    </row>
    <row r="79" spans="2:16" ht="24" customHeight="1" x14ac:dyDescent="0.35">
      <c r="B79" s="57"/>
      <c r="C79" s="58" t="s">
        <v>77</v>
      </c>
      <c r="D79" s="1037">
        <v>23.1</v>
      </c>
      <c r="E79" s="1037">
        <v>-0.5</v>
      </c>
      <c r="F79" s="1037">
        <v>9</v>
      </c>
      <c r="G79" s="1037">
        <v>2.9</v>
      </c>
      <c r="H79" s="1037">
        <v>11.8</v>
      </c>
      <c r="I79" s="1037">
        <v>9.5</v>
      </c>
      <c r="J79" s="1037">
        <v>6.5</v>
      </c>
      <c r="K79" s="2293">
        <v>9.5140255468839428</v>
      </c>
      <c r="L79" s="2293"/>
      <c r="M79" s="2293">
        <v>7.8419782474699273</v>
      </c>
      <c r="N79" s="2293"/>
      <c r="O79" s="152"/>
      <c r="P79" s="152"/>
    </row>
    <row r="80" spans="2:16" ht="24" customHeight="1" x14ac:dyDescent="0.35">
      <c r="B80" s="57"/>
      <c r="C80" s="58" t="s">
        <v>66</v>
      </c>
      <c r="D80" s="1037">
        <v>22.6</v>
      </c>
      <c r="E80" s="1037">
        <v>-4</v>
      </c>
      <c r="F80" s="1037">
        <v>-2</v>
      </c>
      <c r="G80" s="1037">
        <v>-1.2</v>
      </c>
      <c r="H80" s="1037">
        <v>11.1</v>
      </c>
      <c r="I80" s="1037">
        <v>5.5</v>
      </c>
      <c r="J80" s="1037">
        <v>3.5</v>
      </c>
      <c r="K80" s="2293">
        <v>8.8948627226186581</v>
      </c>
      <c r="L80" s="2293"/>
      <c r="M80" s="2293">
        <v>12.281466929942031</v>
      </c>
      <c r="N80" s="2293"/>
      <c r="O80" s="152"/>
      <c r="P80" s="152"/>
    </row>
    <row r="81" spans="2:16" ht="24" customHeight="1" x14ac:dyDescent="0.35">
      <c r="B81" s="57"/>
      <c r="C81" s="58" t="s">
        <v>67</v>
      </c>
      <c r="D81" s="1037">
        <v>17.100000000000001</v>
      </c>
      <c r="E81" s="1037">
        <v>-10.3</v>
      </c>
      <c r="F81" s="1037">
        <v>-4.8</v>
      </c>
      <c r="G81" s="1037">
        <v>-3.5</v>
      </c>
      <c r="H81" s="1037">
        <v>9</v>
      </c>
      <c r="I81" s="1037">
        <v>1.6</v>
      </c>
      <c r="J81" s="1037">
        <v>1</v>
      </c>
      <c r="K81" s="2293">
        <v>6.3102931173087518</v>
      </c>
      <c r="L81" s="2293"/>
      <c r="M81" s="2293">
        <v>7.5635452385984792</v>
      </c>
      <c r="N81" s="2293"/>
      <c r="O81" s="152"/>
      <c r="P81" s="152"/>
    </row>
    <row r="82" spans="2:16" ht="24" customHeight="1" x14ac:dyDescent="0.35">
      <c r="B82" s="57"/>
      <c r="C82" s="58" t="s">
        <v>68</v>
      </c>
      <c r="D82" s="1037">
        <v>16.2</v>
      </c>
      <c r="E82" s="1037">
        <v>-13.1</v>
      </c>
      <c r="F82" s="1037">
        <v>-5.9</v>
      </c>
      <c r="G82" s="1037">
        <v>-5.8</v>
      </c>
      <c r="H82" s="1037">
        <v>5.3</v>
      </c>
      <c r="I82" s="1037">
        <v>1.3</v>
      </c>
      <c r="J82" s="1037">
        <v>-0.2</v>
      </c>
      <c r="K82" s="2293">
        <v>8.2815523691017745</v>
      </c>
      <c r="L82" s="2293"/>
      <c r="M82" s="2293">
        <v>2.4926863980909486</v>
      </c>
      <c r="N82" s="2293"/>
      <c r="O82" s="152"/>
      <c r="P82" s="152"/>
    </row>
    <row r="83" spans="2:16" ht="24" customHeight="1" x14ac:dyDescent="0.35">
      <c r="B83" s="57"/>
      <c r="C83" s="58" t="s">
        <v>69</v>
      </c>
      <c r="D83" s="1037">
        <v>14.4</v>
      </c>
      <c r="E83" s="1037">
        <v>-12.2</v>
      </c>
      <c r="F83" s="1037">
        <v>-6.1</v>
      </c>
      <c r="G83" s="1037">
        <v>-7.5</v>
      </c>
      <c r="H83" s="1037">
        <v>4.2</v>
      </c>
      <c r="I83" s="1037">
        <v>0.3</v>
      </c>
      <c r="J83" s="1037">
        <v>-2.1</v>
      </c>
      <c r="K83" s="2293">
        <v>8.027430415490123</v>
      </c>
      <c r="L83" s="2293"/>
      <c r="M83" s="2293">
        <v>5.2309098372961715</v>
      </c>
      <c r="N83" s="2293"/>
      <c r="O83" s="152"/>
      <c r="P83" s="152"/>
    </row>
    <row r="84" spans="2:16" ht="24" customHeight="1" x14ac:dyDescent="0.35">
      <c r="B84" s="57"/>
      <c r="C84" s="58" t="s">
        <v>70</v>
      </c>
      <c r="D84" s="1037">
        <v>12.3</v>
      </c>
      <c r="E84" s="1037">
        <v>-15.8</v>
      </c>
      <c r="F84" s="1037">
        <v>-9.6</v>
      </c>
      <c r="G84" s="1037">
        <v>-8.4</v>
      </c>
      <c r="H84" s="1037">
        <v>5.4</v>
      </c>
      <c r="I84" s="1037">
        <v>-2.5</v>
      </c>
      <c r="J84" s="1037">
        <v>-4.4000000000000004</v>
      </c>
      <c r="K84" s="2293">
        <v>3.1079567821258092</v>
      </c>
      <c r="L84" s="2293"/>
      <c r="M84" s="2293">
        <v>-5.7330655122552869</v>
      </c>
      <c r="N84" s="2293"/>
      <c r="O84" s="152"/>
      <c r="P84" s="152"/>
    </row>
    <row r="85" spans="2:16" ht="24" customHeight="1" x14ac:dyDescent="0.35">
      <c r="B85" s="110"/>
      <c r="C85" s="51" t="s">
        <v>71</v>
      </c>
      <c r="D85" s="1035">
        <v>10.9</v>
      </c>
      <c r="E85" s="1035">
        <v>-14.7</v>
      </c>
      <c r="F85" s="1035">
        <v>-8.3000000000000007</v>
      </c>
      <c r="G85" s="1035">
        <v>-8.6</v>
      </c>
      <c r="H85" s="1035">
        <v>4.5999999999999996</v>
      </c>
      <c r="I85" s="1035">
        <v>-2.4</v>
      </c>
      <c r="J85" s="1035">
        <v>-4.8</v>
      </c>
      <c r="K85" s="2300">
        <v>5.3094304388421998</v>
      </c>
      <c r="L85" s="2300"/>
      <c r="M85" s="2303">
        <v>-7.057673581679957</v>
      </c>
      <c r="N85" s="2303"/>
      <c r="O85" s="152"/>
      <c r="P85" s="152"/>
    </row>
    <row r="86" spans="2:16" ht="24" customHeight="1" x14ac:dyDescent="0.35">
      <c r="B86" s="57">
        <v>23</v>
      </c>
      <c r="C86" s="58" t="s">
        <v>72</v>
      </c>
      <c r="D86" s="1037">
        <v>7.6</v>
      </c>
      <c r="E86" s="1037">
        <v>-15.5</v>
      </c>
      <c r="F86" s="1037">
        <v>-13.1</v>
      </c>
      <c r="G86" s="1037">
        <v>-7.5</v>
      </c>
      <c r="H86" s="1037">
        <v>4.5999999999999996</v>
      </c>
      <c r="I86" s="1037">
        <v>-2.5</v>
      </c>
      <c r="J86" s="1037">
        <v>-5.9</v>
      </c>
      <c r="K86" s="2293">
        <v>1.9113969928720831</v>
      </c>
      <c r="L86" s="2293"/>
      <c r="M86" s="2293">
        <v>3.5064805266725285</v>
      </c>
      <c r="N86" s="2293"/>
      <c r="O86" s="152"/>
      <c r="P86" s="152"/>
    </row>
    <row r="87" spans="2:16" ht="24" customHeight="1" x14ac:dyDescent="0.35">
      <c r="B87" s="57"/>
      <c r="C87" s="58" t="s">
        <v>73</v>
      </c>
      <c r="D87" s="1037">
        <v>6.1</v>
      </c>
      <c r="E87" s="1037">
        <v>-13.1</v>
      </c>
      <c r="F87" s="1037">
        <v>-8.9</v>
      </c>
      <c r="G87" s="1037">
        <v>-7.1</v>
      </c>
      <c r="H87" s="1037">
        <v>3.7</v>
      </c>
      <c r="I87" s="1037">
        <v>-2.1</v>
      </c>
      <c r="J87" s="1037">
        <v>-6.2</v>
      </c>
      <c r="K87" s="2293">
        <v>0.60700394886901154</v>
      </c>
      <c r="L87" s="2293"/>
      <c r="M87" s="2293">
        <v>7.599535382874878</v>
      </c>
      <c r="N87" s="2293"/>
      <c r="O87" s="152"/>
      <c r="P87" s="152"/>
    </row>
    <row r="88" spans="2:16" ht="24" customHeight="1" x14ac:dyDescent="0.35">
      <c r="B88" s="57"/>
      <c r="C88" s="58" t="s">
        <v>74</v>
      </c>
      <c r="D88" s="1037">
        <v>3.6</v>
      </c>
      <c r="E88" s="1037">
        <v>-13.1</v>
      </c>
      <c r="F88" s="1037">
        <v>-4</v>
      </c>
      <c r="G88" s="1037">
        <v>-7.2</v>
      </c>
      <c r="H88" s="1037">
        <v>3</v>
      </c>
      <c r="I88" s="1037">
        <v>-2.6</v>
      </c>
      <c r="J88" s="1037">
        <v>-7</v>
      </c>
      <c r="K88" s="2293">
        <v>4.0924730782822216</v>
      </c>
      <c r="L88" s="2293"/>
      <c r="M88" s="2293">
        <v>-2.81351643406762</v>
      </c>
      <c r="N88" s="2293"/>
      <c r="O88" s="152"/>
      <c r="P88" s="152"/>
    </row>
    <row r="89" spans="2:16" ht="24" customHeight="1" x14ac:dyDescent="0.35">
      <c r="B89" s="57"/>
      <c r="C89" s="58" t="s">
        <v>75</v>
      </c>
      <c r="D89" s="1037">
        <v>0.5</v>
      </c>
      <c r="E89" s="1037">
        <v>-16.399999999999999</v>
      </c>
      <c r="F89" s="1037">
        <v>-5.8</v>
      </c>
      <c r="G89" s="1037">
        <v>-9.3000000000000007</v>
      </c>
      <c r="H89" s="1037">
        <v>0.1</v>
      </c>
      <c r="I89" s="1037">
        <v>-6.2</v>
      </c>
      <c r="J89" s="1037">
        <v>-9</v>
      </c>
      <c r="K89" s="2293">
        <v>4.334520385503482</v>
      </c>
      <c r="L89" s="2293"/>
      <c r="M89" s="2293">
        <v>-5.3974503360237236</v>
      </c>
      <c r="N89" s="2293"/>
      <c r="O89" s="152"/>
      <c r="P89" s="152"/>
    </row>
    <row r="90" spans="2:16" ht="24" customHeight="1" x14ac:dyDescent="0.35">
      <c r="B90" s="57"/>
      <c r="C90" s="58" t="s">
        <v>76</v>
      </c>
      <c r="D90" s="1037">
        <v>-4.0999999999999996</v>
      </c>
      <c r="E90" s="1037">
        <v>-19.899999999999999</v>
      </c>
      <c r="F90" s="1037">
        <v>-6.5</v>
      </c>
      <c r="G90" s="1037">
        <v>-12.3</v>
      </c>
      <c r="H90" s="1037">
        <v>-1.9</v>
      </c>
      <c r="I90" s="1037">
        <v>-9.6</v>
      </c>
      <c r="J90" s="1037">
        <v>-11</v>
      </c>
      <c r="K90" s="2293">
        <v>5.6659887038716938</v>
      </c>
      <c r="L90" s="2293"/>
      <c r="M90" s="2293">
        <v>-8.4765135432752103</v>
      </c>
      <c r="N90" s="2293"/>
      <c r="O90" s="152"/>
      <c r="P90" s="152"/>
    </row>
    <row r="91" spans="2:16" ht="24" customHeight="1" x14ac:dyDescent="0.35">
      <c r="B91" s="57"/>
      <c r="C91" s="58" t="s">
        <v>77</v>
      </c>
      <c r="D91" s="1037">
        <v>-9.8000000000000007</v>
      </c>
      <c r="E91" s="1037">
        <v>-16.8</v>
      </c>
      <c r="F91" s="1037">
        <v>-10.1</v>
      </c>
      <c r="G91" s="1037">
        <v>-15.1</v>
      </c>
      <c r="H91" s="1037">
        <v>-2.4</v>
      </c>
      <c r="I91" s="1037">
        <v>-12.2</v>
      </c>
      <c r="J91" s="1037">
        <v>-13.2</v>
      </c>
      <c r="K91" s="2293">
        <v>8.4854770290027304</v>
      </c>
      <c r="L91" s="2293"/>
      <c r="M91" s="2293">
        <v>-6.5777467929237439</v>
      </c>
      <c r="N91" s="2293"/>
      <c r="O91" s="152"/>
      <c r="P91" s="152"/>
    </row>
    <row r="92" spans="2:16" ht="24" customHeight="1" x14ac:dyDescent="0.35">
      <c r="B92" s="57"/>
      <c r="C92" s="58" t="s">
        <v>66</v>
      </c>
      <c r="D92" s="1037">
        <v>-15.7</v>
      </c>
      <c r="E92" s="1037">
        <v>-13.2</v>
      </c>
      <c r="F92" s="1037">
        <v>-13.5</v>
      </c>
      <c r="G92" s="1037">
        <v>-17.2</v>
      </c>
      <c r="H92" s="1037">
        <v>-5.7</v>
      </c>
      <c r="I92" s="1037">
        <v>-14.6</v>
      </c>
      <c r="J92" s="1037">
        <v>-14.9</v>
      </c>
      <c r="K92" s="2293">
        <v>3.6528652592982436</v>
      </c>
      <c r="L92" s="2293"/>
      <c r="M92" s="2293">
        <v>-10.949707482292869</v>
      </c>
      <c r="N92" s="2293"/>
      <c r="O92" s="152"/>
      <c r="P92" s="152"/>
    </row>
    <row r="93" spans="2:16" ht="24" customHeight="1" x14ac:dyDescent="0.35">
      <c r="B93" s="57"/>
      <c r="C93" s="58" t="s">
        <v>67</v>
      </c>
      <c r="D93" s="1037">
        <v>-22.1</v>
      </c>
      <c r="E93" s="1037">
        <v>-21.8</v>
      </c>
      <c r="F93" s="1037">
        <v>-14.5</v>
      </c>
      <c r="G93" s="1037">
        <v>-18.8</v>
      </c>
      <c r="H93" s="1037">
        <v>-7</v>
      </c>
      <c r="I93" s="1037">
        <v>-18.899999999999999</v>
      </c>
      <c r="J93" s="1037">
        <v>-18</v>
      </c>
      <c r="K93" s="2293"/>
      <c r="L93" s="2293"/>
      <c r="M93" s="2293"/>
      <c r="N93" s="2293"/>
      <c r="O93" s="152"/>
      <c r="P93" s="152"/>
    </row>
    <row r="94" spans="2:16" ht="24" customHeight="1" x14ac:dyDescent="0.35">
      <c r="B94" s="57"/>
      <c r="C94" s="58" t="s">
        <v>68</v>
      </c>
      <c r="D94" s="1037">
        <v>-19</v>
      </c>
      <c r="E94" s="1037">
        <v>-21.5</v>
      </c>
      <c r="F94" s="1037">
        <v>-14.2</v>
      </c>
      <c r="G94" s="1037">
        <v>-19.5</v>
      </c>
      <c r="H94" s="1037">
        <v>-7.9</v>
      </c>
      <c r="I94" s="1037">
        <v>-18</v>
      </c>
      <c r="J94" s="1037">
        <v>-18.7</v>
      </c>
      <c r="K94" s="2293"/>
      <c r="L94" s="2293"/>
      <c r="M94" s="2293"/>
      <c r="N94" s="2293"/>
      <c r="O94" s="152"/>
      <c r="P94" s="152"/>
    </row>
    <row r="95" spans="2:16" ht="2.15" customHeight="1" x14ac:dyDescent="0.35">
      <c r="B95" s="985"/>
      <c r="C95" s="985"/>
      <c r="D95" s="824"/>
      <c r="E95" s="824"/>
      <c r="F95" s="824"/>
      <c r="G95" s="824"/>
      <c r="H95" s="1037"/>
      <c r="I95" s="824"/>
      <c r="J95" s="824"/>
      <c r="K95" s="2300"/>
      <c r="L95" s="2300"/>
      <c r="M95" s="2300"/>
      <c r="N95" s="2300"/>
      <c r="O95" s="152"/>
      <c r="P95" s="152"/>
    </row>
    <row r="96" spans="2:16" s="828" customFormat="1" ht="18" customHeight="1" x14ac:dyDescent="0.3">
      <c r="B96" s="989" t="s">
        <v>820</v>
      </c>
      <c r="C96" s="989"/>
      <c r="D96" s="829"/>
      <c r="E96" s="829"/>
      <c r="F96" s="829"/>
      <c r="G96" s="829"/>
      <c r="H96" s="829"/>
      <c r="I96" s="829"/>
      <c r="J96" s="829"/>
      <c r="K96" s="933"/>
      <c r="L96" s="829"/>
      <c r="M96" s="829"/>
      <c r="N96" s="829"/>
    </row>
    <row r="97" spans="2:17" ht="18" customHeight="1" x14ac:dyDescent="0.35">
      <c r="B97" s="152"/>
      <c r="C97" s="152"/>
      <c r="D97" s="152"/>
      <c r="E97" s="152"/>
      <c r="G97" s="152"/>
      <c r="H97" s="152"/>
      <c r="I97" s="152"/>
      <c r="J97" s="152"/>
      <c r="K97" s="767"/>
      <c r="L97" s="152"/>
      <c r="M97" s="152"/>
      <c r="N97" s="152"/>
      <c r="O97" s="152"/>
      <c r="P97" s="152"/>
    </row>
    <row r="98" spans="2:17" ht="18" customHeight="1" x14ac:dyDescent="0.35">
      <c r="B98" s="152"/>
      <c r="C98" s="152"/>
      <c r="D98" s="152"/>
      <c r="E98" s="152"/>
      <c r="F98" s="152"/>
      <c r="G98" s="152"/>
      <c r="H98" s="152"/>
      <c r="I98" s="152"/>
      <c r="J98" s="152"/>
      <c r="K98" s="767"/>
      <c r="L98" s="152"/>
      <c r="M98" s="152"/>
      <c r="N98" s="152"/>
      <c r="O98" s="152"/>
      <c r="P98" s="152"/>
    </row>
    <row r="99" spans="2:17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767"/>
      <c r="L99" s="152"/>
      <c r="M99" s="152"/>
      <c r="N99" s="152"/>
      <c r="O99" s="152"/>
      <c r="P99" s="152"/>
    </row>
    <row r="100" spans="2:17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1318"/>
      <c r="N100" s="1318"/>
      <c r="O100" s="152"/>
      <c r="P100" s="152"/>
      <c r="Q100" s="152"/>
    </row>
    <row r="101" spans="2:17" ht="18" customHeight="1" x14ac:dyDescent="0.4">
      <c r="B101" s="123" t="s">
        <v>920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126" t="str">
        <f>+Capa!$G$15</f>
        <v>Indicadores de Conjuntura  •  setembro | 2023</v>
      </c>
      <c r="O101" s="43"/>
      <c r="P101" s="43"/>
      <c r="Q101" s="419"/>
    </row>
    <row r="102" spans="2:17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</row>
    <row r="103" spans="2:17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</row>
    <row r="104" spans="2:17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</row>
    <row r="105" spans="2:17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</row>
    <row r="106" spans="2:17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</row>
    <row r="107" spans="2:17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</row>
    <row r="108" spans="2:17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</row>
    <row r="109" spans="2:17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</row>
    <row r="110" spans="2:17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</row>
    <row r="111" spans="2:17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</row>
    <row r="112" spans="2:17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</row>
    <row r="113" spans="2:16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</row>
    <row r="114" spans="2:16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</row>
    <row r="115" spans="2:16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</row>
    <row r="116" spans="2:16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</row>
    <row r="117" spans="2:16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</row>
    <row r="118" spans="2:16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</row>
    <row r="119" spans="2:16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</row>
    <row r="120" spans="2:16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</row>
    <row r="121" spans="2:16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</row>
    <row r="122" spans="2:16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</row>
    <row r="123" spans="2:16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</row>
    <row r="124" spans="2:16" ht="18" customHeight="1" x14ac:dyDescent="0.35"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</row>
    <row r="125" spans="2:16" ht="18" customHeight="1" x14ac:dyDescent="0.35"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</row>
    <row r="126" spans="2:16" ht="18" customHeight="1" x14ac:dyDescent="0.35"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</row>
    <row r="127" spans="2:16" ht="18" customHeight="1" x14ac:dyDescent="0.35"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</row>
    <row r="128" spans="2:16" ht="18" customHeight="1" x14ac:dyDescent="0.35"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</row>
    <row r="129" spans="2:16" ht="18" customHeight="1" x14ac:dyDescent="0.35"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</row>
    <row r="130" spans="2:16" ht="18" customHeight="1" x14ac:dyDescent="0.35"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</row>
    <row r="131" spans="2:16" ht="18" customHeight="1" x14ac:dyDescent="0.35"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</row>
    <row r="132" spans="2:16" ht="18" customHeight="1" x14ac:dyDescent="0.35"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</row>
    <row r="133" spans="2:16" ht="18" customHeight="1" x14ac:dyDescent="0.35"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</row>
    <row r="134" spans="2:16" ht="18" customHeight="1" x14ac:dyDescent="0.35"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</row>
    <row r="135" spans="2:16" ht="18" customHeight="1" x14ac:dyDescent="0.35"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</row>
    <row r="136" spans="2:16" ht="18" customHeight="1" x14ac:dyDescent="0.35"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</row>
    <row r="137" spans="2:16" ht="18" customHeight="1" x14ac:dyDescent="0.35"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</row>
    <row r="138" spans="2:16" ht="18" customHeight="1" x14ac:dyDescent="0.35"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</row>
    <row r="139" spans="2:16" ht="18" customHeight="1" x14ac:dyDescent="0.35"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</row>
    <row r="140" spans="2:16" ht="18" customHeight="1" x14ac:dyDescent="0.35"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</row>
    <row r="141" spans="2:16" ht="18" customHeight="1" x14ac:dyDescent="0.35"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</row>
    <row r="142" spans="2:16" ht="18" customHeight="1" x14ac:dyDescent="0.35"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</row>
    <row r="143" spans="2:16" ht="18" customHeight="1" x14ac:dyDescent="0.35"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</row>
    <row r="144" spans="2:16" ht="18" customHeight="1" x14ac:dyDescent="0.35"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</row>
    <row r="145" spans="2:16" ht="18" customHeight="1" x14ac:dyDescent="0.35"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</row>
    <row r="146" spans="2:16" ht="18" customHeight="1" x14ac:dyDescent="0.35"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</row>
    <row r="147" spans="2:16" ht="18" customHeight="1" x14ac:dyDescent="0.35"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</row>
    <row r="148" spans="2:16" ht="18" customHeight="1" x14ac:dyDescent="0.35"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</row>
    <row r="149" spans="2:16" ht="18" customHeight="1" x14ac:dyDescent="0.35"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</row>
    <row r="150" spans="2:16" ht="18" customHeight="1" x14ac:dyDescent="0.35"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</row>
    <row r="151" spans="2:16" ht="18" customHeight="1" x14ac:dyDescent="0.35"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</row>
    <row r="152" spans="2:16" ht="18" customHeight="1" x14ac:dyDescent="0.35"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</row>
    <row r="153" spans="2:16" ht="18" customHeight="1" x14ac:dyDescent="0.35">
      <c r="B153" s="152"/>
      <c r="C153" s="152"/>
      <c r="D153" s="152"/>
      <c r="E153" s="152"/>
      <c r="F153" s="152"/>
      <c r="G153" s="152"/>
      <c r="H153" s="152"/>
      <c r="I153" s="152"/>
      <c r="J153" s="152"/>
      <c r="K153" s="152"/>
      <c r="L153" s="152"/>
      <c r="M153" s="152"/>
      <c r="N153" s="152"/>
      <c r="O153" s="152"/>
      <c r="P153" s="152"/>
    </row>
    <row r="154" spans="2:16" ht="18" customHeight="1" x14ac:dyDescent="0.35">
      <c r="B154" s="152"/>
      <c r="C154" s="152"/>
      <c r="D154" s="152"/>
      <c r="E154" s="152"/>
      <c r="F154" s="152"/>
      <c r="G154" s="152"/>
      <c r="H154" s="152"/>
      <c r="I154" s="152"/>
      <c r="J154" s="152"/>
      <c r="K154" s="152"/>
      <c r="L154" s="152"/>
      <c r="M154" s="152"/>
      <c r="N154" s="152"/>
      <c r="O154" s="152"/>
      <c r="P154" s="152"/>
    </row>
    <row r="155" spans="2:16" ht="18" customHeight="1" x14ac:dyDescent="0.35">
      <c r="B155" s="152"/>
      <c r="C155" s="152"/>
      <c r="D155" s="152"/>
      <c r="E155" s="152"/>
      <c r="F155" s="152"/>
      <c r="G155" s="152"/>
      <c r="H155" s="152"/>
      <c r="I155" s="152"/>
      <c r="J155" s="152"/>
      <c r="K155" s="152"/>
      <c r="L155" s="152"/>
      <c r="M155" s="152"/>
      <c r="N155" s="152"/>
      <c r="O155" s="152"/>
      <c r="P155" s="152"/>
    </row>
    <row r="156" spans="2:16" ht="18" customHeight="1" x14ac:dyDescent="0.35">
      <c r="B156" s="152"/>
      <c r="C156" s="152"/>
      <c r="D156" s="152"/>
      <c r="E156" s="152"/>
      <c r="F156" s="152"/>
      <c r="G156" s="152"/>
      <c r="H156" s="152"/>
      <c r="I156" s="152"/>
      <c r="J156" s="152"/>
      <c r="K156" s="152"/>
      <c r="L156" s="152"/>
      <c r="M156" s="152"/>
      <c r="N156" s="152"/>
      <c r="O156" s="152"/>
      <c r="P156" s="152"/>
    </row>
    <row r="157" spans="2:16" ht="18" customHeight="1" x14ac:dyDescent="0.35">
      <c r="B157" s="152"/>
      <c r="C157" s="152"/>
      <c r="D157" s="152"/>
      <c r="E157" s="152"/>
      <c r="F157" s="152"/>
      <c r="G157" s="152"/>
      <c r="H157" s="152"/>
      <c r="I157" s="152"/>
      <c r="J157" s="152"/>
      <c r="K157" s="152"/>
      <c r="L157" s="152"/>
      <c r="M157" s="152"/>
      <c r="N157" s="152"/>
      <c r="O157" s="152"/>
      <c r="P157" s="152"/>
    </row>
    <row r="158" spans="2:16" ht="18" customHeight="1" x14ac:dyDescent="0.35">
      <c r="B158" s="152"/>
      <c r="C158" s="152"/>
      <c r="D158" s="152"/>
      <c r="E158" s="152"/>
      <c r="F158" s="152"/>
      <c r="G158" s="152"/>
      <c r="H158" s="152"/>
      <c r="I158" s="152"/>
      <c r="J158" s="152"/>
      <c r="K158" s="152"/>
      <c r="L158" s="152"/>
      <c r="M158" s="152"/>
      <c r="N158" s="152"/>
      <c r="O158" s="152"/>
      <c r="P158" s="152"/>
    </row>
    <row r="159" spans="2:16" ht="18" customHeight="1" x14ac:dyDescent="0.35">
      <c r="B159" s="152"/>
      <c r="C159" s="152"/>
      <c r="D159" s="152"/>
      <c r="E159" s="152"/>
      <c r="F159" s="152"/>
      <c r="G159" s="152"/>
      <c r="H159" s="152"/>
      <c r="I159" s="152"/>
      <c r="J159" s="152"/>
      <c r="K159" s="152"/>
      <c r="L159" s="152"/>
      <c r="M159" s="152"/>
      <c r="N159" s="152"/>
      <c r="O159" s="152"/>
      <c r="P159" s="152"/>
    </row>
    <row r="160" spans="2:16" ht="18" customHeight="1" x14ac:dyDescent="0.35">
      <c r="B160" s="152"/>
      <c r="C160" s="152"/>
      <c r="D160" s="152"/>
      <c r="E160" s="152"/>
      <c r="F160" s="152"/>
      <c r="G160" s="152"/>
      <c r="H160" s="152"/>
      <c r="I160" s="152"/>
      <c r="J160" s="152"/>
      <c r="K160" s="152"/>
      <c r="L160" s="152"/>
      <c r="M160" s="152"/>
      <c r="N160" s="152"/>
      <c r="O160" s="152"/>
      <c r="P160" s="152"/>
    </row>
    <row r="161" spans="2:16" ht="18" customHeight="1" x14ac:dyDescent="0.35">
      <c r="B161" s="152"/>
      <c r="C161" s="152"/>
      <c r="D161" s="152"/>
      <c r="E161" s="152"/>
      <c r="F161" s="152"/>
      <c r="G161" s="152"/>
      <c r="H161" s="152"/>
      <c r="I161" s="152"/>
      <c r="J161" s="152"/>
      <c r="K161" s="152"/>
      <c r="L161" s="152"/>
      <c r="M161" s="152"/>
      <c r="N161" s="152"/>
      <c r="O161" s="152"/>
      <c r="P161" s="152"/>
    </row>
    <row r="162" spans="2:16" ht="18" customHeight="1" x14ac:dyDescent="0.35">
      <c r="B162" s="152"/>
      <c r="C162" s="152"/>
      <c r="D162" s="152"/>
      <c r="E162" s="152"/>
      <c r="F162" s="152"/>
      <c r="G162" s="152"/>
      <c r="H162" s="152"/>
      <c r="I162" s="152"/>
      <c r="J162" s="152"/>
      <c r="K162" s="152"/>
      <c r="L162" s="152"/>
      <c r="M162" s="152"/>
      <c r="N162" s="152"/>
      <c r="O162" s="152"/>
      <c r="P162" s="152"/>
    </row>
    <row r="163" spans="2:16" ht="18" customHeight="1" x14ac:dyDescent="0.35">
      <c r="B163" s="152"/>
      <c r="C163" s="152"/>
      <c r="D163" s="152"/>
      <c r="E163" s="152"/>
      <c r="F163" s="152"/>
      <c r="G163" s="152"/>
      <c r="H163" s="152"/>
      <c r="I163" s="152"/>
      <c r="J163" s="152"/>
      <c r="K163" s="152"/>
      <c r="L163" s="152"/>
      <c r="M163" s="152"/>
      <c r="N163" s="152"/>
      <c r="O163" s="152"/>
      <c r="P163" s="152"/>
    </row>
    <row r="164" spans="2:16" ht="18" customHeight="1" x14ac:dyDescent="0.35">
      <c r="B164" s="152"/>
      <c r="C164" s="152"/>
      <c r="D164" s="152"/>
      <c r="E164" s="152"/>
      <c r="F164" s="152"/>
      <c r="G164" s="152"/>
      <c r="H164" s="152"/>
      <c r="I164" s="152"/>
      <c r="J164" s="152"/>
      <c r="K164" s="152"/>
      <c r="L164" s="152"/>
      <c r="M164" s="152"/>
      <c r="N164" s="152"/>
      <c r="O164" s="152"/>
      <c r="P164" s="152"/>
    </row>
    <row r="165" spans="2:16" ht="18" customHeight="1" x14ac:dyDescent="0.35">
      <c r="B165" s="152"/>
      <c r="C165" s="152"/>
      <c r="D165" s="152"/>
      <c r="E165" s="152"/>
      <c r="F165" s="152"/>
      <c r="G165" s="152"/>
      <c r="H165" s="152"/>
      <c r="I165" s="152"/>
      <c r="J165" s="152"/>
      <c r="K165" s="152"/>
      <c r="L165" s="152"/>
      <c r="M165" s="152"/>
      <c r="N165" s="152"/>
      <c r="O165" s="152"/>
      <c r="P165" s="152"/>
    </row>
    <row r="166" spans="2:16" ht="18" customHeight="1" x14ac:dyDescent="0.35">
      <c r="B166" s="152"/>
      <c r="C166" s="152"/>
      <c r="D166" s="152"/>
      <c r="E166" s="152"/>
      <c r="F166" s="152"/>
      <c r="G166" s="152"/>
      <c r="H166" s="152"/>
      <c r="I166" s="152"/>
      <c r="J166" s="152"/>
      <c r="K166" s="152"/>
      <c r="L166" s="152"/>
      <c r="M166" s="152"/>
      <c r="N166" s="152"/>
      <c r="O166" s="152"/>
      <c r="P166" s="152"/>
    </row>
    <row r="167" spans="2:16" ht="18" customHeight="1" x14ac:dyDescent="0.35">
      <c r="B167" s="152"/>
      <c r="C167" s="152"/>
      <c r="D167" s="152"/>
      <c r="E167" s="152"/>
      <c r="F167" s="152"/>
      <c r="G167" s="152"/>
      <c r="H167" s="152"/>
      <c r="I167" s="152"/>
      <c r="J167" s="152"/>
      <c r="K167" s="152"/>
      <c r="L167" s="152"/>
      <c r="M167" s="152"/>
      <c r="N167" s="152"/>
      <c r="O167" s="152"/>
      <c r="P167" s="152"/>
    </row>
    <row r="168" spans="2:16" ht="18" customHeight="1" x14ac:dyDescent="0.35">
      <c r="B168" s="152"/>
      <c r="C168" s="152"/>
      <c r="D168" s="152"/>
      <c r="E168" s="152"/>
      <c r="F168" s="152"/>
      <c r="G168" s="152"/>
      <c r="H168" s="152"/>
      <c r="I168" s="152"/>
      <c r="J168" s="152"/>
      <c r="K168" s="152"/>
      <c r="L168" s="152"/>
      <c r="M168" s="152"/>
      <c r="N168" s="152"/>
      <c r="O168" s="152"/>
      <c r="P168" s="152"/>
    </row>
    <row r="169" spans="2:16" ht="18" customHeight="1" x14ac:dyDescent="0.35">
      <c r="B169" s="152"/>
      <c r="C169" s="152"/>
      <c r="D169" s="152"/>
      <c r="E169" s="152"/>
      <c r="F169" s="152"/>
      <c r="G169" s="152"/>
      <c r="H169" s="152"/>
      <c r="I169" s="152"/>
      <c r="J169" s="152"/>
      <c r="K169" s="152"/>
      <c r="L169" s="152"/>
      <c r="M169" s="152"/>
      <c r="N169" s="152"/>
      <c r="O169" s="152"/>
      <c r="P169" s="152"/>
    </row>
    <row r="170" spans="2:16" ht="18" customHeight="1" x14ac:dyDescent="0.35">
      <c r="B170" s="152"/>
      <c r="C170" s="152"/>
      <c r="D170" s="152"/>
      <c r="E170" s="152"/>
      <c r="F170" s="152"/>
      <c r="G170" s="152"/>
      <c r="H170" s="152"/>
      <c r="I170" s="152"/>
      <c r="J170" s="152"/>
      <c r="K170" s="152"/>
      <c r="L170" s="152"/>
      <c r="M170" s="152"/>
      <c r="N170" s="152"/>
      <c r="O170" s="152"/>
      <c r="P170" s="152"/>
    </row>
    <row r="171" spans="2:16" ht="18" customHeight="1" x14ac:dyDescent="0.35">
      <c r="B171" s="152"/>
      <c r="C171" s="152"/>
      <c r="D171" s="152"/>
      <c r="E171" s="152"/>
      <c r="F171" s="152"/>
      <c r="G171" s="152"/>
      <c r="H171" s="152"/>
      <c r="I171" s="152"/>
      <c r="J171" s="152"/>
      <c r="K171" s="152"/>
      <c r="L171" s="152"/>
      <c r="M171" s="152"/>
      <c r="N171" s="152"/>
      <c r="O171" s="152"/>
      <c r="P171" s="152"/>
    </row>
    <row r="172" spans="2:16" ht="18" customHeight="1" x14ac:dyDescent="0.35">
      <c r="B172" s="152"/>
      <c r="C172" s="152"/>
      <c r="D172" s="152"/>
      <c r="E172" s="152"/>
      <c r="F172" s="152"/>
      <c r="G172" s="152"/>
      <c r="H172" s="152"/>
      <c r="I172" s="152"/>
      <c r="J172" s="152"/>
      <c r="K172" s="152"/>
      <c r="L172" s="152"/>
      <c r="M172" s="152"/>
      <c r="N172" s="152"/>
      <c r="O172" s="152"/>
      <c r="P172" s="152"/>
    </row>
    <row r="173" spans="2:16" ht="18" customHeight="1" x14ac:dyDescent="0.35">
      <c r="B173" s="152"/>
      <c r="C173" s="152"/>
      <c r="D173" s="152"/>
      <c r="E173" s="152"/>
      <c r="F173" s="152"/>
      <c r="G173" s="152"/>
      <c r="H173" s="152"/>
      <c r="I173" s="152"/>
      <c r="J173" s="152"/>
      <c r="K173" s="152"/>
      <c r="L173" s="152"/>
      <c r="M173" s="152"/>
      <c r="N173" s="152"/>
      <c r="O173" s="152"/>
      <c r="P173" s="152"/>
    </row>
    <row r="174" spans="2:16" ht="18" customHeight="1" x14ac:dyDescent="0.35">
      <c r="B174" s="152"/>
      <c r="C174" s="152"/>
      <c r="D174" s="152"/>
      <c r="E174" s="152"/>
      <c r="F174" s="152"/>
      <c r="G174" s="152"/>
      <c r="H174" s="152"/>
      <c r="I174" s="152"/>
      <c r="J174" s="152"/>
      <c r="K174" s="152"/>
      <c r="L174" s="152"/>
      <c r="M174" s="152"/>
      <c r="N174" s="152"/>
      <c r="O174" s="152"/>
      <c r="P174" s="152"/>
    </row>
    <row r="175" spans="2:16" ht="18" customHeight="1" x14ac:dyDescent="0.35">
      <c r="B175" s="152"/>
      <c r="C175" s="152"/>
      <c r="D175" s="152"/>
      <c r="E175" s="152"/>
      <c r="F175" s="152"/>
      <c r="G175" s="152"/>
      <c r="H175" s="152"/>
      <c r="I175" s="152"/>
      <c r="J175" s="152"/>
      <c r="K175" s="152"/>
      <c r="L175" s="152"/>
      <c r="M175" s="152"/>
      <c r="N175" s="152"/>
      <c r="O175" s="152"/>
      <c r="P175" s="152"/>
    </row>
    <row r="176" spans="2:16" ht="18" customHeight="1" x14ac:dyDescent="0.35">
      <c r="B176" s="152"/>
      <c r="C176" s="152"/>
      <c r="D176" s="152"/>
      <c r="E176" s="152"/>
      <c r="F176" s="152"/>
      <c r="G176" s="152"/>
      <c r="H176" s="152"/>
      <c r="I176" s="152"/>
      <c r="J176" s="152"/>
      <c r="K176" s="152"/>
      <c r="L176" s="152"/>
      <c r="M176" s="152"/>
      <c r="N176" s="152"/>
      <c r="O176" s="152"/>
      <c r="P176" s="152"/>
    </row>
    <row r="177" spans="2:16" ht="18" customHeight="1" x14ac:dyDescent="0.35">
      <c r="B177" s="152"/>
      <c r="C177" s="152"/>
      <c r="D177" s="152"/>
      <c r="E177" s="152"/>
      <c r="F177" s="152"/>
      <c r="G177" s="152"/>
      <c r="H177" s="152"/>
      <c r="I177" s="152"/>
      <c r="J177" s="152"/>
      <c r="K177" s="152"/>
      <c r="L177" s="152"/>
      <c r="M177" s="152"/>
      <c r="N177" s="152"/>
      <c r="O177" s="152"/>
      <c r="P177" s="152"/>
    </row>
    <row r="178" spans="2:16" ht="18" customHeight="1" x14ac:dyDescent="0.35">
      <c r="B178" s="152"/>
      <c r="C178" s="152"/>
      <c r="D178" s="152"/>
      <c r="E178" s="152"/>
      <c r="F178" s="152"/>
      <c r="G178" s="152"/>
      <c r="H178" s="152"/>
      <c r="I178" s="152"/>
      <c r="J178" s="152"/>
      <c r="K178" s="152"/>
      <c r="L178" s="152"/>
      <c r="M178" s="152"/>
      <c r="N178" s="152"/>
      <c r="O178" s="152"/>
      <c r="P178" s="152"/>
    </row>
    <row r="179" spans="2:16" ht="18" customHeight="1" x14ac:dyDescent="0.35">
      <c r="B179" s="152"/>
      <c r="C179" s="152"/>
      <c r="D179" s="152"/>
      <c r="E179" s="152"/>
      <c r="F179" s="152"/>
      <c r="G179" s="152"/>
      <c r="H179" s="152"/>
      <c r="I179" s="152"/>
      <c r="J179" s="152"/>
      <c r="K179" s="152"/>
      <c r="L179" s="152"/>
      <c r="M179" s="152"/>
      <c r="N179" s="152"/>
      <c r="O179" s="152"/>
      <c r="P179" s="152"/>
    </row>
    <row r="180" spans="2:16" ht="18" customHeight="1" x14ac:dyDescent="0.35">
      <c r="B180" s="152"/>
      <c r="C180" s="152"/>
      <c r="D180" s="152"/>
      <c r="E180" s="152"/>
      <c r="F180" s="152"/>
      <c r="G180" s="152"/>
      <c r="H180" s="152"/>
      <c r="I180" s="152"/>
      <c r="J180" s="152"/>
      <c r="K180" s="152"/>
      <c r="L180" s="152"/>
      <c r="M180" s="152"/>
      <c r="N180" s="152"/>
      <c r="O180" s="152"/>
      <c r="P180" s="152"/>
    </row>
    <row r="181" spans="2:16" ht="18" customHeight="1" x14ac:dyDescent="0.35">
      <c r="B181" s="152"/>
      <c r="C181" s="152"/>
      <c r="D181" s="152"/>
      <c r="E181" s="152"/>
      <c r="F181" s="152"/>
      <c r="G181" s="152"/>
      <c r="H181" s="152"/>
      <c r="I181" s="152"/>
      <c r="J181" s="152"/>
      <c r="K181" s="152"/>
      <c r="L181" s="152"/>
      <c r="M181" s="152"/>
      <c r="N181" s="152"/>
      <c r="O181" s="152"/>
      <c r="P181" s="152"/>
    </row>
    <row r="182" spans="2:16" ht="18" customHeight="1" x14ac:dyDescent="0.35">
      <c r="B182" s="152"/>
      <c r="C182" s="152"/>
      <c r="D182" s="152"/>
      <c r="E182" s="152"/>
      <c r="F182" s="152"/>
      <c r="G182" s="152"/>
      <c r="H182" s="152"/>
      <c r="I182" s="152"/>
      <c r="J182" s="152"/>
      <c r="K182" s="152"/>
      <c r="L182" s="152"/>
      <c r="M182" s="152"/>
      <c r="N182" s="152"/>
      <c r="O182" s="152"/>
      <c r="P182" s="152"/>
    </row>
    <row r="183" spans="2:16" ht="18" customHeight="1" x14ac:dyDescent="0.35">
      <c r="B183" s="152"/>
      <c r="C183" s="152"/>
      <c r="D183" s="152"/>
      <c r="E183" s="152"/>
      <c r="F183" s="152"/>
      <c r="G183" s="152"/>
      <c r="H183" s="152"/>
      <c r="I183" s="152"/>
      <c r="J183" s="152"/>
      <c r="K183" s="152"/>
      <c r="L183" s="152"/>
      <c r="M183" s="152"/>
      <c r="N183" s="152"/>
      <c r="O183" s="152"/>
      <c r="P183" s="152"/>
    </row>
    <row r="184" spans="2:16" ht="18" customHeight="1" x14ac:dyDescent="0.35">
      <c r="B184" s="152"/>
      <c r="C184" s="152"/>
      <c r="D184" s="152"/>
      <c r="E184" s="152"/>
      <c r="F184" s="152"/>
      <c r="G184" s="152"/>
      <c r="H184" s="152"/>
      <c r="I184" s="152"/>
      <c r="J184" s="152"/>
      <c r="K184" s="152"/>
      <c r="L184" s="152"/>
      <c r="M184" s="152"/>
      <c r="N184" s="152"/>
      <c r="O184" s="152"/>
      <c r="P184" s="152"/>
    </row>
    <row r="185" spans="2:16" ht="18" customHeight="1" x14ac:dyDescent="0.35">
      <c r="B185" s="152"/>
      <c r="C185" s="152"/>
      <c r="D185" s="152"/>
      <c r="E185" s="152"/>
      <c r="F185" s="152"/>
      <c r="G185" s="152"/>
      <c r="H185" s="152"/>
      <c r="I185" s="152"/>
      <c r="J185" s="152"/>
      <c r="K185" s="152"/>
      <c r="L185" s="152"/>
      <c r="M185" s="152"/>
      <c r="N185" s="152"/>
      <c r="O185" s="152"/>
      <c r="P185" s="152"/>
    </row>
    <row r="186" spans="2:16" ht="18" customHeight="1" x14ac:dyDescent="0.35">
      <c r="B186" s="152"/>
      <c r="C186" s="152"/>
      <c r="D186" s="152"/>
      <c r="E186" s="152"/>
      <c r="F186" s="152"/>
      <c r="G186" s="152"/>
      <c r="H186" s="152"/>
      <c r="I186" s="152"/>
      <c r="J186" s="152"/>
      <c r="K186" s="152"/>
      <c r="L186" s="152"/>
      <c r="M186" s="152"/>
      <c r="N186" s="152"/>
      <c r="O186" s="152"/>
      <c r="P186" s="152"/>
    </row>
    <row r="187" spans="2:16" ht="18" customHeight="1" x14ac:dyDescent="0.35">
      <c r="B187" s="152"/>
      <c r="C187" s="152"/>
      <c r="D187" s="152"/>
      <c r="E187" s="152"/>
      <c r="F187" s="152"/>
      <c r="G187" s="152"/>
      <c r="H187" s="152"/>
      <c r="I187" s="152"/>
      <c r="J187" s="152"/>
      <c r="K187" s="152"/>
      <c r="L187" s="152"/>
      <c r="M187" s="152"/>
      <c r="N187" s="152"/>
      <c r="O187" s="152"/>
      <c r="P187" s="152"/>
    </row>
    <row r="188" spans="2:16" ht="18" customHeight="1" x14ac:dyDescent="0.35">
      <c r="B188" s="152"/>
      <c r="C188" s="152"/>
      <c r="D188" s="152"/>
      <c r="E188" s="152"/>
      <c r="F188" s="152"/>
      <c r="G188" s="152"/>
      <c r="H188" s="152"/>
      <c r="I188" s="152"/>
      <c r="J188" s="152"/>
      <c r="K188" s="152"/>
      <c r="L188" s="152"/>
      <c r="M188" s="152"/>
      <c r="N188" s="152"/>
      <c r="O188" s="152"/>
      <c r="P188" s="152"/>
    </row>
    <row r="189" spans="2:16" ht="18" customHeight="1" x14ac:dyDescent="0.35">
      <c r="B189" s="152"/>
      <c r="C189" s="152"/>
      <c r="D189" s="152"/>
      <c r="E189" s="152"/>
      <c r="F189" s="152"/>
      <c r="G189" s="152"/>
      <c r="H189" s="152"/>
      <c r="I189" s="152"/>
      <c r="J189" s="152"/>
      <c r="K189" s="152"/>
      <c r="L189" s="152"/>
      <c r="M189" s="152"/>
      <c r="N189" s="152"/>
      <c r="O189" s="152"/>
      <c r="P189" s="152"/>
    </row>
    <row r="190" spans="2:16" ht="18" customHeight="1" x14ac:dyDescent="0.35">
      <c r="B190" s="152"/>
      <c r="C190" s="152"/>
      <c r="D190" s="152"/>
      <c r="E190" s="152"/>
      <c r="F190" s="152"/>
      <c r="G190" s="152"/>
      <c r="H190" s="152"/>
      <c r="I190" s="152"/>
      <c r="J190" s="152"/>
      <c r="K190" s="152"/>
      <c r="L190" s="152"/>
      <c r="M190" s="152"/>
      <c r="N190" s="152"/>
      <c r="O190" s="152"/>
      <c r="P190" s="152"/>
    </row>
    <row r="191" spans="2:16" ht="18" customHeight="1" x14ac:dyDescent="0.35">
      <c r="B191" s="152"/>
      <c r="C191" s="152"/>
      <c r="D191" s="152"/>
      <c r="E191" s="152"/>
      <c r="F191" s="152"/>
      <c r="G191" s="152"/>
      <c r="H191" s="152"/>
      <c r="I191" s="152"/>
      <c r="J191" s="152"/>
      <c r="K191" s="152"/>
      <c r="L191" s="152"/>
      <c r="M191" s="152"/>
      <c r="N191" s="152"/>
      <c r="O191" s="152"/>
      <c r="P191" s="152"/>
    </row>
    <row r="192" spans="2:16" ht="18" customHeight="1" x14ac:dyDescent="0.35">
      <c r="B192" s="152"/>
      <c r="C192" s="152"/>
      <c r="D192" s="152"/>
      <c r="E192" s="152"/>
      <c r="F192" s="152"/>
      <c r="G192" s="152"/>
      <c r="H192" s="152"/>
      <c r="I192" s="152"/>
      <c r="J192" s="152"/>
      <c r="K192" s="152"/>
      <c r="L192" s="152"/>
      <c r="M192" s="152"/>
      <c r="N192" s="152"/>
      <c r="O192" s="152"/>
      <c r="P192" s="152"/>
    </row>
    <row r="193" spans="2:16" ht="18" customHeight="1" x14ac:dyDescent="0.35">
      <c r="B193" s="152"/>
      <c r="C193" s="152"/>
      <c r="D193" s="152"/>
      <c r="E193" s="152"/>
      <c r="F193" s="152"/>
      <c r="G193" s="152"/>
      <c r="H193" s="152"/>
      <c r="I193" s="152"/>
      <c r="J193" s="152"/>
      <c r="K193" s="152"/>
      <c r="L193" s="152"/>
      <c r="M193" s="152"/>
      <c r="N193" s="152"/>
      <c r="O193" s="152"/>
      <c r="P193" s="152"/>
    </row>
    <row r="194" spans="2:16" ht="18" customHeight="1" x14ac:dyDescent="0.35">
      <c r="B194" s="152"/>
      <c r="C194" s="152"/>
      <c r="D194" s="152"/>
      <c r="E194" s="152"/>
      <c r="F194" s="152"/>
      <c r="G194" s="152"/>
      <c r="H194" s="152"/>
      <c r="I194" s="152"/>
      <c r="J194" s="152"/>
      <c r="K194" s="152"/>
      <c r="L194" s="152"/>
      <c r="M194" s="152"/>
      <c r="N194" s="152"/>
      <c r="O194" s="152"/>
      <c r="P194" s="152"/>
    </row>
    <row r="195" spans="2:16" ht="18" customHeight="1" x14ac:dyDescent="0.35">
      <c r="B195" s="152"/>
      <c r="C195" s="152"/>
      <c r="D195" s="152"/>
      <c r="E195" s="152"/>
      <c r="F195" s="152"/>
      <c r="G195" s="152"/>
      <c r="H195" s="152"/>
      <c r="I195" s="152"/>
      <c r="J195" s="152"/>
      <c r="K195" s="152"/>
      <c r="L195" s="152"/>
      <c r="M195" s="152"/>
      <c r="N195" s="152"/>
      <c r="O195" s="152"/>
      <c r="P195" s="152"/>
    </row>
    <row r="196" spans="2:16" ht="18" customHeight="1" x14ac:dyDescent="0.35">
      <c r="B196" s="152"/>
      <c r="C196" s="152"/>
      <c r="D196" s="152"/>
      <c r="E196" s="152"/>
      <c r="F196" s="152"/>
      <c r="G196" s="152"/>
      <c r="H196" s="152"/>
      <c r="I196" s="152"/>
      <c r="J196" s="152"/>
      <c r="K196" s="152"/>
      <c r="L196" s="152"/>
      <c r="M196" s="152"/>
      <c r="N196" s="152"/>
      <c r="O196" s="152"/>
      <c r="P196" s="152"/>
    </row>
    <row r="197" spans="2:16" ht="18" customHeight="1" x14ac:dyDescent="0.35">
      <c r="B197" s="152"/>
      <c r="C197" s="152"/>
      <c r="D197" s="152"/>
      <c r="E197" s="152"/>
      <c r="F197" s="152"/>
      <c r="G197" s="152"/>
      <c r="H197" s="152"/>
      <c r="I197" s="152"/>
      <c r="J197" s="152"/>
      <c r="K197" s="152"/>
      <c r="L197" s="152"/>
      <c r="M197" s="152"/>
      <c r="N197" s="152"/>
      <c r="O197" s="152"/>
      <c r="P197" s="152"/>
    </row>
    <row r="198" spans="2:16" ht="18" customHeight="1" x14ac:dyDescent="0.35">
      <c r="B198" s="152"/>
      <c r="C198" s="152"/>
      <c r="D198" s="152"/>
      <c r="E198" s="152"/>
      <c r="F198" s="152"/>
      <c r="G198" s="152"/>
      <c r="H198" s="152"/>
      <c r="I198" s="152"/>
      <c r="J198" s="152"/>
      <c r="K198" s="152"/>
      <c r="L198" s="152"/>
      <c r="M198" s="152"/>
      <c r="N198" s="152"/>
      <c r="O198" s="152"/>
      <c r="P198" s="152"/>
    </row>
    <row r="199" spans="2:16" ht="18" customHeight="1" x14ac:dyDescent="0.35">
      <c r="B199" s="152"/>
      <c r="C199" s="152"/>
      <c r="D199" s="152"/>
      <c r="E199" s="152"/>
      <c r="F199" s="152"/>
      <c r="G199" s="152"/>
      <c r="H199" s="152"/>
      <c r="I199" s="152"/>
      <c r="J199" s="152"/>
      <c r="K199" s="152"/>
      <c r="L199" s="152"/>
      <c r="M199" s="152"/>
      <c r="N199" s="152"/>
      <c r="O199" s="152"/>
      <c r="P199" s="152"/>
    </row>
    <row r="200" spans="2:16" ht="18" customHeight="1" x14ac:dyDescent="0.35">
      <c r="B200" s="152"/>
      <c r="C200" s="152"/>
      <c r="D200" s="152"/>
      <c r="E200" s="152"/>
      <c r="F200" s="152"/>
      <c r="G200" s="152"/>
      <c r="H200" s="152"/>
      <c r="I200" s="152"/>
      <c r="J200" s="152"/>
      <c r="K200" s="152"/>
      <c r="L200" s="152"/>
      <c r="M200" s="152"/>
      <c r="N200" s="152"/>
      <c r="O200" s="152"/>
      <c r="P200" s="152"/>
    </row>
    <row r="201" spans="2:16" ht="18" customHeight="1" x14ac:dyDescent="0.35">
      <c r="B201" s="152"/>
      <c r="C201" s="152"/>
      <c r="D201" s="152"/>
      <c r="E201" s="152"/>
      <c r="F201" s="152"/>
      <c r="G201" s="152"/>
      <c r="H201" s="152"/>
      <c r="I201" s="152"/>
      <c r="J201" s="152"/>
      <c r="K201" s="152"/>
      <c r="L201" s="152"/>
      <c r="M201" s="152"/>
      <c r="N201" s="152"/>
      <c r="O201" s="152"/>
      <c r="P201" s="152"/>
    </row>
    <row r="202" spans="2:16" ht="18" customHeight="1" x14ac:dyDescent="0.35">
      <c r="B202" s="152"/>
      <c r="C202" s="152"/>
      <c r="D202" s="152"/>
      <c r="E202" s="152"/>
      <c r="F202" s="152"/>
      <c r="G202" s="152"/>
      <c r="H202" s="152"/>
      <c r="I202" s="152"/>
      <c r="J202" s="152"/>
      <c r="K202" s="152"/>
      <c r="L202" s="152"/>
      <c r="M202" s="152"/>
      <c r="N202" s="152"/>
      <c r="O202" s="152"/>
      <c r="P202" s="152"/>
    </row>
    <row r="203" spans="2:16" ht="18" customHeight="1" x14ac:dyDescent="0.35">
      <c r="B203" s="152"/>
      <c r="C203" s="152"/>
      <c r="D203" s="152"/>
      <c r="E203" s="152"/>
      <c r="F203" s="152"/>
      <c r="G203" s="152"/>
      <c r="H203" s="152"/>
      <c r="I203" s="152"/>
      <c r="J203" s="152"/>
      <c r="K203" s="152"/>
      <c r="L203" s="152"/>
      <c r="M203" s="152"/>
      <c r="N203" s="152"/>
      <c r="O203" s="152"/>
      <c r="P203" s="152"/>
    </row>
    <row r="204" spans="2:16" ht="18" customHeight="1" x14ac:dyDescent="0.35">
      <c r="B204" s="152"/>
      <c r="C204" s="152"/>
      <c r="D204" s="152"/>
      <c r="E204" s="152"/>
      <c r="F204" s="152"/>
      <c r="G204" s="152"/>
      <c r="H204" s="152"/>
      <c r="I204" s="152"/>
      <c r="J204" s="152"/>
      <c r="K204" s="152"/>
      <c r="L204" s="152"/>
      <c r="M204" s="152"/>
      <c r="N204" s="152"/>
      <c r="O204" s="152"/>
      <c r="P204" s="152"/>
    </row>
    <row r="205" spans="2:16" ht="18" customHeight="1" x14ac:dyDescent="0.35">
      <c r="B205" s="152"/>
      <c r="C205" s="152"/>
      <c r="D205" s="152"/>
      <c r="E205" s="152"/>
      <c r="F205" s="152"/>
      <c r="G205" s="152"/>
      <c r="H205" s="152"/>
      <c r="I205" s="152"/>
      <c r="J205" s="152"/>
      <c r="K205" s="152"/>
      <c r="L205" s="152"/>
      <c r="M205" s="152"/>
      <c r="N205" s="152"/>
      <c r="O205" s="152"/>
      <c r="P205" s="152"/>
    </row>
    <row r="206" spans="2:16" ht="18" customHeight="1" x14ac:dyDescent="0.35">
      <c r="B206" s="152"/>
      <c r="C206" s="152"/>
      <c r="D206" s="152"/>
      <c r="E206" s="152"/>
      <c r="F206" s="152"/>
      <c r="G206" s="152"/>
      <c r="H206" s="152"/>
      <c r="I206" s="152"/>
      <c r="J206" s="152"/>
      <c r="K206" s="152"/>
      <c r="L206" s="152"/>
      <c r="M206" s="152"/>
      <c r="N206" s="152"/>
      <c r="O206" s="152"/>
      <c r="P206" s="152"/>
    </row>
    <row r="207" spans="2:16" ht="18" customHeight="1" x14ac:dyDescent="0.35">
      <c r="B207" s="152"/>
      <c r="C207" s="152"/>
      <c r="D207" s="152"/>
      <c r="E207" s="152"/>
      <c r="F207" s="152"/>
      <c r="G207" s="152"/>
      <c r="H207" s="152"/>
      <c r="I207" s="152"/>
      <c r="J207" s="152"/>
      <c r="K207" s="152"/>
      <c r="L207" s="152"/>
      <c r="M207" s="152"/>
      <c r="N207" s="152"/>
      <c r="O207" s="152"/>
      <c r="P207" s="152"/>
    </row>
    <row r="208" spans="2:16" ht="18" customHeight="1" x14ac:dyDescent="0.35">
      <c r="B208" s="152"/>
      <c r="C208" s="152"/>
      <c r="D208" s="152"/>
      <c r="E208" s="152"/>
      <c r="F208" s="152"/>
      <c r="G208" s="152"/>
      <c r="H208" s="152"/>
      <c r="I208" s="152"/>
      <c r="J208" s="152"/>
      <c r="K208" s="152"/>
      <c r="L208" s="152"/>
      <c r="M208" s="152"/>
      <c r="N208" s="152"/>
      <c r="O208" s="152"/>
      <c r="P208" s="152"/>
    </row>
    <row r="209" spans="2:16" ht="18" customHeight="1" x14ac:dyDescent="0.35">
      <c r="B209" s="152"/>
      <c r="C209" s="152"/>
      <c r="D209" s="152"/>
      <c r="E209" s="152"/>
      <c r="F209" s="152"/>
      <c r="G209" s="152"/>
      <c r="H209" s="152"/>
      <c r="I209" s="152"/>
      <c r="J209" s="152"/>
      <c r="K209" s="152"/>
      <c r="L209" s="152"/>
      <c r="M209" s="152"/>
      <c r="N209" s="152"/>
      <c r="O209" s="152"/>
      <c r="P209" s="152"/>
    </row>
    <row r="210" spans="2:16" ht="18" customHeight="1" x14ac:dyDescent="0.35">
      <c r="B210" s="152"/>
      <c r="C210" s="152"/>
      <c r="D210" s="152"/>
      <c r="E210" s="152"/>
      <c r="F210" s="152"/>
      <c r="G210" s="152"/>
      <c r="H210" s="152"/>
      <c r="I210" s="152"/>
      <c r="J210" s="152"/>
      <c r="K210" s="152"/>
      <c r="L210" s="152"/>
      <c r="M210" s="152"/>
      <c r="N210" s="152"/>
      <c r="O210" s="152"/>
      <c r="P210" s="152"/>
    </row>
    <row r="211" spans="2:16" ht="18" customHeight="1" x14ac:dyDescent="0.35">
      <c r="B211" s="152"/>
      <c r="C211" s="152"/>
      <c r="D211" s="152"/>
      <c r="E211" s="152"/>
      <c r="F211" s="152"/>
      <c r="G211" s="152"/>
      <c r="H211" s="152"/>
      <c r="I211" s="152"/>
      <c r="J211" s="152"/>
      <c r="K211" s="152"/>
      <c r="L211" s="152"/>
      <c r="M211" s="152"/>
      <c r="N211" s="152"/>
      <c r="O211" s="152"/>
      <c r="P211" s="152"/>
    </row>
    <row r="212" spans="2:16" ht="18" customHeight="1" x14ac:dyDescent="0.35">
      <c r="B212" s="152"/>
      <c r="C212" s="152"/>
      <c r="D212" s="152"/>
      <c r="E212" s="152"/>
      <c r="F212" s="152"/>
      <c r="G212" s="152"/>
      <c r="H212" s="152"/>
      <c r="I212" s="152"/>
      <c r="J212" s="152"/>
      <c r="K212" s="152"/>
      <c r="L212" s="152"/>
      <c r="M212" s="152"/>
      <c r="N212" s="152"/>
      <c r="O212" s="152"/>
      <c r="P212" s="152"/>
    </row>
    <row r="213" spans="2:16" ht="18" customHeight="1" x14ac:dyDescent="0.35">
      <c r="B213" s="152"/>
      <c r="C213" s="152"/>
      <c r="D213" s="152"/>
      <c r="E213" s="152"/>
      <c r="F213" s="152"/>
      <c r="G213" s="152"/>
      <c r="H213" s="152"/>
      <c r="I213" s="152"/>
      <c r="J213" s="152"/>
      <c r="K213" s="152"/>
      <c r="L213" s="152"/>
      <c r="M213" s="152"/>
      <c r="N213" s="152"/>
      <c r="O213" s="152"/>
      <c r="P213" s="152"/>
    </row>
    <row r="214" spans="2:16" ht="18" customHeight="1" x14ac:dyDescent="0.35">
      <c r="B214" s="152"/>
      <c r="C214" s="152"/>
      <c r="D214" s="152"/>
      <c r="E214" s="152"/>
      <c r="F214" s="152"/>
      <c r="G214" s="152"/>
      <c r="H214" s="152"/>
      <c r="I214" s="152"/>
      <c r="J214" s="152"/>
      <c r="K214" s="152"/>
      <c r="L214" s="152"/>
      <c r="M214" s="152"/>
      <c r="N214" s="152"/>
      <c r="O214" s="152"/>
      <c r="P214" s="152"/>
    </row>
    <row r="215" spans="2:16" ht="18" customHeight="1" x14ac:dyDescent="0.35">
      <c r="B215" s="152"/>
      <c r="C215" s="152"/>
      <c r="D215" s="152"/>
      <c r="E215" s="152"/>
      <c r="F215" s="152"/>
      <c r="G215" s="152"/>
      <c r="H215" s="152"/>
      <c r="I215" s="152"/>
      <c r="J215" s="152"/>
      <c r="K215" s="152"/>
      <c r="L215" s="152"/>
      <c r="M215" s="152"/>
      <c r="N215" s="152"/>
      <c r="O215" s="152"/>
      <c r="P215" s="152"/>
    </row>
    <row r="216" spans="2:16" ht="18" customHeight="1" x14ac:dyDescent="0.35">
      <c r="B216" s="152"/>
      <c r="C216" s="152"/>
      <c r="D216" s="152"/>
      <c r="E216" s="152"/>
      <c r="F216" s="152"/>
      <c r="G216" s="152"/>
      <c r="H216" s="152"/>
      <c r="I216" s="152"/>
      <c r="J216" s="152"/>
      <c r="K216" s="152"/>
      <c r="L216" s="152"/>
      <c r="M216" s="152"/>
      <c r="N216" s="152"/>
      <c r="O216" s="152"/>
      <c r="P216" s="152"/>
    </row>
    <row r="217" spans="2:16" ht="18" customHeight="1" x14ac:dyDescent="0.35">
      <c r="B217" s="152"/>
      <c r="C217" s="152"/>
      <c r="D217" s="152"/>
      <c r="E217" s="152"/>
      <c r="F217" s="152"/>
      <c r="G217" s="152"/>
      <c r="H217" s="152"/>
      <c r="I217" s="152"/>
      <c r="J217" s="152"/>
      <c r="K217" s="152"/>
      <c r="L217" s="152"/>
      <c r="M217" s="152"/>
      <c r="N217" s="152"/>
      <c r="O217" s="152"/>
      <c r="P217" s="152"/>
    </row>
    <row r="218" spans="2:16" ht="18" customHeight="1" x14ac:dyDescent="0.35">
      <c r="B218" s="152"/>
      <c r="C218" s="152"/>
      <c r="D218" s="152"/>
      <c r="E218" s="152"/>
      <c r="F218" s="152"/>
      <c r="G218" s="152"/>
      <c r="H218" s="152"/>
      <c r="I218" s="152"/>
      <c r="J218" s="152"/>
      <c r="K218" s="152"/>
      <c r="L218" s="152"/>
      <c r="M218" s="152"/>
      <c r="N218" s="152"/>
      <c r="O218" s="152"/>
      <c r="P218" s="152"/>
    </row>
    <row r="219" spans="2:16" ht="18" customHeight="1" x14ac:dyDescent="0.35">
      <c r="B219" s="152"/>
      <c r="C219" s="152"/>
      <c r="D219" s="152"/>
      <c r="E219" s="152"/>
      <c r="F219" s="152"/>
      <c r="G219" s="152"/>
      <c r="H219" s="152"/>
      <c r="I219" s="152"/>
      <c r="J219" s="152"/>
      <c r="K219" s="152"/>
      <c r="L219" s="152"/>
      <c r="M219" s="152"/>
      <c r="N219" s="152"/>
      <c r="O219" s="152"/>
      <c r="P219" s="152"/>
    </row>
    <row r="220" spans="2:16" ht="18" customHeight="1" x14ac:dyDescent="0.35">
      <c r="B220" s="152"/>
      <c r="C220" s="152"/>
      <c r="D220" s="152"/>
      <c r="E220" s="152"/>
      <c r="F220" s="152"/>
      <c r="G220" s="152"/>
      <c r="H220" s="152"/>
      <c r="I220" s="152"/>
      <c r="J220" s="152"/>
      <c r="K220" s="152"/>
      <c r="L220" s="152"/>
      <c r="M220" s="152"/>
      <c r="N220" s="152"/>
      <c r="O220" s="152"/>
      <c r="P220" s="152"/>
    </row>
    <row r="221" spans="2:16" ht="18" customHeight="1" x14ac:dyDescent="0.35">
      <c r="B221" s="152"/>
      <c r="C221" s="152"/>
      <c r="D221" s="152"/>
      <c r="E221" s="152"/>
      <c r="F221" s="152"/>
      <c r="G221" s="152"/>
      <c r="H221" s="152"/>
      <c r="I221" s="152"/>
      <c r="J221" s="152"/>
      <c r="K221" s="152"/>
      <c r="L221" s="152"/>
      <c r="M221" s="152"/>
      <c r="N221" s="152"/>
      <c r="O221" s="152"/>
      <c r="P221" s="152"/>
    </row>
    <row r="222" spans="2:16" ht="18" customHeight="1" x14ac:dyDescent="0.35">
      <c r="B222" s="152"/>
      <c r="C222" s="152"/>
      <c r="D222" s="152"/>
      <c r="E222" s="152"/>
      <c r="F222" s="152"/>
      <c r="G222" s="152"/>
      <c r="H222" s="152"/>
      <c r="I222" s="152"/>
      <c r="J222" s="152"/>
      <c r="K222" s="152"/>
      <c r="L222" s="152"/>
      <c r="M222" s="152"/>
      <c r="N222" s="152"/>
      <c r="O222" s="152"/>
      <c r="P222" s="152"/>
    </row>
    <row r="223" spans="2:16" ht="18" customHeight="1" x14ac:dyDescent="0.35">
      <c r="B223" s="152"/>
      <c r="C223" s="152"/>
      <c r="D223" s="152"/>
      <c r="E223" s="152"/>
      <c r="F223" s="152"/>
      <c r="G223" s="152"/>
      <c r="H223" s="152"/>
      <c r="I223" s="152"/>
      <c r="J223" s="152"/>
      <c r="K223" s="152"/>
      <c r="L223" s="152"/>
      <c r="M223" s="152"/>
      <c r="N223" s="152"/>
      <c r="O223" s="152"/>
      <c r="P223" s="152"/>
    </row>
    <row r="224" spans="2:16" ht="18" customHeight="1" x14ac:dyDescent="0.35">
      <c r="B224" s="152"/>
      <c r="C224" s="152"/>
      <c r="D224" s="152"/>
      <c r="E224" s="152"/>
      <c r="F224" s="152"/>
      <c r="G224" s="152"/>
      <c r="H224" s="152"/>
      <c r="I224" s="152"/>
      <c r="J224" s="152"/>
      <c r="K224" s="152"/>
      <c r="L224" s="152"/>
      <c r="M224" s="152"/>
      <c r="N224" s="152"/>
      <c r="O224" s="152"/>
      <c r="P224" s="152"/>
    </row>
    <row r="225" spans="2:16" ht="18" customHeight="1" x14ac:dyDescent="0.35"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/>
      <c r="M225" s="152"/>
      <c r="N225" s="152"/>
      <c r="O225" s="152"/>
      <c r="P225" s="152"/>
    </row>
    <row r="226" spans="2:16" ht="18" customHeight="1" x14ac:dyDescent="0.35"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/>
      <c r="M226" s="152"/>
      <c r="N226" s="152"/>
      <c r="O226" s="152"/>
      <c r="P226" s="152"/>
    </row>
    <row r="227" spans="2:16" ht="18" customHeight="1" x14ac:dyDescent="0.35">
      <c r="B227" s="152"/>
      <c r="C227" s="152"/>
      <c r="D227" s="152"/>
      <c r="E227" s="152"/>
      <c r="F227" s="152"/>
      <c r="G227" s="152"/>
      <c r="H227" s="152"/>
      <c r="I227" s="152"/>
      <c r="J227" s="152"/>
      <c r="K227" s="152"/>
      <c r="L227" s="152"/>
      <c r="M227" s="152"/>
      <c r="N227" s="152"/>
      <c r="O227" s="152"/>
      <c r="P227" s="152"/>
    </row>
    <row r="228" spans="2:16" ht="18" customHeight="1" x14ac:dyDescent="0.35">
      <c r="B228" s="152"/>
      <c r="C228" s="152"/>
      <c r="D228" s="152"/>
      <c r="E228" s="152"/>
      <c r="F228" s="152"/>
      <c r="G228" s="152"/>
      <c r="H228" s="152"/>
      <c r="I228" s="152"/>
      <c r="J228" s="152"/>
      <c r="K228" s="152"/>
      <c r="L228" s="152"/>
      <c r="M228" s="152"/>
      <c r="N228" s="152"/>
      <c r="O228" s="152"/>
      <c r="P228" s="152"/>
    </row>
    <row r="229" spans="2:16" ht="18" customHeight="1" x14ac:dyDescent="0.35">
      <c r="B229" s="152"/>
      <c r="C229" s="152"/>
      <c r="D229" s="152"/>
      <c r="E229" s="152"/>
      <c r="F229" s="152"/>
      <c r="G229" s="152"/>
      <c r="H229" s="152"/>
      <c r="I229" s="152"/>
      <c r="J229" s="152"/>
      <c r="K229" s="152"/>
      <c r="L229" s="152"/>
      <c r="M229" s="152"/>
      <c r="N229" s="152"/>
      <c r="O229" s="152"/>
      <c r="P229" s="152"/>
    </row>
    <row r="230" spans="2:16" ht="18" customHeight="1" x14ac:dyDescent="0.35">
      <c r="B230" s="152"/>
      <c r="C230" s="152"/>
      <c r="D230" s="152"/>
      <c r="E230" s="152"/>
      <c r="F230" s="152"/>
      <c r="G230" s="152"/>
      <c r="H230" s="152"/>
      <c r="I230" s="152"/>
      <c r="J230" s="152"/>
      <c r="K230" s="152"/>
      <c r="L230" s="152"/>
      <c r="M230" s="152"/>
      <c r="N230" s="152"/>
      <c r="O230" s="152"/>
      <c r="P230" s="152"/>
    </row>
    <row r="231" spans="2:16" ht="18" customHeight="1" x14ac:dyDescent="0.35">
      <c r="B231" s="152"/>
      <c r="C231" s="152"/>
      <c r="D231" s="152"/>
      <c r="E231" s="152"/>
      <c r="F231" s="152"/>
      <c r="G231" s="152"/>
      <c r="H231" s="152"/>
      <c r="I231" s="152"/>
      <c r="J231" s="152"/>
      <c r="K231" s="152"/>
      <c r="L231" s="152"/>
      <c r="M231" s="152"/>
      <c r="N231" s="152"/>
      <c r="O231" s="152"/>
      <c r="P231" s="152"/>
    </row>
    <row r="232" spans="2:16" ht="18" customHeight="1" x14ac:dyDescent="0.35">
      <c r="B232" s="152"/>
      <c r="C232" s="152"/>
      <c r="D232" s="152"/>
      <c r="E232" s="152"/>
      <c r="F232" s="152"/>
      <c r="G232" s="152"/>
      <c r="H232" s="152"/>
      <c r="I232" s="152"/>
      <c r="J232" s="152"/>
      <c r="K232" s="152"/>
      <c r="L232" s="152"/>
      <c r="M232" s="152"/>
      <c r="N232" s="152"/>
      <c r="O232" s="152"/>
      <c r="P232" s="152"/>
    </row>
    <row r="233" spans="2:16" ht="18" customHeight="1" x14ac:dyDescent="0.35">
      <c r="B233" s="152"/>
      <c r="C233" s="152"/>
      <c r="D233" s="152"/>
      <c r="E233" s="152"/>
      <c r="F233" s="152"/>
      <c r="G233" s="152"/>
      <c r="H233" s="152"/>
      <c r="I233" s="152"/>
      <c r="J233" s="152"/>
      <c r="K233" s="152"/>
      <c r="L233" s="152"/>
      <c r="M233" s="152"/>
      <c r="N233" s="152"/>
      <c r="O233" s="152"/>
      <c r="P233" s="152"/>
    </row>
    <row r="234" spans="2:16" ht="18" customHeight="1" x14ac:dyDescent="0.35">
      <c r="B234" s="152"/>
      <c r="C234" s="152"/>
      <c r="D234" s="152"/>
      <c r="E234" s="152"/>
      <c r="F234" s="152"/>
      <c r="G234" s="152"/>
      <c r="H234" s="152"/>
      <c r="I234" s="152"/>
      <c r="J234" s="152"/>
      <c r="K234" s="152"/>
      <c r="L234" s="152"/>
      <c r="M234" s="152"/>
      <c r="N234" s="152"/>
      <c r="O234" s="152"/>
      <c r="P234" s="152"/>
    </row>
    <row r="235" spans="2:16" ht="18" customHeight="1" x14ac:dyDescent="0.35">
      <c r="B235" s="152"/>
      <c r="C235" s="152"/>
      <c r="D235" s="152"/>
      <c r="E235" s="152"/>
      <c r="F235" s="152"/>
      <c r="G235" s="152"/>
      <c r="H235" s="152"/>
      <c r="I235" s="152"/>
      <c r="J235" s="152"/>
      <c r="K235" s="152"/>
      <c r="L235" s="152"/>
      <c r="M235" s="152"/>
      <c r="N235" s="152"/>
      <c r="O235" s="152"/>
      <c r="P235" s="152"/>
    </row>
    <row r="236" spans="2:16" ht="18" customHeight="1" x14ac:dyDescent="0.35">
      <c r="B236" s="152"/>
      <c r="C236" s="152"/>
      <c r="D236" s="152"/>
      <c r="E236" s="152"/>
      <c r="F236" s="152"/>
      <c r="G236" s="152"/>
      <c r="H236" s="152"/>
      <c r="I236" s="152"/>
      <c r="J236" s="152"/>
      <c r="K236" s="152"/>
      <c r="L236" s="152"/>
      <c r="M236" s="152"/>
      <c r="N236" s="152"/>
      <c r="O236" s="152"/>
      <c r="P236" s="152"/>
    </row>
    <row r="237" spans="2:16" ht="18" customHeight="1" x14ac:dyDescent="0.35">
      <c r="B237" s="152"/>
      <c r="C237" s="152"/>
      <c r="D237" s="152"/>
      <c r="E237" s="152"/>
      <c r="F237" s="152"/>
      <c r="G237" s="152"/>
      <c r="H237" s="152"/>
      <c r="I237" s="152"/>
      <c r="J237" s="152"/>
      <c r="K237" s="152"/>
      <c r="L237" s="152"/>
      <c r="M237" s="152"/>
      <c r="N237" s="152"/>
      <c r="O237" s="152"/>
      <c r="P237" s="152"/>
    </row>
    <row r="238" spans="2:16" ht="18" customHeight="1" x14ac:dyDescent="0.35">
      <c r="B238" s="152"/>
      <c r="C238" s="152"/>
      <c r="D238" s="152"/>
      <c r="E238" s="152"/>
      <c r="F238" s="152"/>
      <c r="G238" s="152"/>
      <c r="H238" s="152"/>
      <c r="I238" s="152"/>
      <c r="J238" s="152"/>
      <c r="K238" s="152"/>
      <c r="L238" s="152"/>
      <c r="M238" s="152"/>
      <c r="N238" s="152"/>
      <c r="O238" s="152"/>
      <c r="P238" s="152"/>
    </row>
    <row r="239" spans="2:16" ht="18" customHeight="1" x14ac:dyDescent="0.35">
      <c r="B239" s="152"/>
      <c r="C239" s="152"/>
      <c r="D239" s="152"/>
      <c r="E239" s="152"/>
      <c r="F239" s="152"/>
      <c r="G239" s="152"/>
      <c r="H239" s="152"/>
      <c r="I239" s="152"/>
      <c r="J239" s="152"/>
      <c r="K239" s="152"/>
      <c r="L239" s="152"/>
      <c r="M239" s="152"/>
      <c r="N239" s="152"/>
      <c r="O239" s="152"/>
      <c r="P239" s="152"/>
    </row>
    <row r="240" spans="2:16" ht="18" customHeight="1" x14ac:dyDescent="0.35">
      <c r="B240" s="152"/>
      <c r="C240" s="152"/>
      <c r="D240" s="152"/>
      <c r="E240" s="152"/>
      <c r="F240" s="152"/>
      <c r="G240" s="152"/>
      <c r="H240" s="152"/>
      <c r="I240" s="152"/>
      <c r="J240" s="152"/>
      <c r="K240" s="152"/>
      <c r="L240" s="152"/>
      <c r="M240" s="152"/>
      <c r="N240" s="152"/>
      <c r="O240" s="152"/>
      <c r="P240" s="152"/>
    </row>
    <row r="241" spans="2:16" ht="18" customHeight="1" x14ac:dyDescent="0.35">
      <c r="B241" s="152"/>
      <c r="C241" s="152"/>
      <c r="D241" s="152"/>
      <c r="E241" s="152"/>
      <c r="F241" s="152"/>
      <c r="G241" s="152"/>
      <c r="H241" s="152"/>
      <c r="I241" s="152"/>
      <c r="J241" s="152"/>
      <c r="K241" s="152"/>
      <c r="L241" s="152"/>
      <c r="M241" s="152"/>
      <c r="N241" s="152"/>
      <c r="O241" s="152"/>
      <c r="P241" s="152"/>
    </row>
    <row r="242" spans="2:16" ht="18" customHeight="1" x14ac:dyDescent="0.35">
      <c r="B242" s="152"/>
      <c r="C242" s="152"/>
      <c r="D242" s="152"/>
      <c r="E242" s="152"/>
      <c r="F242" s="152"/>
      <c r="G242" s="152"/>
      <c r="H242" s="152"/>
      <c r="I242" s="152"/>
      <c r="J242" s="152"/>
      <c r="K242" s="152"/>
      <c r="L242" s="152"/>
      <c r="M242" s="152"/>
      <c r="N242" s="152"/>
      <c r="O242" s="152"/>
      <c r="P242" s="152"/>
    </row>
    <row r="243" spans="2:16" ht="18" customHeight="1" x14ac:dyDescent="0.35">
      <c r="B243" s="152"/>
      <c r="C243" s="152"/>
      <c r="D243" s="152"/>
      <c r="E243" s="152"/>
      <c r="F243" s="152"/>
      <c r="G243" s="152"/>
      <c r="H243" s="152"/>
      <c r="I243" s="152"/>
      <c r="J243" s="152"/>
      <c r="K243" s="152"/>
      <c r="L243" s="152"/>
      <c r="M243" s="152"/>
      <c r="N243" s="152"/>
      <c r="O243" s="152"/>
      <c r="P243" s="152"/>
    </row>
    <row r="244" spans="2:16" ht="18" customHeight="1" x14ac:dyDescent="0.35">
      <c r="B244" s="152"/>
      <c r="C244" s="152"/>
      <c r="D244" s="152"/>
      <c r="E244" s="152"/>
      <c r="F244" s="152"/>
      <c r="G244" s="152"/>
      <c r="H244" s="152"/>
      <c r="I244" s="152"/>
      <c r="J244" s="152"/>
      <c r="K244" s="152"/>
      <c r="L244" s="152"/>
      <c r="M244" s="152"/>
      <c r="N244" s="152"/>
      <c r="O244" s="152"/>
      <c r="P244" s="152"/>
    </row>
    <row r="245" spans="2:16" ht="18" customHeight="1" x14ac:dyDescent="0.35">
      <c r="B245" s="152"/>
      <c r="C245" s="152"/>
      <c r="D245" s="152"/>
      <c r="E245" s="152"/>
      <c r="F245" s="152"/>
      <c r="G245" s="152"/>
      <c r="H245" s="152"/>
      <c r="I245" s="152"/>
      <c r="J245" s="152"/>
      <c r="K245" s="152"/>
      <c r="L245" s="152"/>
      <c r="M245" s="152"/>
      <c r="N245" s="152"/>
      <c r="O245" s="152"/>
      <c r="P245" s="152"/>
    </row>
    <row r="246" spans="2:16" ht="18" customHeight="1" x14ac:dyDescent="0.35">
      <c r="B246" s="152"/>
      <c r="C246" s="152"/>
      <c r="D246" s="152"/>
      <c r="E246" s="152"/>
      <c r="F246" s="152"/>
      <c r="G246" s="152"/>
      <c r="H246" s="152"/>
      <c r="I246" s="152"/>
      <c r="J246" s="152"/>
      <c r="K246" s="152"/>
      <c r="L246" s="152"/>
      <c r="M246" s="152"/>
      <c r="N246" s="152"/>
      <c r="O246" s="152"/>
      <c r="P246" s="152"/>
    </row>
    <row r="247" spans="2:16" ht="18" customHeight="1" x14ac:dyDescent="0.35">
      <c r="B247" s="152"/>
      <c r="C247" s="152"/>
      <c r="D247" s="152"/>
      <c r="E247" s="152"/>
      <c r="F247" s="152"/>
      <c r="G247" s="152"/>
      <c r="H247" s="152"/>
      <c r="I247" s="152"/>
      <c r="J247" s="152"/>
      <c r="K247" s="152"/>
      <c r="L247" s="152"/>
      <c r="M247" s="152"/>
      <c r="N247" s="152"/>
      <c r="O247" s="152"/>
      <c r="P247" s="152"/>
    </row>
    <row r="248" spans="2:16" ht="18" customHeight="1" x14ac:dyDescent="0.35">
      <c r="B248" s="152"/>
      <c r="C248" s="152"/>
      <c r="D248" s="152"/>
      <c r="E248" s="152"/>
      <c r="F248" s="152"/>
      <c r="G248" s="152"/>
      <c r="H248" s="152"/>
      <c r="I248" s="152"/>
      <c r="J248" s="152"/>
      <c r="K248" s="152"/>
      <c r="L248" s="152"/>
      <c r="M248" s="152"/>
      <c r="N248" s="152"/>
      <c r="O248" s="152"/>
      <c r="P248" s="152"/>
    </row>
    <row r="249" spans="2:16" ht="18" customHeight="1" x14ac:dyDescent="0.35">
      <c r="B249" s="152"/>
      <c r="C249" s="152"/>
      <c r="D249" s="152"/>
      <c r="E249" s="152"/>
      <c r="F249" s="152"/>
      <c r="G249" s="152"/>
      <c r="H249" s="152"/>
      <c r="I249" s="152"/>
      <c r="J249" s="152"/>
      <c r="K249" s="152"/>
      <c r="L249" s="152"/>
      <c r="M249" s="152"/>
      <c r="N249" s="152"/>
      <c r="O249" s="152"/>
      <c r="P249" s="152"/>
    </row>
    <row r="250" spans="2:16" ht="18" customHeight="1" x14ac:dyDescent="0.35">
      <c r="B250" s="152"/>
      <c r="C250" s="152"/>
      <c r="D250" s="152"/>
      <c r="E250" s="152"/>
      <c r="F250" s="152"/>
      <c r="G250" s="152"/>
      <c r="H250" s="152"/>
      <c r="I250" s="152"/>
      <c r="J250" s="152"/>
      <c r="K250" s="152"/>
      <c r="L250" s="152"/>
      <c r="M250" s="152"/>
      <c r="N250" s="152"/>
      <c r="O250" s="152"/>
      <c r="P250" s="152"/>
    </row>
    <row r="251" spans="2:16" ht="18" customHeight="1" x14ac:dyDescent="0.35">
      <c r="B251" s="152"/>
      <c r="C251" s="152"/>
      <c r="D251" s="152"/>
      <c r="E251" s="152"/>
      <c r="F251" s="152"/>
      <c r="G251" s="152"/>
      <c r="H251" s="152"/>
      <c r="I251" s="152"/>
      <c r="J251" s="152"/>
      <c r="K251" s="152"/>
      <c r="L251" s="152"/>
      <c r="M251" s="152"/>
      <c r="N251" s="152"/>
      <c r="O251" s="152"/>
      <c r="P251" s="152"/>
    </row>
    <row r="252" spans="2:16" ht="18" customHeight="1" x14ac:dyDescent="0.35">
      <c r="B252" s="152"/>
      <c r="C252" s="152"/>
      <c r="D252" s="152"/>
      <c r="E252" s="152"/>
      <c r="F252" s="152"/>
      <c r="G252" s="152"/>
      <c r="H252" s="152"/>
      <c r="I252" s="152"/>
      <c r="J252" s="152"/>
      <c r="K252" s="152"/>
      <c r="L252" s="152"/>
      <c r="M252" s="152"/>
      <c r="N252" s="152"/>
      <c r="O252" s="152"/>
      <c r="P252" s="152"/>
    </row>
    <row r="253" spans="2:16" ht="18" customHeight="1" x14ac:dyDescent="0.35">
      <c r="B253" s="152"/>
      <c r="C253" s="152"/>
      <c r="D253" s="152"/>
      <c r="E253" s="152"/>
      <c r="F253" s="152"/>
      <c r="G253" s="152"/>
      <c r="H253" s="152"/>
      <c r="I253" s="152"/>
      <c r="J253" s="152"/>
      <c r="K253" s="152"/>
      <c r="L253" s="152"/>
      <c r="M253" s="152"/>
      <c r="N253" s="152"/>
      <c r="O253" s="152"/>
      <c r="P253" s="152"/>
    </row>
    <row r="254" spans="2:16" ht="18" customHeight="1" x14ac:dyDescent="0.35">
      <c r="B254" s="152"/>
      <c r="C254" s="152"/>
      <c r="D254" s="152"/>
      <c r="E254" s="152"/>
      <c r="F254" s="152"/>
      <c r="G254" s="152"/>
      <c r="H254" s="152"/>
      <c r="I254" s="152"/>
      <c r="J254" s="152"/>
      <c r="K254" s="152"/>
      <c r="L254" s="152"/>
      <c r="M254" s="152"/>
      <c r="N254" s="152"/>
      <c r="O254" s="152"/>
      <c r="P254" s="152"/>
    </row>
    <row r="255" spans="2:16" ht="18" customHeight="1" x14ac:dyDescent="0.35">
      <c r="B255" s="152"/>
      <c r="C255" s="152"/>
      <c r="D255" s="152"/>
      <c r="E255" s="152"/>
      <c r="F255" s="152"/>
      <c r="G255" s="152"/>
      <c r="H255" s="152"/>
      <c r="I255" s="152"/>
      <c r="J255" s="152"/>
      <c r="K255" s="152"/>
      <c r="L255" s="152"/>
      <c r="M255" s="152"/>
      <c r="N255" s="152"/>
      <c r="O255" s="152"/>
      <c r="P255" s="152"/>
    </row>
    <row r="256" spans="2:16" ht="18" customHeight="1" x14ac:dyDescent="0.35">
      <c r="B256" s="152"/>
      <c r="C256" s="152"/>
      <c r="D256" s="152"/>
      <c r="E256" s="152"/>
      <c r="F256" s="152"/>
      <c r="G256" s="152"/>
      <c r="H256" s="152"/>
      <c r="I256" s="152"/>
      <c r="J256" s="152"/>
      <c r="K256" s="152"/>
      <c r="L256" s="152"/>
      <c r="M256" s="152"/>
      <c r="N256" s="152"/>
      <c r="O256" s="152"/>
      <c r="P256" s="152"/>
    </row>
    <row r="257" spans="2:16" ht="18" customHeight="1" x14ac:dyDescent="0.35">
      <c r="B257" s="152"/>
      <c r="C257" s="152"/>
      <c r="D257" s="152"/>
      <c r="E257" s="152"/>
      <c r="F257" s="152"/>
      <c r="G257" s="152"/>
      <c r="H257" s="152"/>
      <c r="I257" s="152"/>
      <c r="J257" s="152"/>
      <c r="K257" s="152"/>
      <c r="L257" s="152"/>
      <c r="M257" s="152"/>
      <c r="N257" s="152"/>
      <c r="O257" s="152"/>
      <c r="P257" s="152"/>
    </row>
    <row r="258" spans="2:16" ht="18" customHeight="1" x14ac:dyDescent="0.35">
      <c r="B258" s="152"/>
      <c r="C258" s="152"/>
      <c r="D258" s="152"/>
      <c r="E258" s="152"/>
      <c r="F258" s="152"/>
      <c r="G258" s="152"/>
      <c r="H258" s="152"/>
      <c r="I258" s="152"/>
      <c r="J258" s="152"/>
      <c r="K258" s="152"/>
      <c r="L258" s="152"/>
      <c r="M258" s="152"/>
      <c r="N258" s="152"/>
      <c r="O258" s="152"/>
      <c r="P258" s="152"/>
    </row>
    <row r="259" spans="2:16" ht="18" customHeight="1" x14ac:dyDescent="0.35">
      <c r="B259" s="152"/>
      <c r="C259" s="152"/>
      <c r="D259" s="152"/>
      <c r="E259" s="152"/>
      <c r="F259" s="152"/>
      <c r="G259" s="152"/>
      <c r="H259" s="152"/>
      <c r="I259" s="152"/>
      <c r="J259" s="152"/>
      <c r="K259" s="152"/>
      <c r="L259" s="152"/>
      <c r="M259" s="152"/>
      <c r="N259" s="152"/>
      <c r="O259" s="152"/>
      <c r="P259" s="152"/>
    </row>
  </sheetData>
  <mergeCells count="140">
    <mergeCell ref="I25:J25"/>
    <mergeCell ref="K25:L25"/>
    <mergeCell ref="M25:N25"/>
    <mergeCell ref="K90:L90"/>
    <mergeCell ref="M90:N90"/>
    <mergeCell ref="I24:J24"/>
    <mergeCell ref="K24:L24"/>
    <mergeCell ref="M24:N24"/>
    <mergeCell ref="K89:L89"/>
    <mergeCell ref="M89:N89"/>
    <mergeCell ref="M72:N72"/>
    <mergeCell ref="M88:N88"/>
    <mergeCell ref="I26:J26"/>
    <mergeCell ref="K26:L26"/>
    <mergeCell ref="M26:N26"/>
    <mergeCell ref="I27:J27"/>
    <mergeCell ref="K27:L27"/>
    <mergeCell ref="M27:N27"/>
    <mergeCell ref="I28:J28"/>
    <mergeCell ref="K28:L28"/>
    <mergeCell ref="B1:N1"/>
    <mergeCell ref="B2:P2"/>
    <mergeCell ref="B6:C7"/>
    <mergeCell ref="I6:J6"/>
    <mergeCell ref="K6:L6"/>
    <mergeCell ref="M6:N6"/>
    <mergeCell ref="D7:L7"/>
    <mergeCell ref="M7:N7"/>
    <mergeCell ref="B10:C10"/>
    <mergeCell ref="I10:J10"/>
    <mergeCell ref="K10:L10"/>
    <mergeCell ref="M10:N10"/>
    <mergeCell ref="I12:J12"/>
    <mergeCell ref="K12:L12"/>
    <mergeCell ref="M12:N12"/>
    <mergeCell ref="B11:C11"/>
    <mergeCell ref="I11:J11"/>
    <mergeCell ref="K11:L11"/>
    <mergeCell ref="M11:N11"/>
    <mergeCell ref="B8:C8"/>
    <mergeCell ref="I8:J8"/>
    <mergeCell ref="K8:L8"/>
    <mergeCell ref="M8:N8"/>
    <mergeCell ref="B9:C9"/>
    <mergeCell ref="I9:J9"/>
    <mergeCell ref="K9:L9"/>
    <mergeCell ref="M9:N9"/>
    <mergeCell ref="I15:J15"/>
    <mergeCell ref="K15:L15"/>
    <mergeCell ref="M15:N15"/>
    <mergeCell ref="I16:J16"/>
    <mergeCell ref="K16:L16"/>
    <mergeCell ref="M16:N16"/>
    <mergeCell ref="I13:J13"/>
    <mergeCell ref="K13:L13"/>
    <mergeCell ref="M13:N13"/>
    <mergeCell ref="I14:J14"/>
    <mergeCell ref="K14:L14"/>
    <mergeCell ref="M14:N14"/>
    <mergeCell ref="I19:J19"/>
    <mergeCell ref="K19:L19"/>
    <mergeCell ref="M19:N19"/>
    <mergeCell ref="I20:J20"/>
    <mergeCell ref="K20:L20"/>
    <mergeCell ref="M20:N20"/>
    <mergeCell ref="I17:J17"/>
    <mergeCell ref="K17:L17"/>
    <mergeCell ref="M17:N17"/>
    <mergeCell ref="I18:J18"/>
    <mergeCell ref="K18:L18"/>
    <mergeCell ref="M18:N18"/>
    <mergeCell ref="B73:C73"/>
    <mergeCell ref="K73:L73"/>
    <mergeCell ref="M73:N73"/>
    <mergeCell ref="B74:C74"/>
    <mergeCell ref="K74:L74"/>
    <mergeCell ref="M74:N74"/>
    <mergeCell ref="I30:J30"/>
    <mergeCell ref="K30:L30"/>
    <mergeCell ref="M30:N30"/>
    <mergeCell ref="B70:C72"/>
    <mergeCell ref="K70:L70"/>
    <mergeCell ref="M70:N70"/>
    <mergeCell ref="D71:J72"/>
    <mergeCell ref="K71:L71"/>
    <mergeCell ref="M71:N71"/>
    <mergeCell ref="K72:L72"/>
    <mergeCell ref="B100:N100"/>
    <mergeCell ref="K83:L83"/>
    <mergeCell ref="M83:N83"/>
    <mergeCell ref="K84:L84"/>
    <mergeCell ref="M84:N84"/>
    <mergeCell ref="K85:L85"/>
    <mergeCell ref="M85:N85"/>
    <mergeCell ref="K77:L77"/>
    <mergeCell ref="M77:N77"/>
    <mergeCell ref="K78:L78"/>
    <mergeCell ref="M78:N78"/>
    <mergeCell ref="K79:L79"/>
    <mergeCell ref="M79:N79"/>
    <mergeCell ref="K88:L88"/>
    <mergeCell ref="K95:L95"/>
    <mergeCell ref="M95:N95"/>
    <mergeCell ref="M87:N87"/>
    <mergeCell ref="K80:L80"/>
    <mergeCell ref="M80:N80"/>
    <mergeCell ref="K81:L81"/>
    <mergeCell ref="M81:N81"/>
    <mergeCell ref="K82:L82"/>
    <mergeCell ref="M82:N82"/>
    <mergeCell ref="B75:C75"/>
    <mergeCell ref="K75:L75"/>
    <mergeCell ref="M75:N75"/>
    <mergeCell ref="B76:C76"/>
    <mergeCell ref="K76:L76"/>
    <mergeCell ref="M76:N76"/>
    <mergeCell ref="K94:L94"/>
    <mergeCell ref="M94:N94"/>
    <mergeCell ref="I21:J21"/>
    <mergeCell ref="K21:L21"/>
    <mergeCell ref="M21:N21"/>
    <mergeCell ref="I22:J22"/>
    <mergeCell ref="K22:L22"/>
    <mergeCell ref="M22:N22"/>
    <mergeCell ref="K91:L91"/>
    <mergeCell ref="M91:N91"/>
    <mergeCell ref="K92:L92"/>
    <mergeCell ref="M92:N92"/>
    <mergeCell ref="I29:J29"/>
    <mergeCell ref="K29:L29"/>
    <mergeCell ref="M28:N28"/>
    <mergeCell ref="M29:N29"/>
    <mergeCell ref="K93:L93"/>
    <mergeCell ref="M93:N93"/>
    <mergeCell ref="I23:J23"/>
    <mergeCell ref="K23:L23"/>
    <mergeCell ref="M23:N23"/>
    <mergeCell ref="K86:L86"/>
    <mergeCell ref="M86:N86"/>
    <mergeCell ref="K87:L87"/>
  </mergeCells>
  <phoneticPr fontId="96" type="noConversion"/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B1:O123"/>
  <sheetViews>
    <sheetView showGridLines="0" view="pageBreakPreview" topLeftCell="A67" zoomScale="65" zoomScaleNormal="100" zoomScaleSheetLayoutView="65" workbookViewId="0">
      <selection activeCell="D90" sqref="D90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25.7265625" style="20" customWidth="1"/>
    <col min="5" max="6" width="22.7265625" style="20" customWidth="1"/>
    <col min="7" max="8" width="20.7265625" style="20" customWidth="1"/>
    <col min="9" max="9" width="18.7265625" style="20" customWidth="1"/>
    <col min="10" max="10" width="15.7265625" style="20" customWidth="1"/>
    <col min="11" max="12" width="19.7265625" style="20" customWidth="1"/>
    <col min="13" max="16384" width="9.1796875" style="20"/>
  </cols>
  <sheetData>
    <row r="1" spans="2:15" ht="26.25" customHeight="1" x14ac:dyDescent="0.35">
      <c r="B1" s="1182" t="s">
        <v>17</v>
      </c>
      <c r="C1" s="1182"/>
      <c r="D1" s="1182"/>
      <c r="E1" s="1182"/>
      <c r="F1" s="1182"/>
      <c r="G1" s="1182"/>
      <c r="H1" s="1182"/>
      <c r="I1" s="1182"/>
      <c r="J1" s="1182"/>
      <c r="K1" s="1182"/>
      <c r="L1" s="1182"/>
      <c r="M1" s="152"/>
      <c r="N1" s="152"/>
      <c r="O1" s="152"/>
    </row>
    <row r="2" spans="2:15" ht="4" customHeight="1" x14ac:dyDescent="0.35">
      <c r="B2" s="1318"/>
      <c r="C2" s="1318"/>
      <c r="D2" s="1318"/>
      <c r="E2" s="1318"/>
      <c r="F2" s="1318"/>
      <c r="G2" s="1318"/>
      <c r="H2" s="1318"/>
      <c r="I2" s="1318"/>
      <c r="J2" s="1318"/>
      <c r="K2" s="1318"/>
      <c r="L2" s="1318"/>
      <c r="M2" s="152"/>
      <c r="N2" s="152"/>
      <c r="O2" s="152"/>
    </row>
    <row r="3" spans="2:15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</row>
    <row r="4" spans="2:15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M4" s="152"/>
      <c r="N4" s="1123" t="s">
        <v>0</v>
      </c>
      <c r="O4" s="152"/>
    </row>
    <row r="5" spans="2:15" ht="18" customHeight="1" x14ac:dyDescent="0.4">
      <c r="B5" s="39" t="s">
        <v>821</v>
      </c>
      <c r="C5" s="991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</row>
    <row r="6" spans="2:15" ht="18" customHeight="1" x14ac:dyDescent="0.35">
      <c r="B6" s="80" t="s">
        <v>793</v>
      </c>
      <c r="C6" s="43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52"/>
    </row>
    <row r="7" spans="2:15" ht="36" customHeight="1" x14ac:dyDescent="0.35">
      <c r="B7" s="1703"/>
      <c r="C7" s="1990"/>
      <c r="D7" s="2201" t="s">
        <v>822</v>
      </c>
      <c r="E7" s="1869" t="s">
        <v>823</v>
      </c>
      <c r="F7" s="1040"/>
      <c r="G7" s="1040"/>
      <c r="H7" s="1040"/>
      <c r="I7" s="1040"/>
      <c r="J7" s="1040"/>
      <c r="K7" s="1869" t="s">
        <v>824</v>
      </c>
      <c r="L7" s="1040"/>
      <c r="M7" s="152"/>
      <c r="N7" s="993"/>
      <c r="O7" s="152"/>
    </row>
    <row r="8" spans="2:15" ht="36" customHeight="1" x14ac:dyDescent="0.35">
      <c r="B8" s="1703"/>
      <c r="C8" s="1990"/>
      <c r="D8" s="2201"/>
      <c r="E8" s="2316"/>
      <c r="F8" s="1041" t="s">
        <v>796</v>
      </c>
      <c r="G8" s="588" t="s">
        <v>825</v>
      </c>
      <c r="H8" s="775" t="s">
        <v>322</v>
      </c>
      <c r="I8" s="775" t="s">
        <v>826</v>
      </c>
      <c r="J8" s="775" t="s">
        <v>818</v>
      </c>
      <c r="K8" s="2316"/>
      <c r="L8" s="776" t="s">
        <v>827</v>
      </c>
      <c r="M8" s="152"/>
      <c r="N8" s="993"/>
      <c r="O8" s="152"/>
    </row>
    <row r="9" spans="2:15" ht="24" customHeight="1" x14ac:dyDescent="0.35">
      <c r="B9" s="1177">
        <v>2020</v>
      </c>
      <c r="C9" s="1177"/>
      <c r="D9" s="1033">
        <v>-4.7434629079714075</v>
      </c>
      <c r="E9" s="1033">
        <v>-6.3804785150921806</v>
      </c>
      <c r="F9" s="1033">
        <v>-7.4348553669614903</v>
      </c>
      <c r="G9" s="1033">
        <v>-7.0397111913357406</v>
      </c>
      <c r="H9" s="1033">
        <v>-9.5688662168832987</v>
      </c>
      <c r="I9" s="981">
        <v>-7.1865475395599843</v>
      </c>
      <c r="J9" s="981">
        <v>-10.905027932960898</v>
      </c>
      <c r="K9" s="981">
        <v>-3.1257473141707015</v>
      </c>
      <c r="L9" s="1016">
        <v>2.1070234113713004</v>
      </c>
      <c r="M9" s="152"/>
      <c r="N9" s="767"/>
      <c r="O9" s="152"/>
    </row>
    <row r="10" spans="2:15" ht="24" customHeight="1" x14ac:dyDescent="0.35">
      <c r="B10" s="1177">
        <v>2021</v>
      </c>
      <c r="C10" s="1177"/>
      <c r="D10" s="1033">
        <v>7.8690634800826054</v>
      </c>
      <c r="E10" s="1033">
        <v>6.5396490914411354</v>
      </c>
      <c r="F10" s="1033">
        <v>8.8068181818181657</v>
      </c>
      <c r="G10" s="1033">
        <v>8.9658083579569734</v>
      </c>
      <c r="H10" s="1033">
        <v>4.6219634246201347</v>
      </c>
      <c r="I10" s="981">
        <v>4.3934420768947824</v>
      </c>
      <c r="J10" s="981">
        <v>5.7771089373798157</v>
      </c>
      <c r="K10" s="981">
        <v>9.1386660083655471</v>
      </c>
      <c r="L10" s="1016">
        <v>10.612512283000243</v>
      </c>
      <c r="M10" s="152"/>
      <c r="N10" s="767"/>
      <c r="O10" s="152"/>
    </row>
    <row r="11" spans="2:15" ht="24" customHeight="1" x14ac:dyDescent="0.35">
      <c r="B11" s="1177">
        <v>2022</v>
      </c>
      <c r="C11" s="1177"/>
      <c r="D11" s="1033">
        <v>3.1264824764456245</v>
      </c>
      <c r="E11" s="1033">
        <v>2.2751648916348843</v>
      </c>
      <c r="F11" s="1033">
        <v>2.1441569744441891</v>
      </c>
      <c r="G11" s="1033">
        <v>3.013868443480261</v>
      </c>
      <c r="H11" s="1033">
        <v>-0.34785633533350735</v>
      </c>
      <c r="I11" s="981">
        <v>3.3887945796080121</v>
      </c>
      <c r="J11" s="981">
        <v>7.903888713256535E-3</v>
      </c>
      <c r="K11" s="981">
        <v>3.9201372428113501</v>
      </c>
      <c r="L11" s="1016">
        <v>3.6718981344389112</v>
      </c>
      <c r="M11" s="152"/>
      <c r="N11" s="767"/>
      <c r="O11" s="152"/>
    </row>
    <row r="12" spans="2:15" ht="24" customHeight="1" x14ac:dyDescent="0.35">
      <c r="B12" s="1374"/>
      <c r="C12" s="1374"/>
      <c r="D12" s="1036"/>
      <c r="E12" s="1036"/>
      <c r="F12" s="1036"/>
      <c r="G12" s="1036"/>
      <c r="H12" s="1036"/>
      <c r="I12" s="983"/>
      <c r="J12" s="983"/>
      <c r="K12" s="983"/>
      <c r="L12" s="779"/>
      <c r="M12" s="152"/>
      <c r="N12" s="767"/>
      <c r="O12" s="152"/>
    </row>
    <row r="13" spans="2:15" ht="24" customHeight="1" x14ac:dyDescent="0.35">
      <c r="B13" s="57">
        <v>22</v>
      </c>
      <c r="C13" s="58" t="s">
        <v>74</v>
      </c>
      <c r="D13" s="1038">
        <v>3.9904488460361209</v>
      </c>
      <c r="E13" s="1038">
        <v>2.6911796950108036</v>
      </c>
      <c r="F13" s="1038">
        <v>1.4231499051233332</v>
      </c>
      <c r="G13" s="1038">
        <v>2.4163568773234223</v>
      </c>
      <c r="H13" s="1038">
        <v>-4.5035823950870029</v>
      </c>
      <c r="I13" s="984">
        <v>4.4254298411068094</v>
      </c>
      <c r="J13" s="984">
        <v>-0.75117370892018309</v>
      </c>
      <c r="K13" s="984">
        <v>5.2133685023988408</v>
      </c>
      <c r="L13" s="777">
        <v>4.4642857142860537</v>
      </c>
      <c r="M13" s="152"/>
      <c r="N13" s="767"/>
      <c r="O13" s="152"/>
    </row>
    <row r="14" spans="2:15" ht="24" customHeight="1" x14ac:dyDescent="0.35">
      <c r="B14" s="57"/>
      <c r="C14" s="58" t="s">
        <v>75</v>
      </c>
      <c r="D14" s="1038">
        <v>1.4982641095096838</v>
      </c>
      <c r="E14" s="1038">
        <v>2.2439857087625414</v>
      </c>
      <c r="F14" s="1038">
        <v>-0.65975494816210567</v>
      </c>
      <c r="G14" s="1038">
        <v>0.55452865064693491</v>
      </c>
      <c r="H14" s="1038">
        <v>-3.1729785056294868</v>
      </c>
      <c r="I14" s="984">
        <v>4.5851706098164025</v>
      </c>
      <c r="J14" s="984">
        <v>-3.2169117647058876</v>
      </c>
      <c r="K14" s="984">
        <v>0.80514252489714</v>
      </c>
      <c r="L14" s="777">
        <v>-2.2927689594358203</v>
      </c>
      <c r="M14" s="152"/>
      <c r="N14" s="767"/>
      <c r="O14" s="152"/>
    </row>
    <row r="15" spans="2:15" ht="24" customHeight="1" x14ac:dyDescent="0.35">
      <c r="B15" s="57"/>
      <c r="C15" s="58" t="s">
        <v>76</v>
      </c>
      <c r="D15" s="1038">
        <v>3.0781072143588162</v>
      </c>
      <c r="E15" s="1038">
        <v>2.6393705754514496</v>
      </c>
      <c r="F15" s="1038">
        <v>3.6328871892925552</v>
      </c>
      <c r="G15" s="1038">
        <v>4.3071161048689133</v>
      </c>
      <c r="H15" s="1038">
        <v>-1.1422637590861817</v>
      </c>
      <c r="I15" s="984">
        <v>3.6571565736231992</v>
      </c>
      <c r="J15" s="984">
        <v>-3.9122137404580148</v>
      </c>
      <c r="K15" s="984">
        <v>3.4868929526496339</v>
      </c>
      <c r="L15" s="777">
        <v>1.4260249554369553</v>
      </c>
      <c r="M15" s="152"/>
      <c r="N15" s="767"/>
      <c r="O15" s="152"/>
    </row>
    <row r="16" spans="2:15" ht="24" customHeight="1" x14ac:dyDescent="0.35">
      <c r="B16" s="57"/>
      <c r="C16" s="58" t="s">
        <v>77</v>
      </c>
      <c r="D16" s="1038">
        <v>3.34457746196275</v>
      </c>
      <c r="E16" s="1038">
        <v>2.6377779630229359</v>
      </c>
      <c r="F16" s="1038">
        <v>4.1425818882466325</v>
      </c>
      <c r="G16" s="1038">
        <v>4.9010367577756897</v>
      </c>
      <c r="H16" s="1038">
        <v>0.6302521008403339</v>
      </c>
      <c r="I16" s="984">
        <v>3.1923553104423963</v>
      </c>
      <c r="J16" s="984">
        <v>-3.0275229357798139</v>
      </c>
      <c r="K16" s="984">
        <v>4.0067956792618542</v>
      </c>
      <c r="L16" s="777">
        <v>3.5971223021581844</v>
      </c>
      <c r="M16" s="152"/>
      <c r="N16" s="767"/>
      <c r="O16" s="152"/>
    </row>
    <row r="17" spans="2:15" ht="24" customHeight="1" x14ac:dyDescent="0.35">
      <c r="B17" s="57"/>
      <c r="C17" s="58" t="s">
        <v>66</v>
      </c>
      <c r="D17" s="1038">
        <v>2.8917413484706112</v>
      </c>
      <c r="E17" s="1038">
        <v>1.6830127759694946</v>
      </c>
      <c r="F17" s="1038">
        <v>-0.37105751391465214</v>
      </c>
      <c r="G17" s="1038">
        <v>1.0938924339106704</v>
      </c>
      <c r="H17" s="1038">
        <v>-0.93360995850623185</v>
      </c>
      <c r="I17" s="984">
        <v>3.005999614474586</v>
      </c>
      <c r="J17" s="984">
        <v>-1.0242085661080202</v>
      </c>
      <c r="K17" s="984">
        <v>4.0308792652576919</v>
      </c>
      <c r="L17" s="777">
        <v>4.1292639138241993</v>
      </c>
      <c r="M17" s="152"/>
      <c r="N17" s="767"/>
      <c r="O17" s="152"/>
    </row>
    <row r="18" spans="2:15" ht="24" customHeight="1" x14ac:dyDescent="0.35">
      <c r="B18" s="57"/>
      <c r="C18" s="58" t="s">
        <v>67</v>
      </c>
      <c r="D18" s="1038">
        <v>3.9270820716188481</v>
      </c>
      <c r="E18" s="1038">
        <v>3.172628077913231</v>
      </c>
      <c r="F18" s="1038">
        <v>5.212355212355213</v>
      </c>
      <c r="G18" s="1038">
        <v>5.5607917059377954</v>
      </c>
      <c r="H18" s="1038">
        <v>2.8077753779697678</v>
      </c>
      <c r="I18" s="984">
        <v>3.1050032209576806</v>
      </c>
      <c r="J18" s="984">
        <v>3.8535645472061564</v>
      </c>
      <c r="K18" s="984">
        <v>4.6319924924707268</v>
      </c>
      <c r="L18" s="777">
        <v>4.4802867383511247</v>
      </c>
      <c r="M18" s="152"/>
      <c r="N18" s="767"/>
      <c r="O18" s="152"/>
    </row>
    <row r="19" spans="2:15" ht="24" customHeight="1" x14ac:dyDescent="0.35">
      <c r="B19" s="57"/>
      <c r="C19" s="58" t="s">
        <v>68</v>
      </c>
      <c r="D19" s="1038">
        <v>4.7530678355675038</v>
      </c>
      <c r="E19" s="1038">
        <v>4.1132710122922189</v>
      </c>
      <c r="F19" s="1038">
        <v>4.8991354466858983</v>
      </c>
      <c r="G19" s="1038">
        <v>5.8380414312617646</v>
      </c>
      <c r="H19" s="1038">
        <v>4.4420368364030516</v>
      </c>
      <c r="I19" s="984">
        <v>4.5092235724510266</v>
      </c>
      <c r="J19" s="984">
        <v>8.6032388663967563</v>
      </c>
      <c r="K19" s="984">
        <v>5.3453630561294485</v>
      </c>
      <c r="L19" s="777">
        <v>6.486486486486398</v>
      </c>
      <c r="M19" s="152"/>
      <c r="N19" s="767"/>
      <c r="O19" s="152"/>
    </row>
    <row r="20" spans="2:15" ht="24" customHeight="1" x14ac:dyDescent="0.35">
      <c r="B20" s="57"/>
      <c r="C20" s="58" t="s">
        <v>69</v>
      </c>
      <c r="D20" s="1038">
        <v>2.9268922690997234</v>
      </c>
      <c r="E20" s="1038">
        <v>1.9842520350394688</v>
      </c>
      <c r="F20" s="1038">
        <v>3.1791907514450823</v>
      </c>
      <c r="G20" s="1038">
        <v>3.4741784037558787</v>
      </c>
      <c r="H20" s="1038">
        <v>-0.3141361256544517</v>
      </c>
      <c r="I20" s="984">
        <v>3.0974682093026784</v>
      </c>
      <c r="J20" s="984">
        <v>4.0433925049309538</v>
      </c>
      <c r="K20" s="984">
        <v>3.8010242271356631</v>
      </c>
      <c r="L20" s="777">
        <v>5.1693404634583384</v>
      </c>
      <c r="M20" s="152"/>
      <c r="N20" s="767"/>
      <c r="O20" s="152"/>
    </row>
    <row r="21" spans="2:15" ht="24" customHeight="1" x14ac:dyDescent="0.35">
      <c r="B21" s="57"/>
      <c r="C21" s="58" t="s">
        <v>70</v>
      </c>
      <c r="D21" s="1038">
        <v>1.5136318614558553</v>
      </c>
      <c r="E21" s="1038">
        <v>0.62525090789955495</v>
      </c>
      <c r="F21" s="1038">
        <v>2.8490028490028463</v>
      </c>
      <c r="G21" s="1038">
        <v>2.8650646950092451</v>
      </c>
      <c r="H21" s="1038">
        <v>0.31250000000000444</v>
      </c>
      <c r="I21" s="984">
        <v>1.8514364542066897</v>
      </c>
      <c r="J21" s="984">
        <v>-1.4018691588784993</v>
      </c>
      <c r="K21" s="984">
        <v>2.3407828383071205</v>
      </c>
      <c r="L21" s="777">
        <v>2.4518388791596513</v>
      </c>
      <c r="M21" s="152"/>
      <c r="N21" s="767"/>
      <c r="O21" s="152"/>
    </row>
    <row r="22" spans="2:15" ht="24" customHeight="1" x14ac:dyDescent="0.35">
      <c r="B22" s="110"/>
      <c r="C22" s="51" t="s">
        <v>71</v>
      </c>
      <c r="D22" s="1036">
        <v>0.18518393232047625</v>
      </c>
      <c r="E22" s="1036">
        <v>-0.94888273014088753</v>
      </c>
      <c r="F22" s="1036">
        <v>-2.2831050228310557</v>
      </c>
      <c r="G22" s="1036">
        <v>-0.89445438282647061</v>
      </c>
      <c r="H22" s="1036">
        <v>-2.6831785345717285</v>
      </c>
      <c r="I22" s="983">
        <v>0.59354122474872817</v>
      </c>
      <c r="J22" s="983">
        <v>-0.47438330170778142</v>
      </c>
      <c r="K22" s="983">
        <v>1.2363031883921849</v>
      </c>
      <c r="L22" s="779">
        <v>1.3793103448273669</v>
      </c>
      <c r="M22" s="152"/>
      <c r="N22" s="767"/>
      <c r="O22" s="152"/>
    </row>
    <row r="23" spans="2:15" ht="24" customHeight="1" x14ac:dyDescent="0.35">
      <c r="B23" s="57">
        <v>23</v>
      </c>
      <c r="C23" s="58" t="s">
        <v>72</v>
      </c>
      <c r="D23" s="1038">
        <v>0.38843335032399118</v>
      </c>
      <c r="E23" s="1038">
        <v>-0.91199238709704922</v>
      </c>
      <c r="F23" s="1038">
        <v>0.56127221702524377</v>
      </c>
      <c r="G23" s="1038">
        <v>0.63636363636363491</v>
      </c>
      <c r="H23" s="1038">
        <v>-1.3402061855670055</v>
      </c>
      <c r="I23" s="984">
        <v>1.5096607000208762</v>
      </c>
      <c r="J23" s="984">
        <v>-3.6328871892925441</v>
      </c>
      <c r="K23" s="984">
        <v>1.5708084710101433</v>
      </c>
      <c r="L23" s="777">
        <v>1.6835016835016425</v>
      </c>
      <c r="M23" s="152"/>
      <c r="N23" s="767"/>
      <c r="O23" s="152"/>
    </row>
    <row r="24" spans="2:15" ht="24" customHeight="1" x14ac:dyDescent="0.35">
      <c r="B24" s="57"/>
      <c r="C24" s="58" t="s">
        <v>73</v>
      </c>
      <c r="D24" s="1038">
        <v>0.43849303979430765</v>
      </c>
      <c r="E24" s="1038">
        <v>-0.74166138954675498</v>
      </c>
      <c r="F24" s="1038">
        <v>1.9571295433364444</v>
      </c>
      <c r="G24" s="1038">
        <v>1.9945602901178638</v>
      </c>
      <c r="H24" s="1038">
        <v>0.41194644696189719</v>
      </c>
      <c r="I24" s="984">
        <v>0.87581606780715582</v>
      </c>
      <c r="J24" s="984">
        <v>-1.4150943396226467</v>
      </c>
      <c r="K24" s="984">
        <v>1.5020426492317274</v>
      </c>
      <c r="L24" s="777">
        <v>1.8121911037891625</v>
      </c>
      <c r="M24" s="152"/>
      <c r="N24" s="767"/>
      <c r="O24" s="152"/>
    </row>
    <row r="25" spans="2:15" ht="24" customHeight="1" x14ac:dyDescent="0.35">
      <c r="B25" s="57"/>
      <c r="C25" s="58" t="s">
        <v>74</v>
      </c>
      <c r="D25" s="1038">
        <v>0.56472543376160367</v>
      </c>
      <c r="E25" s="1038">
        <v>-1.1940447291570733</v>
      </c>
      <c r="F25" s="1038">
        <v>-2.2450888681010306</v>
      </c>
      <c r="G25" s="1038">
        <v>-1.814882032667875</v>
      </c>
      <c r="H25" s="1038">
        <v>2.2508038585209</v>
      </c>
      <c r="I25" s="984">
        <v>0.11904994242666334</v>
      </c>
      <c r="J25" s="984">
        <v>-0.85146641438033077</v>
      </c>
      <c r="K25" s="984">
        <v>2.1804603333172468</v>
      </c>
      <c r="L25" s="777">
        <v>3.2478632478630587</v>
      </c>
      <c r="M25" s="152"/>
      <c r="N25" s="767"/>
      <c r="O25" s="152"/>
    </row>
    <row r="26" spans="2:15" ht="24" customHeight="1" x14ac:dyDescent="0.35">
      <c r="B26" s="57"/>
      <c r="C26" s="58" t="s">
        <v>75</v>
      </c>
      <c r="D26" s="1038">
        <v>1.1695354945157943</v>
      </c>
      <c r="E26" s="1038">
        <v>-1.0341828427689159</v>
      </c>
      <c r="F26" s="1038">
        <v>0.47438330170777032</v>
      </c>
      <c r="G26" s="1038">
        <v>0.45955882352941568</v>
      </c>
      <c r="H26" s="1038">
        <v>1.0570824524312794</v>
      </c>
      <c r="I26" s="984">
        <v>0.29641433022715713</v>
      </c>
      <c r="J26" s="984">
        <v>0.18993352326686086</v>
      </c>
      <c r="K26" s="984">
        <v>3.2470490665940988</v>
      </c>
      <c r="L26" s="777">
        <v>6.1371841155236639</v>
      </c>
      <c r="M26" s="152"/>
      <c r="N26" s="767"/>
      <c r="O26" s="152"/>
    </row>
    <row r="27" spans="2:15" ht="24" customHeight="1" x14ac:dyDescent="0.35">
      <c r="B27" s="57"/>
      <c r="C27" s="58" t="s">
        <v>76</v>
      </c>
      <c r="D27" s="1038">
        <v>1.5242200555537266</v>
      </c>
      <c r="E27" s="1038">
        <v>-0.74420924139340094</v>
      </c>
      <c r="F27" s="1038">
        <v>-2.2140221402214055</v>
      </c>
      <c r="G27" s="1038">
        <v>-1.8850987432675104</v>
      </c>
      <c r="H27" s="1038">
        <v>0.21008403361344463</v>
      </c>
      <c r="I27" s="984">
        <v>2.2475867631732704E-2</v>
      </c>
      <c r="J27" s="984">
        <v>2.482621648460781</v>
      </c>
      <c r="K27" s="984">
        <v>3.6204827785512705</v>
      </c>
      <c r="L27" s="777">
        <v>4.2179261862915318</v>
      </c>
      <c r="M27" s="152"/>
      <c r="N27" s="767"/>
      <c r="O27" s="152"/>
    </row>
    <row r="28" spans="2:15" ht="24" customHeight="1" x14ac:dyDescent="0.35">
      <c r="B28" s="57"/>
      <c r="C28" s="58" t="s">
        <v>77</v>
      </c>
      <c r="D28" s="1038">
        <v>0.7098139536356296</v>
      </c>
      <c r="E28" s="1038">
        <v>-1.5686132728398916</v>
      </c>
      <c r="F28" s="1038">
        <v>-1.5726179463459666</v>
      </c>
      <c r="G28" s="1038">
        <v>-1.4375561545372784</v>
      </c>
      <c r="H28" s="1038">
        <v>-1.4613778705636626</v>
      </c>
      <c r="I28" s="984">
        <v>-0.27881031841637816</v>
      </c>
      <c r="J28" s="984">
        <v>0</v>
      </c>
      <c r="K28" s="984">
        <v>2.8164309185552128</v>
      </c>
      <c r="L28" s="777">
        <v>4.340277777778101</v>
      </c>
      <c r="M28" s="152"/>
      <c r="N28" s="767"/>
      <c r="O28" s="152"/>
    </row>
    <row r="29" spans="2:15" ht="24" customHeight="1" x14ac:dyDescent="0.35">
      <c r="B29" s="57"/>
      <c r="C29" s="58" t="s">
        <v>66</v>
      </c>
      <c r="D29" s="1038">
        <v>0.53190601044328378</v>
      </c>
      <c r="E29" s="1038">
        <v>-1.6788667198212481</v>
      </c>
      <c r="F29" s="1038">
        <v>-2.0484171322160183</v>
      </c>
      <c r="G29" s="1038">
        <v>-2.1641118124436476</v>
      </c>
      <c r="H29" s="1038">
        <v>-2.7225130890052296</v>
      </c>
      <c r="I29" s="984">
        <v>-3.1803655093243233E-2</v>
      </c>
      <c r="J29" s="984">
        <v>-2.3518344308560701</v>
      </c>
      <c r="K29" s="984">
        <v>2.5683747823787018</v>
      </c>
      <c r="L29" s="777">
        <v>3.7931034482755033</v>
      </c>
      <c r="M29" s="152"/>
      <c r="N29" s="767"/>
      <c r="O29" s="152"/>
    </row>
    <row r="30" spans="2:15" ht="24" customHeight="1" x14ac:dyDescent="0.35">
      <c r="B30" s="57"/>
      <c r="C30" s="58" t="s">
        <v>67</v>
      </c>
      <c r="D30" s="1038"/>
      <c r="E30" s="1038"/>
      <c r="F30" s="1038"/>
      <c r="G30" s="1038"/>
      <c r="H30" s="1038"/>
      <c r="I30" s="984">
        <v>0.2572785815580847</v>
      </c>
      <c r="J30" s="984">
        <v>-3.7105751391465658</v>
      </c>
      <c r="K30" s="984"/>
      <c r="L30" s="777"/>
      <c r="M30" s="152"/>
      <c r="N30" s="767"/>
      <c r="O30" s="152"/>
    </row>
    <row r="31" spans="2:15" ht="2.15" customHeight="1" x14ac:dyDescent="0.35">
      <c r="B31" s="824"/>
      <c r="C31" s="824"/>
      <c r="D31" s="1038"/>
      <c r="E31" s="1038"/>
      <c r="F31" s="1038"/>
      <c r="G31" s="1038"/>
      <c r="H31" s="1038"/>
      <c r="I31" s="984"/>
      <c r="J31" s="988"/>
      <c r="K31" s="988"/>
      <c r="L31" s="1009"/>
      <c r="M31" s="152"/>
      <c r="N31" s="767"/>
      <c r="O31" s="152"/>
    </row>
    <row r="32" spans="2:15" s="828" customFormat="1" ht="18" customHeight="1" x14ac:dyDescent="0.3">
      <c r="B32" s="989" t="s">
        <v>828</v>
      </c>
      <c r="C32" s="989"/>
      <c r="D32" s="829"/>
      <c r="E32" s="829"/>
      <c r="F32" s="829"/>
      <c r="G32" s="829"/>
      <c r="H32" s="829"/>
      <c r="I32" s="829"/>
      <c r="J32" s="829"/>
      <c r="K32" s="829"/>
      <c r="L32" s="829"/>
    </row>
    <row r="33" spans="2:15" ht="18" customHeight="1" x14ac:dyDescent="0.35">
      <c r="B33" s="990"/>
      <c r="C33" s="990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</row>
    <row r="34" spans="2:15" ht="18" customHeight="1" x14ac:dyDescent="0.35">
      <c r="B34" s="990"/>
      <c r="C34" s="990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</row>
    <row r="35" spans="2:15" ht="10" customHeight="1" x14ac:dyDescent="0.35">
      <c r="B35" s="152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</row>
    <row r="36" spans="2:15" ht="10" customHeight="1" x14ac:dyDescent="0.35">
      <c r="B36" s="152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</row>
    <row r="37" spans="2:15" ht="7" customHeight="1" x14ac:dyDescent="0.35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</row>
    <row r="38" spans="2:15" ht="7" customHeight="1" x14ac:dyDescent="0.35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</row>
    <row r="39" spans="2:15" ht="7" customHeight="1" x14ac:dyDescent="0.35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</row>
    <row r="40" spans="2:15" ht="7" customHeight="1" x14ac:dyDescent="0.35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</row>
    <row r="41" spans="2:15" ht="7" customHeight="1" x14ac:dyDescent="0.35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</row>
    <row r="42" spans="2:15" ht="7" customHeight="1" x14ac:dyDescent="0.35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</row>
    <row r="43" spans="2:15" ht="7" customHeight="1" x14ac:dyDescent="0.35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</row>
    <row r="44" spans="2:15" ht="7" customHeight="1" x14ac:dyDescent="0.35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</row>
    <row r="45" spans="2:15" ht="7" customHeight="1" x14ac:dyDescent="0.35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</row>
    <row r="46" spans="2:15" ht="7" customHeight="1" x14ac:dyDescent="0.35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</row>
    <row r="47" spans="2:15" ht="7" customHeight="1" x14ac:dyDescent="0.35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</row>
    <row r="48" spans="2:15" ht="7" customHeight="1" x14ac:dyDescent="0.35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</row>
    <row r="49" spans="2:15" ht="7" customHeight="1" x14ac:dyDescent="0.35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</row>
    <row r="50" spans="2:15" ht="7" customHeight="1" x14ac:dyDescent="0.35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</row>
    <row r="51" spans="2:15" ht="7" customHeight="1" x14ac:dyDescent="0.35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</row>
    <row r="52" spans="2:15" ht="7" customHeight="1" x14ac:dyDescent="0.35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</row>
    <row r="53" spans="2:15" ht="17.149999999999999" customHeight="1" x14ac:dyDescent="0.35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</row>
    <row r="54" spans="2:15" ht="7" customHeight="1" x14ac:dyDescent="0.35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</row>
    <row r="55" spans="2:15" ht="7" customHeight="1" x14ac:dyDescent="0.35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</row>
    <row r="56" spans="2:15" ht="7" customHeight="1" x14ac:dyDescent="0.35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</row>
    <row r="57" spans="2:15" ht="7" customHeight="1" x14ac:dyDescent="0.35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</row>
    <row r="58" spans="2:15" ht="7" customHeight="1" x14ac:dyDescent="0.35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</row>
    <row r="59" spans="2:15" ht="7" customHeight="1" x14ac:dyDescent="0.35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</row>
    <row r="60" spans="2:15" ht="7" customHeight="1" x14ac:dyDescent="0.35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</row>
    <row r="61" spans="2:15" ht="7" customHeight="1" x14ac:dyDescent="0.35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</row>
    <row r="62" spans="2:15" ht="7" customHeight="1" x14ac:dyDescent="0.35">
      <c r="B62" s="152"/>
      <c r="C62" s="152"/>
      <c r="D62" s="152"/>
      <c r="E62" s="1042"/>
      <c r="F62" s="152"/>
      <c r="G62" s="152"/>
      <c r="H62" s="152"/>
      <c r="I62" s="152"/>
      <c r="J62" s="152"/>
      <c r="K62" s="152"/>
      <c r="L62" s="152"/>
      <c r="M62" s="152"/>
      <c r="N62" s="152"/>
      <c r="O62" s="152"/>
    </row>
    <row r="63" spans="2:15" ht="7" customHeight="1" x14ac:dyDescent="0.35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</row>
    <row r="64" spans="2:15" ht="7" customHeight="1" x14ac:dyDescent="0.35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</row>
    <row r="65" spans="2:15" ht="7" customHeight="1" x14ac:dyDescent="0.35">
      <c r="B65" s="152"/>
      <c r="C65" s="152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</row>
    <row r="66" spans="2:15" ht="7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</row>
    <row r="67" spans="2:15" ht="7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</row>
    <row r="68" spans="2:15" ht="7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</row>
    <row r="69" spans="2:15" ht="18" customHeight="1" x14ac:dyDescent="0.4">
      <c r="B69" s="39" t="s">
        <v>829</v>
      </c>
      <c r="C69" s="991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</row>
    <row r="70" spans="2:15" ht="18" customHeight="1" x14ac:dyDescent="0.35">
      <c r="B70" s="80" t="s">
        <v>830</v>
      </c>
      <c r="C70" s="43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  <c r="O70" s="152"/>
    </row>
    <row r="71" spans="2:15" s="1014" customFormat="1" ht="36" customHeight="1" x14ac:dyDescent="0.35">
      <c r="B71" s="1703"/>
      <c r="C71" s="1990"/>
      <c r="D71" s="1869" t="s">
        <v>831</v>
      </c>
      <c r="E71" s="1869" t="s">
        <v>832</v>
      </c>
      <c r="F71" s="1815" t="s">
        <v>833</v>
      </c>
      <c r="G71" s="1043"/>
      <c r="H71" s="1040"/>
      <c r="I71" s="1040"/>
      <c r="J71" s="1815" t="s">
        <v>824</v>
      </c>
      <c r="K71" s="1971"/>
      <c r="L71" s="1044"/>
      <c r="M71" s="1013"/>
      <c r="N71" s="1013"/>
      <c r="O71" s="1013"/>
    </row>
    <row r="72" spans="2:15" s="1014" customFormat="1" ht="36" customHeight="1" x14ac:dyDescent="0.35">
      <c r="B72" s="1703"/>
      <c r="C72" s="1990"/>
      <c r="D72" s="1869"/>
      <c r="E72" s="1869"/>
      <c r="F72" s="1815"/>
      <c r="G72" s="966" t="s">
        <v>796</v>
      </c>
      <c r="H72" s="588" t="s">
        <v>22</v>
      </c>
      <c r="I72" s="791" t="s">
        <v>834</v>
      </c>
      <c r="J72" s="1815"/>
      <c r="K72" s="1971"/>
      <c r="L72" s="768" t="s">
        <v>827</v>
      </c>
      <c r="M72" s="1013"/>
      <c r="N72" s="1013"/>
      <c r="O72" s="1013"/>
    </row>
    <row r="73" spans="2:15" ht="24" customHeight="1" x14ac:dyDescent="0.35">
      <c r="B73" s="1177">
        <v>2020</v>
      </c>
      <c r="C73" s="1177"/>
      <c r="D73" s="1033">
        <v>-5.1525114442367403</v>
      </c>
      <c r="E73" s="1033">
        <v>-5.0278079579075712</v>
      </c>
      <c r="F73" s="1033">
        <v>-5.2489150233004711</v>
      </c>
      <c r="G73" s="1033">
        <v>-7.9817464351282563</v>
      </c>
      <c r="H73" s="981">
        <v>-4.1256758980666834</v>
      </c>
      <c r="I73" s="981">
        <v>-5.9324204940007448</v>
      </c>
      <c r="J73" s="2315">
        <v>-4.53071548178049</v>
      </c>
      <c r="K73" s="2315"/>
      <c r="L73" s="1016">
        <v>3.6094433781131086</v>
      </c>
      <c r="M73" s="152"/>
      <c r="N73" s="152"/>
      <c r="O73" s="152"/>
    </row>
    <row r="74" spans="2:15" ht="24" customHeight="1" x14ac:dyDescent="0.35">
      <c r="B74" s="1177">
        <v>2021</v>
      </c>
      <c r="C74" s="1177"/>
      <c r="D74" s="1033">
        <v>10.393447304758951</v>
      </c>
      <c r="E74" s="1033">
        <v>10.824932972879321</v>
      </c>
      <c r="F74" s="1033">
        <v>9.8231101013628539</v>
      </c>
      <c r="G74" s="1033">
        <v>9.3834116328838988</v>
      </c>
      <c r="H74" s="981">
        <v>11.529661952109027</v>
      </c>
      <c r="I74" s="981">
        <v>4.7470508484571239</v>
      </c>
      <c r="J74" s="2315">
        <v>13.060285562236796</v>
      </c>
      <c r="K74" s="2315"/>
      <c r="L74" s="1016">
        <v>8.6091682443562476</v>
      </c>
      <c r="M74" s="152"/>
      <c r="N74" s="152"/>
      <c r="O74" s="152"/>
    </row>
    <row r="75" spans="2:15" ht="24" customHeight="1" x14ac:dyDescent="0.35">
      <c r="B75" s="1177">
        <v>2022</v>
      </c>
      <c r="C75" s="1177"/>
      <c r="D75" s="1033">
        <v>3.2200147222650966</v>
      </c>
      <c r="E75" s="1033">
        <v>3.6347575389464426</v>
      </c>
      <c r="F75" s="1033">
        <v>5.3056465301878797</v>
      </c>
      <c r="G75" s="1033">
        <v>6.7266744270059409</v>
      </c>
      <c r="H75" s="981">
        <v>5.7044686430907321</v>
      </c>
      <c r="I75" s="981">
        <v>5.7766412895435382</v>
      </c>
      <c r="J75" s="2315">
        <v>1.3275370142507015E-2</v>
      </c>
      <c r="K75" s="2315"/>
      <c r="L75" s="1016">
        <v>-4.7940840302001302</v>
      </c>
      <c r="M75" s="152"/>
      <c r="N75" s="152"/>
      <c r="O75" s="152"/>
    </row>
    <row r="76" spans="2:15" ht="24" customHeight="1" x14ac:dyDescent="0.35">
      <c r="B76" s="1374"/>
      <c r="C76" s="1374"/>
      <c r="D76" s="1036"/>
      <c r="E76" s="1036"/>
      <c r="F76" s="1036"/>
      <c r="G76" s="1036"/>
      <c r="H76" s="983"/>
      <c r="I76" s="983"/>
      <c r="J76" s="1826"/>
      <c r="K76" s="1826"/>
      <c r="L76" s="779"/>
      <c r="M76" s="152"/>
      <c r="N76" s="152"/>
      <c r="O76" s="152"/>
    </row>
    <row r="77" spans="2:15" ht="24" customHeight="1" x14ac:dyDescent="0.35">
      <c r="B77" s="57">
        <v>22</v>
      </c>
      <c r="C77" s="58" t="s">
        <v>73</v>
      </c>
      <c r="D77" s="1038">
        <v>6.1167844076987166</v>
      </c>
      <c r="E77" s="1038">
        <v>6.9272493958958847</v>
      </c>
      <c r="F77" s="1038">
        <v>7.5827533636893651</v>
      </c>
      <c r="G77" s="1038">
        <v>8.7271900651572523</v>
      </c>
      <c r="H77" s="984">
        <v>8.6673811186707148</v>
      </c>
      <c r="I77" s="984">
        <v>4.4270779892354506</v>
      </c>
      <c r="J77" s="1811">
        <v>5.4993725923861092</v>
      </c>
      <c r="K77" s="1811"/>
      <c r="L77" s="777">
        <v>0.8253777605640833</v>
      </c>
      <c r="M77" s="152"/>
      <c r="N77" s="152"/>
      <c r="O77" s="152"/>
    </row>
    <row r="78" spans="2:15" ht="24" customHeight="1" x14ac:dyDescent="0.35">
      <c r="B78" s="57"/>
      <c r="C78" s="58" t="s">
        <v>74</v>
      </c>
      <c r="D78" s="1038">
        <v>1.3174909979783989</v>
      </c>
      <c r="E78" s="1038">
        <v>1.8217692106072381</v>
      </c>
      <c r="F78" s="1038">
        <v>5.0545951674464629</v>
      </c>
      <c r="G78" s="1038">
        <v>3.9445599443931334</v>
      </c>
      <c r="H78" s="984">
        <v>11.095674397406308</v>
      </c>
      <c r="I78" s="984">
        <v>6.4693942394346005</v>
      </c>
      <c r="J78" s="1811">
        <v>-5.0240795012768906</v>
      </c>
      <c r="K78" s="1811"/>
      <c r="L78" s="777">
        <v>-12.814263905532442</v>
      </c>
      <c r="M78" s="152"/>
      <c r="N78" s="152"/>
      <c r="O78" s="152"/>
    </row>
    <row r="79" spans="2:15" ht="24" customHeight="1" x14ac:dyDescent="0.35">
      <c r="B79" s="57"/>
      <c r="C79" s="58" t="s">
        <v>75</v>
      </c>
      <c r="D79" s="1038">
        <v>1.9799634430008206</v>
      </c>
      <c r="E79" s="1038">
        <v>2.5375102799903848</v>
      </c>
      <c r="F79" s="1038">
        <v>5.5743340721869261</v>
      </c>
      <c r="G79" s="1038">
        <v>7.4468445632727809</v>
      </c>
      <c r="H79" s="984">
        <v>8.5454586664782681</v>
      </c>
      <c r="I79" s="984">
        <v>-2.5941796133845729</v>
      </c>
      <c r="J79" s="1811">
        <v>-3.9565460672073782</v>
      </c>
      <c r="K79" s="1811"/>
      <c r="L79" s="777">
        <v>-12.695325619062814</v>
      </c>
      <c r="M79" s="152"/>
      <c r="N79" s="152"/>
      <c r="O79" s="152"/>
    </row>
    <row r="80" spans="2:15" ht="24" customHeight="1" x14ac:dyDescent="0.35">
      <c r="B80" s="57"/>
      <c r="C80" s="58" t="s">
        <v>76</v>
      </c>
      <c r="D80" s="1038">
        <v>4.999391951571952</v>
      </c>
      <c r="E80" s="1038">
        <v>5.3211289299332165</v>
      </c>
      <c r="F80" s="1038">
        <v>7.2917368219799217</v>
      </c>
      <c r="G80" s="1038">
        <v>8.1294624503220447</v>
      </c>
      <c r="H80" s="984">
        <v>8.2385278899995029</v>
      </c>
      <c r="I80" s="984">
        <v>7.1376309069122179</v>
      </c>
      <c r="J80" s="1811">
        <v>1.0518484605658074</v>
      </c>
      <c r="K80" s="1811"/>
      <c r="L80" s="777">
        <v>-5.2204451616018162</v>
      </c>
      <c r="M80" s="152"/>
      <c r="N80" s="152"/>
      <c r="O80" s="152"/>
    </row>
    <row r="81" spans="2:15" ht="24" customHeight="1" x14ac:dyDescent="0.35">
      <c r="B81" s="57"/>
      <c r="C81" s="58" t="s">
        <v>77</v>
      </c>
      <c r="D81" s="1038">
        <v>4.0518765570409787</v>
      </c>
      <c r="E81" s="1038">
        <v>4.1508974390565001</v>
      </c>
      <c r="F81" s="1038">
        <v>5.659017583644399</v>
      </c>
      <c r="G81" s="1038">
        <v>7.1084113730515375</v>
      </c>
      <c r="H81" s="984">
        <v>6.7044935476140877</v>
      </c>
      <c r="I81" s="984">
        <v>3.7131245661852885</v>
      </c>
      <c r="J81" s="1811">
        <v>0.88767521154904383</v>
      </c>
      <c r="K81" s="1811"/>
      <c r="L81" s="777">
        <v>-6.9436714334457639</v>
      </c>
      <c r="M81" s="152"/>
      <c r="N81" s="152"/>
      <c r="O81" s="152"/>
    </row>
    <row r="82" spans="2:15" ht="24" customHeight="1" x14ac:dyDescent="0.35">
      <c r="B82" s="57"/>
      <c r="C82" s="58" t="s">
        <v>66</v>
      </c>
      <c r="D82" s="1038">
        <v>4.9078599508028509</v>
      </c>
      <c r="E82" s="1038">
        <v>5.0655361416545253</v>
      </c>
      <c r="F82" s="1038">
        <v>6.6138339968622395</v>
      </c>
      <c r="G82" s="1038">
        <v>8.0831221030536415</v>
      </c>
      <c r="H82" s="984">
        <v>6.2905610746759155</v>
      </c>
      <c r="I82" s="984">
        <v>7.3536972876944384</v>
      </c>
      <c r="J82" s="1811">
        <v>1.7139331227578714</v>
      </c>
      <c r="K82" s="1811"/>
      <c r="L82" s="777">
        <v>-5.5173026905140148</v>
      </c>
      <c r="M82" s="152"/>
      <c r="N82" s="152"/>
      <c r="O82" s="152"/>
    </row>
    <row r="83" spans="2:15" ht="24" customHeight="1" x14ac:dyDescent="0.35">
      <c r="B83" s="57"/>
      <c r="C83" s="58" t="s">
        <v>67</v>
      </c>
      <c r="D83" s="1038">
        <v>5.1194124292104348</v>
      </c>
      <c r="E83" s="1038">
        <v>5.5190175619224346</v>
      </c>
      <c r="F83" s="1038">
        <v>7.2784030442325953</v>
      </c>
      <c r="G83" s="1038">
        <v>12.092665637526622</v>
      </c>
      <c r="H83" s="984">
        <v>4.9057862932932572</v>
      </c>
      <c r="I83" s="984">
        <v>6.5210490318412306</v>
      </c>
      <c r="J83" s="1811">
        <v>1.7084911311155082</v>
      </c>
      <c r="K83" s="1811"/>
      <c r="L83" s="777">
        <v>-6.9944451672037333</v>
      </c>
      <c r="M83" s="152"/>
      <c r="N83" s="152"/>
      <c r="O83" s="152"/>
    </row>
    <row r="84" spans="2:15" ht="24" customHeight="1" x14ac:dyDescent="0.35">
      <c r="B84" s="57"/>
      <c r="C84" s="58" t="s">
        <v>68</v>
      </c>
      <c r="D84" s="1038">
        <v>5.7346895233737261</v>
      </c>
      <c r="E84" s="1038">
        <v>5.3089617121774957</v>
      </c>
      <c r="F84" s="1038">
        <v>6.9473294928574347</v>
      </c>
      <c r="G84" s="1038">
        <v>10.837346032293915</v>
      </c>
      <c r="H84" s="984">
        <v>6.2137286743761511</v>
      </c>
      <c r="I84" s="984">
        <v>5.8504125548958452</v>
      </c>
      <c r="J84" s="1811">
        <v>1.7738955133912881</v>
      </c>
      <c r="K84" s="1811"/>
      <c r="L84" s="777">
        <v>0.47017924943819622</v>
      </c>
      <c r="M84" s="152"/>
      <c r="N84" s="152"/>
      <c r="O84" s="152"/>
    </row>
    <row r="85" spans="2:15" ht="24" customHeight="1" x14ac:dyDescent="0.35">
      <c r="B85" s="57"/>
      <c r="C85" s="58" t="s">
        <v>69</v>
      </c>
      <c r="D85" s="1038">
        <v>3.6578576405246865</v>
      </c>
      <c r="E85" s="1038">
        <v>4.5852600704985091</v>
      </c>
      <c r="F85" s="1038">
        <v>6.6258535539420071</v>
      </c>
      <c r="G85" s="1038">
        <v>6.6767656669828312</v>
      </c>
      <c r="H85" s="984">
        <v>7.4621444078564414</v>
      </c>
      <c r="I85" s="984">
        <v>16.567005180858608</v>
      </c>
      <c r="J85" s="1811">
        <v>0.19524773748125224</v>
      </c>
      <c r="K85" s="1811"/>
      <c r="L85" s="777">
        <v>0.47975918346570001</v>
      </c>
      <c r="M85" s="152"/>
      <c r="N85" s="152"/>
      <c r="O85" s="152"/>
    </row>
    <row r="86" spans="2:15" ht="24" customHeight="1" x14ac:dyDescent="0.35">
      <c r="B86" s="57"/>
      <c r="C86" s="58" t="s">
        <v>70</v>
      </c>
      <c r="D86" s="1038">
        <v>-1.1143960676263331</v>
      </c>
      <c r="E86" s="1038">
        <v>-1.1976115346279181</v>
      </c>
      <c r="F86" s="1038">
        <v>0.29746486547597151</v>
      </c>
      <c r="G86" s="1038">
        <v>2.0882380393864031</v>
      </c>
      <c r="H86" s="984">
        <v>-2.8848680806431104</v>
      </c>
      <c r="I86" s="984">
        <v>6.521674766871155</v>
      </c>
      <c r="J86" s="1811">
        <v>-4.4478647000371847</v>
      </c>
      <c r="K86" s="1811"/>
      <c r="L86" s="777">
        <v>-5.7551722449343146</v>
      </c>
      <c r="M86" s="152"/>
      <c r="N86" s="152"/>
      <c r="O86" s="152"/>
    </row>
    <row r="87" spans="2:15" ht="24" customHeight="1" x14ac:dyDescent="0.35">
      <c r="B87" s="110"/>
      <c r="C87" s="51" t="s">
        <v>71</v>
      </c>
      <c r="D87" s="1036">
        <v>-2.9137405100740366</v>
      </c>
      <c r="E87" s="1036">
        <v>-3.0795511054045877</v>
      </c>
      <c r="F87" s="1036">
        <v>-2.4934553557954597</v>
      </c>
      <c r="G87" s="1036">
        <v>-1.8660625864747926</v>
      </c>
      <c r="H87" s="983">
        <v>-3.3792736363850717</v>
      </c>
      <c r="I87" s="983">
        <v>3.3897529649272284</v>
      </c>
      <c r="J87" s="1826">
        <v>-4.3845774976083334</v>
      </c>
      <c r="K87" s="1826"/>
      <c r="L87" s="779">
        <v>-3.0092001015984526</v>
      </c>
      <c r="M87" s="152"/>
      <c r="N87" s="152"/>
      <c r="O87" s="152"/>
    </row>
    <row r="88" spans="2:15" ht="24" customHeight="1" x14ac:dyDescent="0.35">
      <c r="B88" s="57">
        <v>23</v>
      </c>
      <c r="C88" s="58" t="s">
        <v>72</v>
      </c>
      <c r="D88" s="1038">
        <v>-1.270469196254298</v>
      </c>
      <c r="E88" s="1038">
        <v>-1.808312554971403</v>
      </c>
      <c r="F88" s="1038">
        <v>-1.1396737132941759</v>
      </c>
      <c r="G88" s="1038">
        <v>0.82014802015162314</v>
      </c>
      <c r="H88" s="984">
        <v>0.54229140162140865</v>
      </c>
      <c r="I88" s="984">
        <v>1.530770991028918</v>
      </c>
      <c r="J88" s="1811">
        <v>-3.3107658121471983</v>
      </c>
      <c r="K88" s="1811"/>
      <c r="L88" s="777">
        <v>-3.8277149479286621</v>
      </c>
      <c r="M88" s="152"/>
      <c r="N88" s="152"/>
      <c r="O88" s="152"/>
    </row>
    <row r="89" spans="2:15" ht="24" customHeight="1" x14ac:dyDescent="0.35">
      <c r="B89" s="57"/>
      <c r="C89" s="58" t="s">
        <v>73</v>
      </c>
      <c r="D89" s="1038">
        <v>-2.4770075796841984</v>
      </c>
      <c r="E89" s="1038">
        <v>-2.8162435094979066</v>
      </c>
      <c r="F89" s="1038">
        <v>-2.1911481643348329</v>
      </c>
      <c r="G89" s="1038">
        <v>5.9970636401374122E-2</v>
      </c>
      <c r="H89" s="984">
        <v>-0.30954369528923831</v>
      </c>
      <c r="I89" s="984">
        <v>-5.3875176629465615</v>
      </c>
      <c r="J89" s="1811">
        <v>-4.2047709169860115</v>
      </c>
      <c r="K89" s="1811"/>
      <c r="L89" s="777">
        <v>-3.0363238592336916</v>
      </c>
      <c r="M89" s="152"/>
      <c r="N89" s="152"/>
      <c r="O89" s="152"/>
    </row>
    <row r="90" spans="2:15" ht="24" customHeight="1" x14ac:dyDescent="0.35">
      <c r="B90" s="57"/>
      <c r="C90" s="58" t="s">
        <v>74</v>
      </c>
      <c r="D90" s="1038">
        <v>1.0575176823968357</v>
      </c>
      <c r="E90" s="1038">
        <v>-1.832450472792424</v>
      </c>
      <c r="F90" s="1038">
        <v>-3.6992028892219198</v>
      </c>
      <c r="G90" s="1038">
        <v>-2.4443295204123694</v>
      </c>
      <c r="H90" s="984">
        <v>-7.4292287301503386</v>
      </c>
      <c r="I90" s="984">
        <v>-1.6593198269417297</v>
      </c>
      <c r="J90" s="1811">
        <v>2.540083950228289</v>
      </c>
      <c r="K90" s="1811"/>
      <c r="L90" s="777">
        <v>8.6443616178564433</v>
      </c>
      <c r="M90" s="152"/>
      <c r="N90" s="152"/>
      <c r="O90" s="152"/>
    </row>
    <row r="91" spans="2:15" ht="24" customHeight="1" x14ac:dyDescent="0.35">
      <c r="B91" s="57"/>
      <c r="C91" s="58" t="s">
        <v>75</v>
      </c>
      <c r="D91" s="1038">
        <v>-0.81227989645252796</v>
      </c>
      <c r="E91" s="1038">
        <v>-1.6361152229565024</v>
      </c>
      <c r="F91" s="1038">
        <v>-2.5529620522866225</v>
      </c>
      <c r="G91" s="1038">
        <v>-1.3020045394245838</v>
      </c>
      <c r="H91" s="984">
        <v>-1.8099898637972456</v>
      </c>
      <c r="I91" s="984">
        <v>2.2865817819402112</v>
      </c>
      <c r="J91" s="1811">
        <v>0.51906616377881409</v>
      </c>
      <c r="K91" s="1811"/>
      <c r="L91" s="777">
        <v>7.0109021193717647</v>
      </c>
      <c r="M91" s="152"/>
      <c r="N91" s="152"/>
      <c r="O91" s="152"/>
    </row>
    <row r="92" spans="2:15" ht="24" customHeight="1" x14ac:dyDescent="0.35">
      <c r="B92" s="57"/>
      <c r="C92" s="58" t="s">
        <v>76</v>
      </c>
      <c r="D92" s="1038">
        <v>-2.0280691895891545</v>
      </c>
      <c r="E92" s="1038">
        <v>-2.8267139949031628</v>
      </c>
      <c r="F92" s="1038">
        <v>-4.2365936474983545</v>
      </c>
      <c r="G92" s="1038">
        <v>-2.2095627550434371</v>
      </c>
      <c r="H92" s="984">
        <v>-3.2330122180790122</v>
      </c>
      <c r="I92" s="984">
        <v>-8.2550290645219899</v>
      </c>
      <c r="J92" s="1811">
        <v>0.41637245153982594</v>
      </c>
      <c r="K92" s="1811"/>
      <c r="L92" s="777">
        <v>1.2896201502581306</v>
      </c>
      <c r="M92" s="152"/>
      <c r="N92" s="152"/>
      <c r="O92" s="152"/>
    </row>
    <row r="93" spans="2:15" ht="24" customHeight="1" x14ac:dyDescent="0.35">
      <c r="B93" s="57"/>
      <c r="C93" s="58" t="s">
        <v>77</v>
      </c>
      <c r="D93" s="1038">
        <v>-2.3552923953526261</v>
      </c>
      <c r="E93" s="1038">
        <v>-3.3445461030554346</v>
      </c>
      <c r="F93" s="1038">
        <v>-4.3286852487719134</v>
      </c>
      <c r="G93" s="1038">
        <v>-3.8482025077174464</v>
      </c>
      <c r="H93" s="984">
        <v>-3.7447689350202928</v>
      </c>
      <c r="I93" s="984">
        <v>-4.6928265076209623</v>
      </c>
      <c r="J93" s="1811">
        <v>-1.1143879102433973</v>
      </c>
      <c r="K93" s="1811"/>
      <c r="L93" s="777">
        <v>7.8575883947432645</v>
      </c>
      <c r="M93" s="152"/>
      <c r="N93" s="152"/>
      <c r="O93" s="152"/>
    </row>
    <row r="94" spans="2:15" ht="24" customHeight="1" x14ac:dyDescent="0.35">
      <c r="B94" s="57"/>
      <c r="C94" s="58" t="s">
        <v>66</v>
      </c>
      <c r="D94" s="1038">
        <v>-3.1588657471559811</v>
      </c>
      <c r="E94" s="1038">
        <v>-3.7994696162798047</v>
      </c>
      <c r="F94" s="1038">
        <v>-4.301729503714391</v>
      </c>
      <c r="G94" s="1038">
        <v>-3.238222244597555</v>
      </c>
      <c r="H94" s="984">
        <v>-0.62934248108112989</v>
      </c>
      <c r="I94" s="984">
        <v>-3.9228455232502846</v>
      </c>
      <c r="J94" s="1811">
        <v>-2.6598506482255702</v>
      </c>
      <c r="K94" s="1811"/>
      <c r="L94" s="777">
        <v>2.248603533273652</v>
      </c>
      <c r="M94" s="152"/>
      <c r="N94" s="152"/>
      <c r="O94" s="152"/>
    </row>
    <row r="95" spans="2:15" ht="2.15" customHeight="1" x14ac:dyDescent="0.35">
      <c r="B95" s="824"/>
      <c r="C95" s="824"/>
      <c r="D95" s="1038"/>
      <c r="E95" s="1038"/>
      <c r="F95" s="1038"/>
      <c r="G95" s="1038"/>
      <c r="H95" s="984"/>
      <c r="I95" s="984"/>
      <c r="J95" s="2314"/>
      <c r="K95" s="2314"/>
      <c r="L95" s="824"/>
      <c r="M95" s="152"/>
      <c r="N95" s="152"/>
      <c r="O95" s="152"/>
    </row>
    <row r="96" spans="2:15" ht="18" customHeight="1" x14ac:dyDescent="0.35">
      <c r="B96" s="989" t="s">
        <v>835</v>
      </c>
      <c r="C96" s="1045"/>
      <c r="D96" s="1046"/>
      <c r="E96" s="1046"/>
      <c r="F96" s="1046"/>
      <c r="G96" s="1046"/>
      <c r="H96" s="1046"/>
      <c r="I96" s="1046"/>
      <c r="J96" s="1046"/>
      <c r="K96" s="1046"/>
      <c r="L96" s="1046"/>
      <c r="M96" s="152"/>
      <c r="N96" s="152"/>
      <c r="O96" s="152"/>
    </row>
    <row r="97" spans="2:15" ht="18" customHeight="1" x14ac:dyDescent="0.35">
      <c r="B97" s="152"/>
      <c r="C97" s="152"/>
      <c r="E97" s="152"/>
      <c r="G97" s="152"/>
      <c r="H97" s="152"/>
      <c r="I97" s="152"/>
      <c r="J97" s="152"/>
      <c r="K97" s="152"/>
      <c r="L97" s="152"/>
      <c r="M97" s="152"/>
      <c r="N97" s="152"/>
      <c r="O97" s="152"/>
    </row>
    <row r="98" spans="2:15" ht="18" customHeight="1" x14ac:dyDescent="0.35"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</row>
    <row r="99" spans="2:15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</row>
    <row r="100" spans="2:15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767"/>
      <c r="N100" s="152"/>
      <c r="O100" s="152"/>
    </row>
    <row r="101" spans="2:15" ht="18" customHeight="1" x14ac:dyDescent="0.4">
      <c r="B101" s="876" t="str">
        <f>+Capa!$G$15</f>
        <v>Indicadores de Conjuntura  •  setembro | 2023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150" t="s">
        <v>921</v>
      </c>
      <c r="M101" s="149"/>
      <c r="N101" s="152"/>
      <c r="O101" s="152"/>
    </row>
    <row r="102" spans="2:15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</row>
    <row r="103" spans="2:15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</row>
    <row r="104" spans="2:15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</row>
    <row r="105" spans="2:15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</row>
    <row r="106" spans="2:15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</row>
    <row r="107" spans="2:15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</row>
    <row r="108" spans="2:15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</row>
    <row r="109" spans="2:15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</row>
    <row r="110" spans="2:15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</row>
    <row r="111" spans="2:15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</row>
    <row r="112" spans="2:15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</row>
    <row r="113" spans="2:15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</row>
    <row r="114" spans="2:15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</row>
    <row r="115" spans="2:15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</row>
    <row r="116" spans="2:15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</row>
    <row r="117" spans="2:15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</row>
    <row r="118" spans="2:15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</row>
    <row r="119" spans="2:15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</row>
    <row r="120" spans="2:15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</row>
    <row r="121" spans="2:15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</row>
    <row r="122" spans="2:15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</row>
    <row r="123" spans="2:15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</row>
  </sheetData>
  <mergeCells count="43">
    <mergeCell ref="B1:L1"/>
    <mergeCell ref="B2:L2"/>
    <mergeCell ref="B7:C8"/>
    <mergeCell ref="D7:D8"/>
    <mergeCell ref="E7:E8"/>
    <mergeCell ref="K7:K8"/>
    <mergeCell ref="B73:C73"/>
    <mergeCell ref="J73:K73"/>
    <mergeCell ref="B9:C9"/>
    <mergeCell ref="B10:C10"/>
    <mergeCell ref="B11:C11"/>
    <mergeCell ref="B12:C12"/>
    <mergeCell ref="B71:C72"/>
    <mergeCell ref="D71:D72"/>
    <mergeCell ref="E71:E72"/>
    <mergeCell ref="F71:F72"/>
    <mergeCell ref="J71:K72"/>
    <mergeCell ref="J87:K87"/>
    <mergeCell ref="J88:K88"/>
    <mergeCell ref="J89:K89"/>
    <mergeCell ref="J90:K90"/>
    <mergeCell ref="B74:C74"/>
    <mergeCell ref="J74:K74"/>
    <mergeCell ref="B76:C76"/>
    <mergeCell ref="J76:K76"/>
    <mergeCell ref="B75:C75"/>
    <mergeCell ref="J75:K75"/>
    <mergeCell ref="J82:K82"/>
    <mergeCell ref="J83:K83"/>
    <mergeCell ref="J84:K84"/>
    <mergeCell ref="J85:K85"/>
    <mergeCell ref="J86:K86"/>
    <mergeCell ref="J77:K77"/>
    <mergeCell ref="J78:K78"/>
    <mergeCell ref="J79:K79"/>
    <mergeCell ref="J80:K80"/>
    <mergeCell ref="J81:K81"/>
    <mergeCell ref="J94:K94"/>
    <mergeCell ref="J93:K93"/>
    <mergeCell ref="J92:K92"/>
    <mergeCell ref="J91:K91"/>
    <mergeCell ref="B100:L100"/>
    <mergeCell ref="J95:K95"/>
  </mergeCells>
  <phoneticPr fontId="96" type="noConversion"/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B1:R123"/>
  <sheetViews>
    <sheetView showGridLines="0" view="pageBreakPreview" topLeftCell="A64" zoomScale="65" zoomScaleNormal="100" zoomScaleSheetLayoutView="65" workbookViewId="0">
      <selection activeCell="I92" sqref="I92:J92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6" width="22.7265625" style="20" customWidth="1"/>
    <col min="7" max="7" width="5.7265625" style="20" customWidth="1"/>
    <col min="8" max="8" width="11.7265625" style="20" customWidth="1"/>
    <col min="9" max="10" width="10.7265625" style="20" customWidth="1"/>
    <col min="11" max="11" width="21.7265625" style="20" customWidth="1"/>
    <col min="12" max="12" width="7.7265625" style="20" customWidth="1"/>
    <col min="13" max="13" width="10.7265625" style="20" customWidth="1"/>
    <col min="14" max="14" width="15.7265625" style="20" customWidth="1"/>
    <col min="15" max="15" width="20.7265625" style="20" customWidth="1"/>
    <col min="16" max="16384" width="9.1796875" style="20"/>
  </cols>
  <sheetData>
    <row r="1" spans="2:18" s="9" customFormat="1" ht="26.25" customHeight="1" x14ac:dyDescent="0.25">
      <c r="B1" s="1352" t="s">
        <v>17</v>
      </c>
      <c r="C1" s="1352"/>
      <c r="D1" s="1352"/>
      <c r="E1" s="1352"/>
      <c r="F1" s="1352"/>
      <c r="G1" s="1352"/>
      <c r="H1" s="1352"/>
      <c r="I1" s="1352"/>
      <c r="J1" s="1352"/>
      <c r="K1" s="1352"/>
      <c r="L1" s="1352"/>
      <c r="M1" s="1352"/>
      <c r="N1" s="1352"/>
      <c r="O1" s="1352"/>
      <c r="P1" s="188"/>
    </row>
    <row r="2" spans="2:18" s="9" customFormat="1" ht="4" customHeight="1" x14ac:dyDescent="0.25">
      <c r="B2" s="1271"/>
      <c r="C2" s="1271"/>
      <c r="D2" s="1271"/>
      <c r="E2" s="1271"/>
      <c r="F2" s="1271"/>
      <c r="G2" s="1271"/>
      <c r="H2" s="1271"/>
      <c r="I2" s="1271"/>
      <c r="J2" s="1271"/>
      <c r="K2" s="1271"/>
      <c r="L2" s="1271"/>
      <c r="M2" s="1271"/>
      <c r="N2" s="1271"/>
      <c r="O2" s="1271"/>
      <c r="P2" s="1271"/>
    </row>
    <row r="3" spans="2:18" s="9" customFormat="1" ht="18" customHeight="1" x14ac:dyDescent="0.25">
      <c r="I3" s="20"/>
      <c r="J3" s="20"/>
      <c r="K3" s="1183"/>
      <c r="L3" s="1183"/>
      <c r="M3" s="1183"/>
      <c r="N3" s="1183"/>
      <c r="O3" s="1183"/>
      <c r="P3" s="242"/>
    </row>
    <row r="4" spans="2:18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P4" s="152"/>
      <c r="Q4" s="1123" t="s">
        <v>0</v>
      </c>
      <c r="R4" s="152"/>
    </row>
    <row r="5" spans="2:18" ht="18" customHeight="1" x14ac:dyDescent="0.4">
      <c r="B5" s="39" t="s">
        <v>836</v>
      </c>
      <c r="C5" s="991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</row>
    <row r="6" spans="2:18" ht="18" customHeight="1" x14ac:dyDescent="0.35">
      <c r="B6" s="80" t="s">
        <v>830</v>
      </c>
      <c r="C6" s="43"/>
      <c r="D6" s="152"/>
      <c r="E6" s="152"/>
      <c r="F6" s="152"/>
      <c r="G6" s="152"/>
      <c r="H6" s="152"/>
      <c r="I6" s="152"/>
      <c r="J6" s="152"/>
      <c r="K6" s="152"/>
      <c r="L6" s="152"/>
      <c r="M6" s="152"/>
      <c r="N6" s="152"/>
      <c r="O6" s="152"/>
      <c r="P6" s="152"/>
      <c r="Q6" s="152"/>
      <c r="R6" s="152"/>
    </row>
    <row r="7" spans="2:18" s="1014" customFormat="1" ht="36" customHeight="1" x14ac:dyDescent="0.35">
      <c r="B7" s="2346"/>
      <c r="C7" s="2347"/>
      <c r="D7" s="2201" t="s">
        <v>837</v>
      </c>
      <c r="E7" s="1869" t="s">
        <v>833</v>
      </c>
      <c r="F7" s="1040"/>
      <c r="G7" s="1040"/>
      <c r="H7" s="1040"/>
      <c r="I7" s="1040"/>
      <c r="J7" s="1040"/>
      <c r="K7" s="1040"/>
      <c r="L7" s="1040"/>
      <c r="M7" s="1815" t="s">
        <v>824</v>
      </c>
      <c r="N7" s="1971"/>
      <c r="O7" s="1040"/>
      <c r="P7" s="1013"/>
      <c r="Q7" s="1047"/>
      <c r="R7" s="1013"/>
    </row>
    <row r="8" spans="2:18" s="1014" customFormat="1" ht="36" customHeight="1" x14ac:dyDescent="0.35">
      <c r="B8" s="772"/>
      <c r="C8" s="772"/>
      <c r="D8" s="2201"/>
      <c r="E8" s="2316"/>
      <c r="F8" s="2348" t="s">
        <v>796</v>
      </c>
      <c r="G8" s="2349"/>
      <c r="H8" s="1813" t="s">
        <v>22</v>
      </c>
      <c r="I8" s="2350"/>
      <c r="J8" s="2229"/>
      <c r="K8" s="1515" t="s">
        <v>818</v>
      </c>
      <c r="L8" s="1516"/>
      <c r="M8" s="1815"/>
      <c r="N8" s="1971"/>
      <c r="O8" s="776" t="s">
        <v>827</v>
      </c>
      <c r="P8" s="1013"/>
      <c r="Q8" s="1047"/>
      <c r="R8" s="1013"/>
    </row>
    <row r="9" spans="2:18" ht="24" customHeight="1" x14ac:dyDescent="0.35">
      <c r="B9" s="1177">
        <v>2020</v>
      </c>
      <c r="C9" s="1177"/>
      <c r="D9" s="1033">
        <v>-5.2767747025558531</v>
      </c>
      <c r="E9" s="1033">
        <v>-6.6233537104033458</v>
      </c>
      <c r="F9" s="2340">
        <v>-8.5392406234465987</v>
      </c>
      <c r="G9" s="2341"/>
      <c r="H9" s="2342">
        <v>-10.811208508793623</v>
      </c>
      <c r="I9" s="2342"/>
      <c r="J9" s="2342"/>
      <c r="K9" s="2343">
        <v>-7.7291074702034335</v>
      </c>
      <c r="L9" s="2344"/>
      <c r="M9" s="2345">
        <v>-2.6093986590268736</v>
      </c>
      <c r="N9" s="2345"/>
      <c r="O9" s="980">
        <v>0.22341486982080383</v>
      </c>
      <c r="P9" s="152"/>
      <c r="Q9" s="767"/>
      <c r="R9" s="152"/>
    </row>
    <row r="10" spans="2:18" ht="24" customHeight="1" x14ac:dyDescent="0.35">
      <c r="B10" s="1177">
        <v>2021</v>
      </c>
      <c r="C10" s="1177"/>
      <c r="D10" s="1033">
        <v>9.9623547704129614</v>
      </c>
      <c r="E10" s="1033">
        <v>8.9838859296400351</v>
      </c>
      <c r="F10" s="2340">
        <v>8.8730626270449253</v>
      </c>
      <c r="G10" s="2341"/>
      <c r="H10" s="2342">
        <v>8.0446335568514549</v>
      </c>
      <c r="I10" s="2342"/>
      <c r="J10" s="2342"/>
      <c r="K10" s="2343">
        <v>12.80488667638371</v>
      </c>
      <c r="L10" s="2344"/>
      <c r="M10" s="2345">
        <v>11.820675326778286</v>
      </c>
      <c r="N10" s="2345"/>
      <c r="O10" s="980">
        <v>19.54732889051245</v>
      </c>
      <c r="P10" s="152"/>
      <c r="Q10" s="767"/>
      <c r="R10" s="152"/>
    </row>
    <row r="11" spans="2:18" ht="24" customHeight="1" x14ac:dyDescent="0.35">
      <c r="B11" s="1177">
        <v>2022</v>
      </c>
      <c r="C11" s="1177"/>
      <c r="D11" s="1033">
        <v>2.8023993798916624</v>
      </c>
      <c r="E11" s="1033">
        <v>2.7327449992221586</v>
      </c>
      <c r="F11" s="2340">
        <v>4.2774900982324837</v>
      </c>
      <c r="G11" s="2341"/>
      <c r="H11" s="2342">
        <v>4.0351588471193134</v>
      </c>
      <c r="I11" s="2342"/>
      <c r="J11" s="2342"/>
      <c r="K11" s="2343">
        <v>1.1256465715121733</v>
      </c>
      <c r="L11" s="2344"/>
      <c r="M11" s="2345">
        <v>2.9313318325218329</v>
      </c>
      <c r="N11" s="2345"/>
      <c r="O11" s="980">
        <v>-0.48578302214302704</v>
      </c>
      <c r="P11" s="152"/>
      <c r="Q11" s="767"/>
      <c r="R11" s="152"/>
    </row>
    <row r="12" spans="2:18" ht="24" customHeight="1" x14ac:dyDescent="0.35">
      <c r="B12" s="1374"/>
      <c r="C12" s="1375"/>
      <c r="D12" s="1049"/>
      <c r="E12" s="1036"/>
      <c r="F12" s="2335"/>
      <c r="G12" s="2336"/>
      <c r="H12" s="2338"/>
      <c r="I12" s="2337"/>
      <c r="J12" s="2339"/>
      <c r="K12" s="2338"/>
      <c r="L12" s="2339"/>
      <c r="M12" s="2335"/>
      <c r="N12" s="2336"/>
      <c r="O12" s="1051"/>
      <c r="P12" s="152"/>
      <c r="Q12" s="767"/>
      <c r="R12" s="152"/>
    </row>
    <row r="13" spans="2:18" ht="24" customHeight="1" x14ac:dyDescent="0.35">
      <c r="B13" s="57">
        <v>22</v>
      </c>
      <c r="C13" s="58" t="s">
        <v>73</v>
      </c>
      <c r="D13" s="1038">
        <v>5.3077082482909876</v>
      </c>
      <c r="E13" s="1038">
        <v>4.5476186979367395</v>
      </c>
      <c r="F13" s="2321">
        <v>4.9087480433283259</v>
      </c>
      <c r="G13" s="2322"/>
      <c r="H13" s="2318">
        <v>3.9200872721407265</v>
      </c>
      <c r="I13" s="2318"/>
      <c r="J13" s="2318"/>
      <c r="K13" s="2319">
        <v>6.1234846094124329</v>
      </c>
      <c r="L13" s="2320"/>
      <c r="M13" s="2323">
        <v>6.7113514277644004</v>
      </c>
      <c r="N13" s="2323"/>
      <c r="O13" s="841">
        <v>0.19018021806640473</v>
      </c>
      <c r="P13" s="152"/>
      <c r="Q13" s="767"/>
      <c r="R13" s="152"/>
    </row>
    <row r="14" spans="2:18" ht="24" customHeight="1" x14ac:dyDescent="0.35">
      <c r="B14" s="57"/>
      <c r="C14" s="58" t="s">
        <v>74</v>
      </c>
      <c r="D14" s="1038">
        <v>0.80738860065263651</v>
      </c>
      <c r="E14" s="1038">
        <v>-0.72287459141002763</v>
      </c>
      <c r="F14" s="2321">
        <v>0.26972689423310214</v>
      </c>
      <c r="G14" s="2322"/>
      <c r="H14" s="2318">
        <v>-1.1018927749401386</v>
      </c>
      <c r="I14" s="2318"/>
      <c r="J14" s="2318"/>
      <c r="K14" s="2319">
        <v>2.0886627013503523</v>
      </c>
      <c r="L14" s="2320"/>
      <c r="M14" s="2323">
        <v>3.7242805875345786</v>
      </c>
      <c r="N14" s="2323"/>
      <c r="O14" s="841">
        <v>0.30003811760392907</v>
      </c>
      <c r="P14" s="152"/>
      <c r="Q14" s="767"/>
      <c r="R14" s="152"/>
    </row>
    <row r="15" spans="2:18" ht="24" customHeight="1" x14ac:dyDescent="0.35">
      <c r="B15" s="57"/>
      <c r="C15" s="58" t="s">
        <v>75</v>
      </c>
      <c r="D15" s="1038">
        <v>1.4184358456315493</v>
      </c>
      <c r="E15" s="1038">
        <v>1.2532121261375151</v>
      </c>
      <c r="F15" s="2321">
        <v>2.7382205197463483</v>
      </c>
      <c r="G15" s="2322"/>
      <c r="H15" s="2318">
        <v>2.8588285140003888</v>
      </c>
      <c r="I15" s="2318"/>
      <c r="J15" s="2318"/>
      <c r="K15" s="2319">
        <v>-4.0482058115390736</v>
      </c>
      <c r="L15" s="2320"/>
      <c r="M15" s="2323">
        <v>1.7231734382975317</v>
      </c>
      <c r="N15" s="2323"/>
      <c r="O15" s="841">
        <v>-4.6967192675937959</v>
      </c>
      <c r="P15" s="152"/>
      <c r="Q15" s="767"/>
      <c r="R15" s="152"/>
    </row>
    <row r="16" spans="2:18" ht="24" customHeight="1" x14ac:dyDescent="0.35">
      <c r="B16" s="57"/>
      <c r="C16" s="58" t="s">
        <v>76</v>
      </c>
      <c r="D16" s="1038">
        <v>4.6729245812870079</v>
      </c>
      <c r="E16" s="1038">
        <v>3.1704278072989478</v>
      </c>
      <c r="F16" s="2321">
        <v>4.9053113974034224</v>
      </c>
      <c r="G16" s="2322"/>
      <c r="H16" s="2318">
        <v>3.0018622313902732</v>
      </c>
      <c r="I16" s="2318"/>
      <c r="J16" s="2318"/>
      <c r="K16" s="2319">
        <v>-1.6921171682625968</v>
      </c>
      <c r="L16" s="2320"/>
      <c r="M16" s="2323">
        <v>7.5278918182815957</v>
      </c>
      <c r="N16" s="2323"/>
      <c r="O16" s="841">
        <v>9.6775514330647248</v>
      </c>
      <c r="P16" s="152"/>
      <c r="Q16" s="767"/>
      <c r="R16" s="152"/>
    </row>
    <row r="17" spans="2:18" ht="24" customHeight="1" x14ac:dyDescent="0.35">
      <c r="B17" s="57"/>
      <c r="C17" s="58" t="s">
        <v>77</v>
      </c>
      <c r="D17" s="1038">
        <v>3.9513222218953814</v>
      </c>
      <c r="E17" s="1038">
        <v>2.1762961989461038</v>
      </c>
      <c r="F17" s="2321">
        <v>4.2966338859083519</v>
      </c>
      <c r="G17" s="2322"/>
      <c r="H17" s="2318">
        <v>4.1511553742855201</v>
      </c>
      <c r="I17" s="2318"/>
      <c r="J17" s="2318"/>
      <c r="K17" s="2319">
        <v>-1.3607167887944249</v>
      </c>
      <c r="L17" s="2320"/>
      <c r="M17" s="2323">
        <v>7.278500142761879</v>
      </c>
      <c r="N17" s="2323"/>
      <c r="O17" s="841">
        <v>5.2677209626716959</v>
      </c>
      <c r="P17" s="152"/>
      <c r="Q17" s="767"/>
      <c r="R17" s="152"/>
    </row>
    <row r="18" spans="2:18" ht="24" customHeight="1" x14ac:dyDescent="0.35">
      <c r="B18" s="57"/>
      <c r="C18" s="58" t="s">
        <v>66</v>
      </c>
      <c r="D18" s="1038">
        <v>4.7488876777300293</v>
      </c>
      <c r="E18" s="1038">
        <v>3.4013881764914267</v>
      </c>
      <c r="F18" s="2321">
        <v>3.4809893923164026</v>
      </c>
      <c r="G18" s="2322"/>
      <c r="H18" s="2318">
        <v>8.6020315017877316</v>
      </c>
      <c r="I18" s="2318"/>
      <c r="J18" s="2318"/>
      <c r="K18" s="2319">
        <v>-0.99148339236264649</v>
      </c>
      <c r="L18" s="2320"/>
      <c r="M18" s="2323">
        <v>7.2831959980707017</v>
      </c>
      <c r="N18" s="2323"/>
      <c r="O18" s="841">
        <v>7.8050290532437838</v>
      </c>
      <c r="P18" s="152"/>
      <c r="Q18" s="767"/>
      <c r="R18" s="152"/>
    </row>
    <row r="19" spans="2:18" ht="24" customHeight="1" x14ac:dyDescent="0.35">
      <c r="B19" s="57"/>
      <c r="C19" s="58" t="s">
        <v>67</v>
      </c>
      <c r="D19" s="1038">
        <v>4.716933466238693</v>
      </c>
      <c r="E19" s="1038">
        <v>5.6615808136740275</v>
      </c>
      <c r="F19" s="2321">
        <v>7.6259580804659333</v>
      </c>
      <c r="G19" s="2322"/>
      <c r="H19" s="2318">
        <v>8.9037693054583968</v>
      </c>
      <c r="I19" s="2318"/>
      <c r="J19" s="2318"/>
      <c r="K19" s="2319">
        <v>0.45643501233731953</v>
      </c>
      <c r="L19" s="2320"/>
      <c r="M19" s="2323">
        <v>2.9790927361682318</v>
      </c>
      <c r="N19" s="2323"/>
      <c r="O19" s="841">
        <v>-1.3863178889540584</v>
      </c>
      <c r="P19" s="152"/>
      <c r="Q19" s="767"/>
      <c r="R19" s="152"/>
    </row>
    <row r="20" spans="2:18" ht="24" customHeight="1" x14ac:dyDescent="0.35">
      <c r="B20" s="57"/>
      <c r="C20" s="58" t="s">
        <v>68</v>
      </c>
      <c r="D20" s="1038">
        <v>6.1651104650172206</v>
      </c>
      <c r="E20" s="1038">
        <v>7.573121665842919</v>
      </c>
      <c r="F20" s="2321">
        <v>8.179895310569286</v>
      </c>
      <c r="G20" s="2322"/>
      <c r="H20" s="2318">
        <v>12.409011423420036</v>
      </c>
      <c r="I20" s="2318"/>
      <c r="J20" s="2318"/>
      <c r="K20" s="2319">
        <v>7.1915870101233903</v>
      </c>
      <c r="L20" s="2320"/>
      <c r="M20" s="2323">
        <v>3.6380080735069598</v>
      </c>
      <c r="N20" s="2323"/>
      <c r="O20" s="841">
        <v>1.077322950343218</v>
      </c>
      <c r="P20" s="152"/>
      <c r="Q20" s="767"/>
      <c r="R20" s="152"/>
    </row>
    <row r="21" spans="2:18" ht="24" customHeight="1" x14ac:dyDescent="0.35">
      <c r="B21" s="57"/>
      <c r="C21" s="58" t="s">
        <v>69</v>
      </c>
      <c r="D21" s="1038">
        <v>2.7325282631011305</v>
      </c>
      <c r="E21" s="1038">
        <v>4.1207805904828865</v>
      </c>
      <c r="F21" s="2321">
        <v>5.972914307155941</v>
      </c>
      <c r="G21" s="2322"/>
      <c r="H21" s="2318">
        <v>2.8044215519218874</v>
      </c>
      <c r="I21" s="2318"/>
      <c r="J21" s="2318"/>
      <c r="K21" s="2319">
        <v>8.669409536654582</v>
      </c>
      <c r="L21" s="2320"/>
      <c r="M21" s="2323">
        <v>0.22981561032473508</v>
      </c>
      <c r="N21" s="2323"/>
      <c r="O21" s="841">
        <v>-2.7306122275210676</v>
      </c>
      <c r="P21" s="152"/>
      <c r="Q21" s="767"/>
      <c r="R21" s="152"/>
    </row>
    <row r="22" spans="2:18" ht="24" customHeight="1" x14ac:dyDescent="0.35">
      <c r="B22" s="57"/>
      <c r="C22" s="58" t="s">
        <v>70</v>
      </c>
      <c r="D22" s="1038">
        <v>-1.0304478946775775</v>
      </c>
      <c r="E22" s="1038">
        <v>0.14314574097116228</v>
      </c>
      <c r="F22" s="2321">
        <v>3.4606682110025933</v>
      </c>
      <c r="G22" s="2322"/>
      <c r="H22" s="2318">
        <v>2.6797765301493914</v>
      </c>
      <c r="I22" s="2318"/>
      <c r="J22" s="2318"/>
      <c r="K22" s="2319">
        <v>1.198011072849603</v>
      </c>
      <c r="L22" s="2320"/>
      <c r="M22" s="2323">
        <v>-3.18008845812634</v>
      </c>
      <c r="N22" s="2323"/>
      <c r="O22" s="841">
        <v>-9.007120897332932</v>
      </c>
      <c r="P22" s="152"/>
      <c r="Q22" s="767"/>
      <c r="R22" s="152"/>
    </row>
    <row r="23" spans="2:18" ht="24" customHeight="1" x14ac:dyDescent="0.35">
      <c r="B23" s="110"/>
      <c r="C23" s="51" t="s">
        <v>71</v>
      </c>
      <c r="D23" s="1036">
        <v>-2.7450329111334937</v>
      </c>
      <c r="E23" s="1036">
        <v>-0.85772454858193958</v>
      </c>
      <c r="F23" s="2335">
        <v>1.32154848327386</v>
      </c>
      <c r="G23" s="2336"/>
      <c r="H23" s="2337">
        <v>0.27262736531799003</v>
      </c>
      <c r="I23" s="2337"/>
      <c r="J23" s="2337"/>
      <c r="K23" s="2338">
        <v>-2.0421264928027649</v>
      </c>
      <c r="L23" s="2339"/>
      <c r="M23" s="2303">
        <v>-6.1853905761733436</v>
      </c>
      <c r="N23" s="2303"/>
      <c r="O23" s="982">
        <v>-11.006136088569207</v>
      </c>
      <c r="P23" s="152"/>
      <c r="Q23" s="767"/>
      <c r="R23" s="152"/>
    </row>
    <row r="24" spans="2:18" ht="24" customHeight="1" x14ac:dyDescent="0.35">
      <c r="B24" s="57">
        <v>23</v>
      </c>
      <c r="C24" s="58" t="s">
        <v>72</v>
      </c>
      <c r="D24" s="1038">
        <v>-0.72001593632787797</v>
      </c>
      <c r="E24" s="1038">
        <v>0.10737971158487625</v>
      </c>
      <c r="F24" s="2321">
        <v>0.17714328376567945</v>
      </c>
      <c r="G24" s="2322"/>
      <c r="H24" s="2318">
        <v>9.6424332255620193</v>
      </c>
      <c r="I24" s="2318"/>
      <c r="J24" s="2318"/>
      <c r="K24" s="2319">
        <v>-3.8747600464953291</v>
      </c>
      <c r="L24" s="2320"/>
      <c r="M24" s="2323">
        <v>-2.2439251611293343</v>
      </c>
      <c r="N24" s="2323"/>
      <c r="O24" s="841">
        <v>-6.3038350866292392</v>
      </c>
      <c r="P24" s="152"/>
      <c r="Q24" s="767"/>
      <c r="R24" s="152"/>
    </row>
    <row r="25" spans="2:18" ht="24" customHeight="1" x14ac:dyDescent="0.35">
      <c r="B25" s="57"/>
      <c r="C25" s="58" t="s">
        <v>73</v>
      </c>
      <c r="D25" s="1038">
        <v>-2.1331447573191387</v>
      </c>
      <c r="E25" s="1038">
        <v>-0.86914335363118544</v>
      </c>
      <c r="F25" s="2321">
        <v>0.22538404900080966</v>
      </c>
      <c r="G25" s="2322"/>
      <c r="H25" s="2318">
        <v>6.595265358970015</v>
      </c>
      <c r="I25" s="2318"/>
      <c r="J25" s="2318"/>
      <c r="K25" s="2319">
        <v>-4.1169394460979554</v>
      </c>
      <c r="L25" s="2320"/>
      <c r="M25" s="2323">
        <v>-4.4200229822694448</v>
      </c>
      <c r="N25" s="2323"/>
      <c r="O25" s="841">
        <v>-5.5328197164816846</v>
      </c>
      <c r="P25" s="152"/>
      <c r="Q25" s="767"/>
      <c r="R25" s="152"/>
    </row>
    <row r="26" spans="2:18" ht="24" customHeight="1" x14ac:dyDescent="0.35">
      <c r="B26" s="57"/>
      <c r="C26" s="58" t="s">
        <v>74</v>
      </c>
      <c r="D26" s="1038">
        <v>4.0102800098432922</v>
      </c>
      <c r="E26" s="1038">
        <v>1.5600468575926785</v>
      </c>
      <c r="F26" s="2321">
        <v>1.6712745628892467</v>
      </c>
      <c r="G26" s="2322"/>
      <c r="H26" s="2318">
        <v>8.1029042558972577</v>
      </c>
      <c r="I26" s="2318"/>
      <c r="J26" s="2318"/>
      <c r="K26" s="2319">
        <v>-4.0029385596580314</v>
      </c>
      <c r="L26" s="2320"/>
      <c r="M26" s="2323">
        <v>8.4805153662196098</v>
      </c>
      <c r="N26" s="2323"/>
      <c r="O26" s="841">
        <v>16.160528404405426</v>
      </c>
      <c r="P26" s="152"/>
      <c r="Q26" s="767"/>
      <c r="R26" s="152"/>
    </row>
    <row r="27" spans="2:18" ht="24" customHeight="1" x14ac:dyDescent="0.35">
      <c r="B27" s="57"/>
      <c r="C27" s="58" t="s">
        <v>75</v>
      </c>
      <c r="D27" s="1038">
        <v>2.6592723543128471E-2</v>
      </c>
      <c r="E27" s="1038">
        <v>-0.90177009075645964</v>
      </c>
      <c r="F27" s="2321">
        <v>-1.8253521318433164</v>
      </c>
      <c r="G27" s="2322"/>
      <c r="H27" s="2318">
        <v>0.16928913805591694</v>
      </c>
      <c r="I27" s="2318"/>
      <c r="J27" s="2318"/>
      <c r="K27" s="2319">
        <v>2.3900919130856124</v>
      </c>
      <c r="L27" s="2320"/>
      <c r="M27" s="2323">
        <v>1.730948603844773</v>
      </c>
      <c r="N27" s="2323"/>
      <c r="O27" s="841">
        <v>11.055500549159692</v>
      </c>
      <c r="P27" s="152"/>
      <c r="Q27" s="767"/>
      <c r="R27" s="152"/>
    </row>
    <row r="28" spans="2:18" ht="24" customHeight="1" x14ac:dyDescent="0.35">
      <c r="B28" s="57"/>
      <c r="C28" s="58" t="s">
        <v>76</v>
      </c>
      <c r="D28" s="1038">
        <v>-1.2126637197408585</v>
      </c>
      <c r="E28" s="1038">
        <v>-1.7485446162296414</v>
      </c>
      <c r="F28" s="2321">
        <v>-1.9263153207369932</v>
      </c>
      <c r="G28" s="2322"/>
      <c r="H28" s="2318">
        <v>2.9652852585493772</v>
      </c>
      <c r="I28" s="2318"/>
      <c r="J28" s="2318"/>
      <c r="K28" s="2319">
        <v>-3.4008401094163809</v>
      </c>
      <c r="L28" s="2320"/>
      <c r="M28" s="2323">
        <v>-0.23567408527583877</v>
      </c>
      <c r="N28" s="2323"/>
      <c r="O28" s="841">
        <v>-5.1424725428998341</v>
      </c>
      <c r="P28" s="152"/>
      <c r="Q28" s="767"/>
      <c r="R28" s="152"/>
    </row>
    <row r="29" spans="2:18" ht="24" customHeight="1" x14ac:dyDescent="0.35">
      <c r="B29" s="57"/>
      <c r="C29" s="58" t="s">
        <v>77</v>
      </c>
      <c r="D29" s="1038">
        <v>-1.3487902757768899</v>
      </c>
      <c r="E29" s="1038">
        <v>-0.70628414011040253</v>
      </c>
      <c r="F29" s="2321">
        <v>-1.7271954523112698</v>
      </c>
      <c r="G29" s="2322"/>
      <c r="H29" s="2318">
        <v>2.8747614945934474</v>
      </c>
      <c r="I29" s="2318"/>
      <c r="J29" s="2318"/>
      <c r="K29" s="2319">
        <v>1.1474135866687885</v>
      </c>
      <c r="L29" s="2320"/>
      <c r="M29" s="2323">
        <v>-2.4958500319516741</v>
      </c>
      <c r="N29" s="2323"/>
      <c r="O29" s="841">
        <v>-1.277553313243518</v>
      </c>
      <c r="P29" s="152"/>
      <c r="Q29" s="767"/>
      <c r="R29" s="152"/>
    </row>
    <row r="30" spans="2:18" ht="24" customHeight="1" x14ac:dyDescent="0.35">
      <c r="B30" s="57"/>
      <c r="C30" s="58" t="s">
        <v>66</v>
      </c>
      <c r="D30" s="1038">
        <v>-2.5110437615803449</v>
      </c>
      <c r="E30" s="1038">
        <v>-1.867032476385555</v>
      </c>
      <c r="F30" s="2321">
        <v>-1.8504928886085792</v>
      </c>
      <c r="G30" s="2322"/>
      <c r="H30" s="2318">
        <v>-0.63642114113630077</v>
      </c>
      <c r="I30" s="2318"/>
      <c r="J30" s="2318"/>
      <c r="K30" s="2319">
        <v>1.9851244054732264</v>
      </c>
      <c r="L30" s="2320"/>
      <c r="M30" s="2323">
        <v>-3.6784418570438682</v>
      </c>
      <c r="N30" s="2323"/>
      <c r="O30" s="841">
        <v>-4.8124771765245988</v>
      </c>
      <c r="P30" s="152"/>
      <c r="Q30" s="767"/>
      <c r="R30" s="152"/>
    </row>
    <row r="31" spans="2:18" ht="2.15" customHeight="1" x14ac:dyDescent="0.35">
      <c r="B31" s="824"/>
      <c r="C31" s="724"/>
      <c r="D31" s="1025"/>
      <c r="E31" s="1025"/>
      <c r="F31" s="2287"/>
      <c r="G31" s="2286"/>
      <c r="H31" s="2287"/>
      <c r="I31" s="2333"/>
      <c r="J31" s="2286"/>
      <c r="K31" s="2287"/>
      <c r="L31" s="2286"/>
      <c r="M31" s="2287"/>
      <c r="N31" s="2286"/>
      <c r="O31" s="1054"/>
      <c r="P31" s="152"/>
      <c r="Q31" s="767"/>
      <c r="R31" s="152"/>
    </row>
    <row r="32" spans="2:18" ht="18" customHeight="1" x14ac:dyDescent="0.35">
      <c r="B32" s="1026" t="s">
        <v>835</v>
      </c>
      <c r="C32" s="990"/>
      <c r="D32" s="152"/>
      <c r="E32" s="152"/>
      <c r="F32" s="152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</row>
    <row r="33" spans="2:18" ht="18" customHeight="1" x14ac:dyDescent="0.35">
      <c r="B33" s="990"/>
      <c r="C33" s="990"/>
      <c r="D33" s="152"/>
      <c r="E33" s="152"/>
      <c r="F33" s="152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</row>
    <row r="34" spans="2:18" ht="24" customHeight="1" x14ac:dyDescent="0.35">
      <c r="B34" s="990"/>
      <c r="C34" s="990"/>
      <c r="D34" s="152"/>
      <c r="E34" s="152"/>
      <c r="F34" s="152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</row>
    <row r="35" spans="2:18" ht="10" customHeight="1" x14ac:dyDescent="0.35">
      <c r="B35" s="152"/>
      <c r="C35" s="152"/>
      <c r="D35" s="152"/>
      <c r="E35" s="152"/>
      <c r="F35" s="152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</row>
    <row r="36" spans="2:18" ht="10" customHeight="1" x14ac:dyDescent="0.35">
      <c r="B36" s="152"/>
      <c r="C36" s="152"/>
      <c r="D36" s="152"/>
      <c r="E36" s="152"/>
      <c r="F36" s="152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</row>
    <row r="37" spans="2:18" ht="7" customHeight="1" x14ac:dyDescent="0.35">
      <c r="B37" s="152"/>
      <c r="C37" s="152"/>
      <c r="D37" s="152"/>
      <c r="E37" s="152"/>
      <c r="F37" s="152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</row>
    <row r="38" spans="2:18" ht="7" customHeight="1" x14ac:dyDescent="0.35">
      <c r="B38" s="152"/>
      <c r="C38" s="152"/>
      <c r="D38" s="152"/>
      <c r="E38" s="152"/>
      <c r="F38" s="152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</row>
    <row r="39" spans="2:18" ht="7" customHeight="1" x14ac:dyDescent="0.35">
      <c r="B39" s="152"/>
      <c r="C39" s="152"/>
      <c r="D39" s="152"/>
      <c r="E39" s="152"/>
      <c r="F39" s="152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</row>
    <row r="40" spans="2:18" ht="7" customHeight="1" x14ac:dyDescent="0.35">
      <c r="B40" s="152"/>
      <c r="C40" s="152"/>
      <c r="D40" s="152"/>
      <c r="E40" s="152"/>
      <c r="F40" s="152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</row>
    <row r="41" spans="2:18" ht="7" customHeight="1" x14ac:dyDescent="0.35">
      <c r="B41" s="152"/>
      <c r="C41" s="152"/>
      <c r="D41" s="152"/>
      <c r="E41" s="152"/>
      <c r="F41" s="152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</row>
    <row r="42" spans="2:18" ht="7" customHeight="1" x14ac:dyDescent="0.35">
      <c r="B42" s="152"/>
      <c r="C42" s="152"/>
      <c r="D42" s="152"/>
      <c r="E42" s="152"/>
      <c r="F42" s="152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</row>
    <row r="43" spans="2:18" ht="7" customHeight="1" x14ac:dyDescent="0.35">
      <c r="B43" s="152"/>
      <c r="C43" s="152"/>
      <c r="D43" s="152"/>
      <c r="E43" s="152"/>
      <c r="F43" s="152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</row>
    <row r="44" spans="2:18" ht="7" customHeight="1" x14ac:dyDescent="0.35">
      <c r="B44" s="152"/>
      <c r="C44" s="152"/>
      <c r="D44" s="152"/>
      <c r="E44" s="152"/>
      <c r="F44" s="152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</row>
    <row r="45" spans="2:18" ht="7" customHeight="1" x14ac:dyDescent="0.35">
      <c r="B45" s="152"/>
      <c r="C45" s="152"/>
      <c r="D45" s="152"/>
      <c r="E45" s="152"/>
      <c r="F45" s="152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</row>
    <row r="46" spans="2:18" ht="7" customHeight="1" x14ac:dyDescent="0.35">
      <c r="B46" s="152"/>
      <c r="C46" s="152"/>
      <c r="D46" s="152"/>
      <c r="E46" s="152"/>
      <c r="F46" s="152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</row>
    <row r="47" spans="2:18" ht="7" customHeight="1" x14ac:dyDescent="0.35">
      <c r="B47" s="152"/>
      <c r="C47" s="152"/>
      <c r="D47" s="152"/>
      <c r="E47" s="152"/>
      <c r="F47" s="152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</row>
    <row r="48" spans="2:18" ht="7" customHeight="1" x14ac:dyDescent="0.35">
      <c r="B48" s="152"/>
      <c r="C48" s="152"/>
      <c r="D48" s="152"/>
      <c r="E48" s="152"/>
      <c r="F48" s="152"/>
      <c r="G48" s="152"/>
      <c r="H48" s="152"/>
      <c r="I48" s="152"/>
      <c r="J48" s="152"/>
      <c r="K48" s="152"/>
      <c r="L48" s="152"/>
      <c r="M48" s="152"/>
      <c r="N48" s="152"/>
      <c r="O48" s="152"/>
      <c r="P48" s="152"/>
      <c r="Q48" s="152"/>
      <c r="R48" s="152"/>
    </row>
    <row r="49" spans="2:18" ht="7" customHeight="1" x14ac:dyDescent="0.35">
      <c r="B49" s="152"/>
      <c r="C49" s="152"/>
      <c r="D49" s="152"/>
      <c r="E49" s="152"/>
      <c r="F49" s="152"/>
      <c r="G49" s="152"/>
      <c r="H49" s="152"/>
      <c r="I49" s="152"/>
      <c r="J49" s="152"/>
      <c r="K49" s="152"/>
      <c r="L49" s="152"/>
      <c r="M49" s="152"/>
      <c r="N49" s="152"/>
      <c r="O49" s="152"/>
      <c r="P49" s="152"/>
      <c r="Q49" s="152"/>
      <c r="R49" s="152"/>
    </row>
    <row r="50" spans="2:18" ht="7" customHeight="1" x14ac:dyDescent="0.35">
      <c r="B50" s="152"/>
      <c r="C50" s="152"/>
      <c r="D50" s="152"/>
      <c r="E50" s="152"/>
      <c r="F50" s="152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</row>
    <row r="51" spans="2:18" ht="7" customHeight="1" x14ac:dyDescent="0.35">
      <c r="B51" s="152"/>
      <c r="C51" s="152"/>
      <c r="D51" s="152"/>
      <c r="E51" s="152"/>
      <c r="F51" s="152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</row>
    <row r="52" spans="2:18" ht="7" customHeight="1" x14ac:dyDescent="0.35">
      <c r="B52" s="152"/>
      <c r="C52" s="152"/>
      <c r="D52" s="152"/>
      <c r="E52" s="152"/>
      <c r="F52" s="152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</row>
    <row r="53" spans="2:18" ht="29.15" customHeight="1" x14ac:dyDescent="0.35">
      <c r="B53" s="152"/>
      <c r="C53" s="152"/>
      <c r="D53" s="152"/>
      <c r="E53" s="152"/>
      <c r="F53" s="152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</row>
    <row r="54" spans="2:18" ht="7" customHeight="1" x14ac:dyDescent="0.35">
      <c r="B54" s="152"/>
      <c r="C54" s="152"/>
      <c r="D54" s="152"/>
      <c r="E54" s="152"/>
      <c r="F54" s="152"/>
      <c r="G54" s="152"/>
      <c r="H54" s="152"/>
      <c r="I54" s="152"/>
      <c r="J54" s="152"/>
      <c r="K54" s="152"/>
      <c r="L54" s="152"/>
      <c r="M54" s="152"/>
      <c r="N54" s="152"/>
      <c r="O54" s="152"/>
      <c r="P54" s="152"/>
      <c r="Q54" s="152"/>
      <c r="R54" s="152"/>
    </row>
    <row r="55" spans="2:18" ht="7" customHeight="1" x14ac:dyDescent="0.35">
      <c r="B55" s="152"/>
      <c r="C55" s="152"/>
      <c r="D55" s="152"/>
      <c r="E55" s="152"/>
      <c r="F55" s="152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</row>
    <row r="56" spans="2:18" ht="7" customHeight="1" x14ac:dyDescent="0.35">
      <c r="B56" s="152"/>
      <c r="C56" s="152"/>
      <c r="D56" s="152"/>
      <c r="E56" s="152"/>
      <c r="F56" s="152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</row>
    <row r="57" spans="2:18" ht="7" customHeight="1" x14ac:dyDescent="0.35">
      <c r="B57" s="152"/>
      <c r="C57" s="152"/>
      <c r="D57" s="152"/>
      <c r="E57" s="152"/>
      <c r="F57" s="152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</row>
    <row r="58" spans="2:18" ht="7" customHeight="1" x14ac:dyDescent="0.35"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</row>
    <row r="59" spans="2:18" ht="7" customHeight="1" x14ac:dyDescent="0.35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</row>
    <row r="60" spans="2:18" ht="7" customHeight="1" x14ac:dyDescent="0.35">
      <c r="B60" s="152"/>
      <c r="C60" s="152"/>
      <c r="D60" s="152"/>
      <c r="E60" s="152"/>
      <c r="F60" s="152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</row>
    <row r="61" spans="2:18" ht="7" customHeight="1" x14ac:dyDescent="0.35">
      <c r="B61" s="152"/>
      <c r="C61" s="152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</row>
    <row r="62" spans="2:18" ht="7" customHeight="1" x14ac:dyDescent="0.35">
      <c r="B62" s="152"/>
      <c r="C62" s="152"/>
      <c r="D62" s="152"/>
      <c r="E62" s="1042"/>
      <c r="F62" s="152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</row>
    <row r="63" spans="2:18" ht="7" customHeight="1" x14ac:dyDescent="0.35">
      <c r="B63" s="152"/>
      <c r="C63" s="152"/>
      <c r="D63" s="152"/>
      <c r="E63" s="152"/>
      <c r="F63" s="152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</row>
    <row r="64" spans="2:18" ht="7" customHeight="1" x14ac:dyDescent="0.35">
      <c r="B64" s="152"/>
      <c r="C64" s="152"/>
      <c r="D64" s="152"/>
      <c r="E64" s="152"/>
      <c r="F64" s="152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</row>
    <row r="65" spans="2:18" ht="7" customHeight="1" x14ac:dyDescent="0.35">
      <c r="B65" s="152"/>
      <c r="C65" s="152"/>
      <c r="D65" s="152"/>
      <c r="E65" s="152"/>
      <c r="F65" s="152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</row>
    <row r="66" spans="2:18" ht="7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</row>
    <row r="67" spans="2:18" ht="7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</row>
    <row r="68" spans="2:18" ht="7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</row>
    <row r="69" spans="2:18" ht="18" customHeight="1" x14ac:dyDescent="0.35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</row>
    <row r="70" spans="2:18" ht="18" customHeight="1" x14ac:dyDescent="0.4">
      <c r="B70" s="39" t="s">
        <v>838</v>
      </c>
      <c r="C70" s="991"/>
      <c r="D70" s="152"/>
      <c r="E70" s="152"/>
      <c r="F70" s="152"/>
      <c r="G70" s="152"/>
      <c r="H70" s="152"/>
      <c r="I70" s="152"/>
      <c r="J70" s="152"/>
      <c r="K70" s="152"/>
      <c r="L70" s="152"/>
      <c r="M70" s="152"/>
      <c r="N70" s="152"/>
      <c r="O70" s="152"/>
      <c r="P70" s="152"/>
      <c r="Q70" s="152"/>
      <c r="R70" s="152"/>
    </row>
    <row r="71" spans="2:18" ht="18" customHeight="1" x14ac:dyDescent="0.35">
      <c r="B71" s="80" t="s">
        <v>511</v>
      </c>
      <c r="C71" s="43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  <c r="O71" s="152"/>
      <c r="P71" s="152"/>
      <c r="Q71" s="152"/>
      <c r="R71" s="152"/>
    </row>
    <row r="72" spans="2:18" s="1014" customFormat="1" ht="36" customHeight="1" x14ac:dyDescent="0.35">
      <c r="B72" s="1783"/>
      <c r="C72" s="1783"/>
      <c r="D72" s="588" t="s">
        <v>839</v>
      </c>
      <c r="E72" s="588" t="s">
        <v>840</v>
      </c>
      <c r="F72" s="588" t="s">
        <v>321</v>
      </c>
      <c r="G72" s="1784" t="s">
        <v>841</v>
      </c>
      <c r="H72" s="2334"/>
      <c r="I72" s="1784" t="s">
        <v>789</v>
      </c>
      <c r="J72" s="2334"/>
      <c r="K72" s="1132" t="s">
        <v>796</v>
      </c>
      <c r="L72" s="2146" t="s">
        <v>842</v>
      </c>
      <c r="M72" s="1969"/>
      <c r="N72" s="588" t="s">
        <v>826</v>
      </c>
      <c r="O72" s="588" t="s">
        <v>834</v>
      </c>
      <c r="P72" s="1013"/>
      <c r="Q72" s="1013"/>
      <c r="R72" s="1013"/>
    </row>
    <row r="73" spans="2:18" ht="24" customHeight="1" x14ac:dyDescent="0.35">
      <c r="B73" s="1177">
        <v>2020</v>
      </c>
      <c r="C73" s="1177"/>
      <c r="D73" s="1033">
        <v>3.6666666666666661</v>
      </c>
      <c r="E73" s="1033">
        <v>8.0333333333333332</v>
      </c>
      <c r="F73" s="1033">
        <v>15.549999999999999</v>
      </c>
      <c r="G73" s="2329">
        <v>9.3333333333333321</v>
      </c>
      <c r="H73" s="2329"/>
      <c r="I73" s="2330">
        <v>4.55</v>
      </c>
      <c r="J73" s="2331"/>
      <c r="K73" s="1016">
        <v>7.9666666666666677</v>
      </c>
      <c r="L73" s="2330">
        <v>7.2416666666666663</v>
      </c>
      <c r="M73" s="2331"/>
      <c r="N73" s="1016">
        <v>8.0916666666666686</v>
      </c>
      <c r="O73" s="980">
        <v>2.7833333333333332</v>
      </c>
      <c r="P73" s="152"/>
      <c r="Q73" s="152"/>
      <c r="R73" s="152"/>
    </row>
    <row r="74" spans="2:18" ht="24" customHeight="1" x14ac:dyDescent="0.35">
      <c r="B74" s="1177">
        <v>2021</v>
      </c>
      <c r="C74" s="1177"/>
      <c r="D74" s="1033">
        <v>3.5749999999999997</v>
      </c>
      <c r="E74" s="1033">
        <v>7.8666666666666671</v>
      </c>
      <c r="F74" s="1033">
        <v>14.783333333333331</v>
      </c>
      <c r="G74" s="2329">
        <v>9.5166666666666657</v>
      </c>
      <c r="H74" s="2329"/>
      <c r="I74" s="2330">
        <v>4.5083333333333337</v>
      </c>
      <c r="J74" s="2331"/>
      <c r="K74" s="1016">
        <v>7.7166666666666659</v>
      </c>
      <c r="L74" s="2330">
        <v>7.041666666666667</v>
      </c>
      <c r="M74" s="2331"/>
      <c r="N74" s="1016">
        <v>5.3666666666666671</v>
      </c>
      <c r="O74" s="980">
        <v>2.8083333333333336</v>
      </c>
      <c r="P74" s="152"/>
      <c r="Q74" s="152"/>
      <c r="R74" s="152"/>
    </row>
    <row r="75" spans="2:18" ht="24" customHeight="1" x14ac:dyDescent="0.35">
      <c r="B75" s="1177">
        <v>2022</v>
      </c>
      <c r="C75" s="1177"/>
      <c r="D75" s="1033">
        <v>3.0500000000000007</v>
      </c>
      <c r="E75" s="1033">
        <v>7.3166666666666673</v>
      </c>
      <c r="F75" s="1033">
        <v>12.933333333333332</v>
      </c>
      <c r="G75" s="2329">
        <v>8.1333333333333346</v>
      </c>
      <c r="H75" s="2329"/>
      <c r="I75" s="2330">
        <v>3.7000000000000011</v>
      </c>
      <c r="J75" s="2331"/>
      <c r="K75" s="1016">
        <v>6.7333333333333343</v>
      </c>
      <c r="L75" s="2330">
        <v>6.1416666666666666</v>
      </c>
      <c r="M75" s="2331"/>
      <c r="N75" s="1016">
        <v>3.6416666666666675</v>
      </c>
      <c r="O75" s="980">
        <v>2.5916666666666668</v>
      </c>
      <c r="P75" s="152"/>
      <c r="Q75" s="152"/>
      <c r="R75" s="152"/>
    </row>
    <row r="76" spans="2:18" ht="24" customHeight="1" x14ac:dyDescent="0.35">
      <c r="B76" s="1374"/>
      <c r="C76" s="1374"/>
      <c r="D76" s="1036"/>
      <c r="E76" s="1036"/>
      <c r="F76" s="1036"/>
      <c r="G76" s="2052"/>
      <c r="H76" s="2052"/>
      <c r="I76" s="2332"/>
      <c r="J76" s="2053"/>
      <c r="K76" s="779"/>
      <c r="L76" s="2332"/>
      <c r="M76" s="2053"/>
      <c r="N76" s="779"/>
      <c r="O76" s="982"/>
      <c r="P76" s="152"/>
      <c r="Q76" s="152"/>
      <c r="R76" s="152"/>
    </row>
    <row r="77" spans="2:18" ht="24" customHeight="1" x14ac:dyDescent="0.35">
      <c r="B77" s="57">
        <v>22</v>
      </c>
      <c r="C77" s="58" t="s">
        <v>74</v>
      </c>
      <c r="D77" s="1038">
        <v>3.1</v>
      </c>
      <c r="E77" s="1038">
        <v>7.4</v>
      </c>
      <c r="F77" s="1038">
        <v>13.2</v>
      </c>
      <c r="G77" s="2042">
        <v>8.3000000000000007</v>
      </c>
      <c r="H77" s="2042"/>
      <c r="I77" s="2317">
        <v>3.8</v>
      </c>
      <c r="J77" s="2043"/>
      <c r="K77" s="777">
        <v>6.8</v>
      </c>
      <c r="L77" s="2317">
        <v>6.2</v>
      </c>
      <c r="M77" s="2043"/>
      <c r="N77" s="777">
        <v>3.6</v>
      </c>
      <c r="O77" s="841">
        <v>2.6</v>
      </c>
      <c r="P77" s="152"/>
      <c r="Q77" s="152"/>
      <c r="R77" s="152"/>
    </row>
    <row r="78" spans="2:18" ht="24" customHeight="1" x14ac:dyDescent="0.35">
      <c r="B78" s="57"/>
      <c r="C78" s="58" t="s">
        <v>75</v>
      </c>
      <c r="D78" s="1038">
        <v>3</v>
      </c>
      <c r="E78" s="1038">
        <v>7.5</v>
      </c>
      <c r="F78" s="1038">
        <v>12.9</v>
      </c>
      <c r="G78" s="2042">
        <v>8.1999999999999993</v>
      </c>
      <c r="H78" s="2042"/>
      <c r="I78" s="2317">
        <v>3.8</v>
      </c>
      <c r="J78" s="2043"/>
      <c r="K78" s="777">
        <v>6.7</v>
      </c>
      <c r="L78" s="2317">
        <v>6.2</v>
      </c>
      <c r="M78" s="2043"/>
      <c r="N78" s="777">
        <v>3.6</v>
      </c>
      <c r="O78" s="841">
        <v>2.6</v>
      </c>
      <c r="P78" s="152"/>
      <c r="Q78" s="152"/>
      <c r="R78" s="152"/>
    </row>
    <row r="79" spans="2:18" ht="24" customHeight="1" x14ac:dyDescent="0.35">
      <c r="B79" s="57"/>
      <c r="C79" s="58" t="s">
        <v>76</v>
      </c>
      <c r="D79" s="1038">
        <v>3</v>
      </c>
      <c r="E79" s="1038">
        <v>7.5</v>
      </c>
      <c r="F79" s="1038">
        <v>12.7</v>
      </c>
      <c r="G79" s="2042">
        <v>8.1</v>
      </c>
      <c r="H79" s="2042"/>
      <c r="I79" s="2317">
        <v>3.8</v>
      </c>
      <c r="J79" s="2043"/>
      <c r="K79" s="777">
        <v>6.7</v>
      </c>
      <c r="L79" s="2317">
        <v>6.1</v>
      </c>
      <c r="M79" s="2043"/>
      <c r="N79" s="777">
        <v>3.6</v>
      </c>
      <c r="O79" s="841">
        <v>2.6</v>
      </c>
      <c r="P79" s="152"/>
      <c r="Q79" s="152"/>
      <c r="R79" s="152"/>
    </row>
    <row r="80" spans="2:18" ht="24" customHeight="1" x14ac:dyDescent="0.35">
      <c r="B80" s="57"/>
      <c r="C80" s="58" t="s">
        <v>77</v>
      </c>
      <c r="D80" s="1038">
        <v>3</v>
      </c>
      <c r="E80" s="1038">
        <v>7.5</v>
      </c>
      <c r="F80" s="1038">
        <v>12.7</v>
      </c>
      <c r="G80" s="2042">
        <v>8.1</v>
      </c>
      <c r="H80" s="2042"/>
      <c r="I80" s="2317">
        <v>3.6</v>
      </c>
      <c r="J80" s="2043"/>
      <c r="K80" s="777">
        <v>6.7</v>
      </c>
      <c r="L80" s="2317">
        <v>6.1</v>
      </c>
      <c r="M80" s="2043"/>
      <c r="N80" s="777">
        <v>3.6</v>
      </c>
      <c r="O80" s="841">
        <v>2.6</v>
      </c>
      <c r="P80" s="152"/>
      <c r="Q80" s="152"/>
      <c r="R80" s="152"/>
    </row>
    <row r="81" spans="2:18" ht="24" customHeight="1" x14ac:dyDescent="0.35">
      <c r="B81" s="57"/>
      <c r="C81" s="58" t="s">
        <v>66</v>
      </c>
      <c r="D81" s="1038">
        <v>3</v>
      </c>
      <c r="E81" s="1038">
        <v>7.3</v>
      </c>
      <c r="F81" s="1038">
        <v>12.7</v>
      </c>
      <c r="G81" s="2042">
        <v>8</v>
      </c>
      <c r="H81" s="2042"/>
      <c r="I81" s="2317">
        <v>3.5</v>
      </c>
      <c r="J81" s="2043"/>
      <c r="K81" s="777">
        <v>6.7</v>
      </c>
      <c r="L81" s="2317">
        <v>6.1</v>
      </c>
      <c r="M81" s="2043"/>
      <c r="N81" s="777">
        <v>3.5</v>
      </c>
      <c r="O81" s="841">
        <v>2.6</v>
      </c>
      <c r="P81" s="152"/>
      <c r="Q81" s="152"/>
      <c r="R81" s="152"/>
    </row>
    <row r="82" spans="2:18" ht="24" customHeight="1" x14ac:dyDescent="0.35">
      <c r="B82" s="57"/>
      <c r="C82" s="58" t="s">
        <v>67</v>
      </c>
      <c r="D82" s="1038">
        <v>3.1</v>
      </c>
      <c r="E82" s="1038">
        <v>7.2</v>
      </c>
      <c r="F82" s="1038">
        <v>12.8</v>
      </c>
      <c r="G82" s="2042">
        <v>8.1</v>
      </c>
      <c r="H82" s="2042"/>
      <c r="I82" s="2317">
        <v>3.6</v>
      </c>
      <c r="J82" s="2043"/>
      <c r="K82" s="777">
        <v>6.7</v>
      </c>
      <c r="L82" s="2317">
        <v>6.1</v>
      </c>
      <c r="M82" s="2043"/>
      <c r="N82" s="777">
        <v>3.7</v>
      </c>
      <c r="O82" s="841">
        <v>2.5</v>
      </c>
      <c r="P82" s="152"/>
      <c r="Q82" s="152"/>
      <c r="R82" s="152"/>
    </row>
    <row r="83" spans="2:18" ht="24" customHeight="1" x14ac:dyDescent="0.35">
      <c r="B83" s="57"/>
      <c r="C83" s="58" t="s">
        <v>68</v>
      </c>
      <c r="D83" s="1038">
        <v>3.1</v>
      </c>
      <c r="E83" s="1038">
        <v>7.1</v>
      </c>
      <c r="F83" s="1038">
        <v>12.9</v>
      </c>
      <c r="G83" s="2042">
        <v>8</v>
      </c>
      <c r="H83" s="2042"/>
      <c r="I83" s="2317">
        <v>3.7</v>
      </c>
      <c r="J83" s="2043"/>
      <c r="K83" s="777">
        <v>6.7</v>
      </c>
      <c r="L83" s="2317">
        <v>6.1</v>
      </c>
      <c r="M83" s="2043"/>
      <c r="N83" s="777">
        <v>3.5</v>
      </c>
      <c r="O83" s="841">
        <v>2.6</v>
      </c>
      <c r="P83" s="152"/>
      <c r="Q83" s="152"/>
      <c r="R83" s="152"/>
    </row>
    <row r="84" spans="2:18" ht="24" customHeight="1" x14ac:dyDescent="0.35">
      <c r="B84" s="57"/>
      <c r="C84" s="58" t="s">
        <v>69</v>
      </c>
      <c r="D84" s="1038">
        <v>3.1</v>
      </c>
      <c r="E84" s="1038">
        <v>7.2</v>
      </c>
      <c r="F84" s="1038">
        <v>12.9</v>
      </c>
      <c r="G84" s="2042">
        <v>8</v>
      </c>
      <c r="H84" s="2042"/>
      <c r="I84" s="2317">
        <v>3.7</v>
      </c>
      <c r="J84" s="2043"/>
      <c r="K84" s="777">
        <v>6.7</v>
      </c>
      <c r="L84" s="2317">
        <v>6.1</v>
      </c>
      <c r="M84" s="2043"/>
      <c r="N84" s="777">
        <v>3.7</v>
      </c>
      <c r="O84" s="841">
        <v>2.6</v>
      </c>
      <c r="P84" s="152"/>
      <c r="Q84" s="152"/>
      <c r="R84" s="152"/>
    </row>
    <row r="85" spans="2:18" ht="24" customHeight="1" x14ac:dyDescent="0.35">
      <c r="B85" s="57"/>
      <c r="C85" s="58" t="s">
        <v>70</v>
      </c>
      <c r="D85" s="1038">
        <v>3</v>
      </c>
      <c r="E85" s="1038">
        <v>7.2</v>
      </c>
      <c r="F85" s="1038">
        <v>13</v>
      </c>
      <c r="G85" s="2042">
        <v>7.9</v>
      </c>
      <c r="H85" s="2042"/>
      <c r="I85" s="2317">
        <v>3.7</v>
      </c>
      <c r="J85" s="2043"/>
      <c r="K85" s="777">
        <v>6.7</v>
      </c>
      <c r="L85" s="2317">
        <v>6.1</v>
      </c>
      <c r="M85" s="2043"/>
      <c r="N85" s="777">
        <v>3.6</v>
      </c>
      <c r="O85" s="841">
        <v>2.5</v>
      </c>
      <c r="P85" s="152"/>
      <c r="Q85" s="152"/>
      <c r="R85" s="152"/>
    </row>
    <row r="86" spans="2:18" ht="24" customHeight="1" x14ac:dyDescent="0.35">
      <c r="B86" s="57"/>
      <c r="C86" s="58" t="s">
        <v>71</v>
      </c>
      <c r="D86" s="1038">
        <v>3</v>
      </c>
      <c r="E86" s="1038">
        <v>7.2</v>
      </c>
      <c r="F86" s="1038">
        <v>13</v>
      </c>
      <c r="G86" s="2042">
        <v>7.9</v>
      </c>
      <c r="H86" s="2042"/>
      <c r="I86" s="2317">
        <v>3.7</v>
      </c>
      <c r="J86" s="2043"/>
      <c r="K86" s="777">
        <v>6.7</v>
      </c>
      <c r="L86" s="2317">
        <v>6.1</v>
      </c>
      <c r="M86" s="2043"/>
      <c r="N86" s="777">
        <v>3.5</v>
      </c>
      <c r="O86" s="841">
        <v>2.5</v>
      </c>
      <c r="P86" s="152"/>
      <c r="Q86" s="152"/>
      <c r="R86" s="152"/>
    </row>
    <row r="87" spans="2:18" ht="24" customHeight="1" x14ac:dyDescent="0.35">
      <c r="B87" s="253">
        <v>23</v>
      </c>
      <c r="C87" s="254" t="s">
        <v>72</v>
      </c>
      <c r="D87" s="1056">
        <v>3</v>
      </c>
      <c r="E87" s="1056">
        <v>7.1</v>
      </c>
      <c r="F87" s="1056">
        <v>13</v>
      </c>
      <c r="G87" s="2326">
        <v>8</v>
      </c>
      <c r="H87" s="2326"/>
      <c r="I87" s="2327">
        <v>3.8</v>
      </c>
      <c r="J87" s="2328"/>
      <c r="K87" s="1057">
        <v>6.7</v>
      </c>
      <c r="L87" s="2327">
        <v>6.1</v>
      </c>
      <c r="M87" s="2328"/>
      <c r="N87" s="1057">
        <v>3.4</v>
      </c>
      <c r="O87" s="1058">
        <v>2.4</v>
      </c>
      <c r="P87" s="152"/>
      <c r="Q87" s="152"/>
      <c r="R87" s="152"/>
    </row>
    <row r="88" spans="2:18" ht="24" customHeight="1" x14ac:dyDescent="0.35">
      <c r="B88" s="57"/>
      <c r="C88" s="58" t="s">
        <v>73</v>
      </c>
      <c r="D88" s="1038">
        <v>3</v>
      </c>
      <c r="E88" s="1038">
        <v>7.1</v>
      </c>
      <c r="F88" s="1038">
        <v>12.8</v>
      </c>
      <c r="G88" s="2042">
        <v>7.9</v>
      </c>
      <c r="H88" s="2042"/>
      <c r="I88" s="2317">
        <v>3.9</v>
      </c>
      <c r="J88" s="2043"/>
      <c r="K88" s="777">
        <v>6.6</v>
      </c>
      <c r="L88" s="2317">
        <v>6.1</v>
      </c>
      <c r="M88" s="2043"/>
      <c r="N88" s="777">
        <v>3.6</v>
      </c>
      <c r="O88" s="841">
        <v>2.6</v>
      </c>
      <c r="P88" s="152"/>
      <c r="Q88" s="152"/>
      <c r="R88" s="152"/>
    </row>
    <row r="89" spans="2:18" ht="24" customHeight="1" x14ac:dyDescent="0.35">
      <c r="B89" s="57"/>
      <c r="C89" s="58" t="s">
        <v>74</v>
      </c>
      <c r="D89" s="1038">
        <v>2.9</v>
      </c>
      <c r="E89" s="1038">
        <v>7.1</v>
      </c>
      <c r="F89" s="1038">
        <v>12.5</v>
      </c>
      <c r="G89" s="2042">
        <v>7.8</v>
      </c>
      <c r="H89" s="2042"/>
      <c r="I89" s="2317">
        <v>3.8</v>
      </c>
      <c r="J89" s="2043"/>
      <c r="K89" s="777">
        <v>6.5</v>
      </c>
      <c r="L89" s="2317">
        <v>6</v>
      </c>
      <c r="M89" s="2043"/>
      <c r="N89" s="777">
        <v>3.5</v>
      </c>
      <c r="O89" s="841">
        <v>2.8</v>
      </c>
      <c r="P89" s="152"/>
      <c r="Q89" s="152"/>
      <c r="R89" s="152"/>
    </row>
    <row r="90" spans="2:18" ht="24" customHeight="1" x14ac:dyDescent="0.35">
      <c r="B90" s="57"/>
      <c r="C90" s="58" t="s">
        <v>75</v>
      </c>
      <c r="D90" s="1038">
        <v>2.9</v>
      </c>
      <c r="E90" s="1038">
        <v>7.3</v>
      </c>
      <c r="F90" s="1038">
        <v>12.1</v>
      </c>
      <c r="G90" s="2042">
        <v>7.7</v>
      </c>
      <c r="H90" s="2042"/>
      <c r="I90" s="2317">
        <v>4</v>
      </c>
      <c r="J90" s="2043"/>
      <c r="K90" s="777">
        <v>6.5</v>
      </c>
      <c r="L90" s="2317">
        <v>6</v>
      </c>
      <c r="M90" s="2043"/>
      <c r="N90" s="777">
        <v>3.4</v>
      </c>
      <c r="O90" s="841">
        <v>2.6</v>
      </c>
      <c r="P90" s="152"/>
      <c r="Q90" s="152"/>
      <c r="R90" s="152"/>
    </row>
    <row r="91" spans="2:18" ht="24" customHeight="1" x14ac:dyDescent="0.35">
      <c r="B91" s="57"/>
      <c r="C91" s="58" t="s">
        <v>76</v>
      </c>
      <c r="D91" s="1038">
        <v>3</v>
      </c>
      <c r="E91" s="1038">
        <v>7.3</v>
      </c>
      <c r="F91" s="1038">
        <v>11.9</v>
      </c>
      <c r="G91" s="2042">
        <v>7.6</v>
      </c>
      <c r="H91" s="2042"/>
      <c r="I91" s="2317">
        <v>4.2</v>
      </c>
      <c r="J91" s="2043"/>
      <c r="K91" s="777">
        <v>6.5</v>
      </c>
      <c r="L91" s="2317">
        <v>5.9</v>
      </c>
      <c r="M91" s="2043"/>
      <c r="N91" s="777">
        <v>3.7</v>
      </c>
      <c r="O91" s="841">
        <v>2.6</v>
      </c>
      <c r="P91" s="152"/>
      <c r="Q91" s="152"/>
      <c r="R91" s="152"/>
    </row>
    <row r="92" spans="2:18" ht="24" customHeight="1" x14ac:dyDescent="0.35">
      <c r="B92" s="57"/>
      <c r="C92" s="58" t="s">
        <v>77</v>
      </c>
      <c r="D92" s="1038">
        <v>3</v>
      </c>
      <c r="E92" s="1038">
        <v>7.3</v>
      </c>
      <c r="F92" s="1038">
        <v>11.7</v>
      </c>
      <c r="G92" s="2042">
        <v>7.4</v>
      </c>
      <c r="H92" s="2042"/>
      <c r="I92" s="2317">
        <v>4.3</v>
      </c>
      <c r="J92" s="2043"/>
      <c r="K92" s="777">
        <v>6.4</v>
      </c>
      <c r="L92" s="2317">
        <v>5.9</v>
      </c>
      <c r="M92" s="2043"/>
      <c r="N92" s="777">
        <v>3.6</v>
      </c>
      <c r="O92" s="841">
        <v>2.5</v>
      </c>
      <c r="P92" s="152"/>
      <c r="Q92" s="152"/>
      <c r="R92" s="152"/>
    </row>
    <row r="93" spans="2:18" ht="24" customHeight="1" x14ac:dyDescent="0.35">
      <c r="B93" s="57"/>
      <c r="C93" s="58" t="s">
        <v>66</v>
      </c>
      <c r="D93" s="1038">
        <v>3</v>
      </c>
      <c r="E93" s="1038">
        <v>7.4</v>
      </c>
      <c r="F93" s="1038">
        <v>11.6</v>
      </c>
      <c r="G93" s="2042">
        <v>7.5</v>
      </c>
      <c r="H93" s="2042"/>
      <c r="I93" s="2317"/>
      <c r="J93" s="2043"/>
      <c r="K93" s="777">
        <v>6.5</v>
      </c>
      <c r="L93" s="2317">
        <v>6</v>
      </c>
      <c r="M93" s="2043"/>
      <c r="N93" s="777">
        <v>3.5</v>
      </c>
      <c r="O93" s="841">
        <v>2.7</v>
      </c>
      <c r="P93" s="152"/>
      <c r="Q93" s="152"/>
      <c r="R93" s="152"/>
    </row>
    <row r="94" spans="2:18" ht="24" customHeight="1" x14ac:dyDescent="0.35">
      <c r="B94" s="57"/>
      <c r="C94" s="58" t="s">
        <v>67</v>
      </c>
      <c r="D94" s="1038">
        <v>3</v>
      </c>
      <c r="E94" s="1038">
        <v>7.3</v>
      </c>
      <c r="F94" s="1038">
        <v>11.5</v>
      </c>
      <c r="G94" s="2042">
        <v>7.3</v>
      </c>
      <c r="H94" s="2042"/>
      <c r="I94" s="2317"/>
      <c r="J94" s="2043"/>
      <c r="K94" s="777">
        <v>6.4</v>
      </c>
      <c r="L94" s="2317">
        <v>5.9</v>
      </c>
      <c r="M94" s="2043"/>
      <c r="N94" s="777">
        <v>3.8</v>
      </c>
      <c r="O94" s="841">
        <v>2.7</v>
      </c>
      <c r="P94" s="152"/>
      <c r="Q94" s="152"/>
      <c r="R94" s="152"/>
    </row>
    <row r="95" spans="2:18" ht="2.15" customHeight="1" x14ac:dyDescent="0.35">
      <c r="B95" s="824"/>
      <c r="C95" s="1059"/>
      <c r="D95" s="1060"/>
      <c r="E95" s="1060"/>
      <c r="F95" s="1060"/>
      <c r="G95" s="2324"/>
      <c r="H95" s="2325"/>
      <c r="I95" s="2324"/>
      <c r="J95" s="2325"/>
      <c r="K95" s="1060"/>
      <c r="L95" s="2324"/>
      <c r="M95" s="2325"/>
      <c r="N95" s="1061"/>
      <c r="O95" s="1062"/>
      <c r="P95" s="152"/>
      <c r="Q95" s="152"/>
      <c r="R95" s="152"/>
    </row>
    <row r="96" spans="2:18" ht="18" customHeight="1" x14ac:dyDescent="0.35">
      <c r="B96" s="989" t="s">
        <v>843</v>
      </c>
      <c r="C96" s="1045"/>
      <c r="D96" s="1046"/>
      <c r="E96" s="1046"/>
      <c r="F96" s="1046"/>
      <c r="G96" s="1046"/>
      <c r="H96" s="1046"/>
      <c r="I96" s="1046"/>
      <c r="J96" s="1046"/>
      <c r="K96" s="1046"/>
      <c r="L96" s="1046"/>
      <c r="M96" s="1046"/>
      <c r="N96" s="1063"/>
      <c r="O96" s="1046"/>
      <c r="P96" s="152"/>
      <c r="Q96" s="152"/>
      <c r="R96" s="152"/>
    </row>
    <row r="97" spans="2:18" ht="18" customHeight="1" x14ac:dyDescent="0.35">
      <c r="B97" s="152"/>
      <c r="C97" s="152"/>
      <c r="D97" s="152"/>
      <c r="E97" s="152"/>
      <c r="F97" s="152"/>
      <c r="G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</row>
    <row r="98" spans="2:18" ht="18" customHeight="1" x14ac:dyDescent="0.35"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</row>
    <row r="99" spans="2:18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</row>
    <row r="100" spans="2:18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1318"/>
      <c r="N100" s="1318"/>
      <c r="O100" s="1318"/>
      <c r="P100" s="767"/>
      <c r="Q100" s="152"/>
      <c r="R100" s="152"/>
    </row>
    <row r="101" spans="2:18" ht="18" customHeight="1" x14ac:dyDescent="0.4">
      <c r="B101" s="123" t="s">
        <v>888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6" t="str">
        <f>+Capa!$G$15</f>
        <v>Indicadores de Conjuntura  •  setembro | 2023</v>
      </c>
      <c r="P101" s="149"/>
      <c r="Q101" s="152"/>
      <c r="R101" s="152"/>
    </row>
    <row r="102" spans="2:18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</row>
    <row r="103" spans="2:18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</row>
    <row r="104" spans="2:18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</row>
    <row r="105" spans="2:18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</row>
    <row r="106" spans="2:18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</row>
    <row r="107" spans="2:18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</row>
    <row r="108" spans="2:18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</row>
    <row r="109" spans="2:18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</row>
    <row r="110" spans="2:18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</row>
    <row r="111" spans="2:18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</row>
    <row r="112" spans="2:18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</row>
    <row r="113" spans="2:18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</row>
    <row r="114" spans="2:18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</row>
    <row r="115" spans="2:18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</row>
    <row r="116" spans="2:18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</row>
    <row r="117" spans="2:18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</row>
    <row r="118" spans="2:18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</row>
    <row r="119" spans="2:18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</row>
    <row r="120" spans="2:18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</row>
    <row r="121" spans="2:18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</row>
    <row r="122" spans="2:18" ht="18" customHeight="1" x14ac:dyDescent="0.35"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</row>
    <row r="123" spans="2:18" ht="18" customHeight="1" x14ac:dyDescent="0.35"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</row>
  </sheetData>
  <mergeCells count="184">
    <mergeCell ref="F26:G26"/>
    <mergeCell ref="H26:J26"/>
    <mergeCell ref="K26:L26"/>
    <mergeCell ref="M26:N26"/>
    <mergeCell ref="F25:G25"/>
    <mergeCell ref="H25:J25"/>
    <mergeCell ref="K25:L25"/>
    <mergeCell ref="M25:N25"/>
    <mergeCell ref="B9:C9"/>
    <mergeCell ref="F9:G9"/>
    <mergeCell ref="H9:J9"/>
    <mergeCell ref="K9:L9"/>
    <mergeCell ref="M9:N9"/>
    <mergeCell ref="B10:C10"/>
    <mergeCell ref="F10:G10"/>
    <mergeCell ref="H10:J10"/>
    <mergeCell ref="K10:L10"/>
    <mergeCell ref="M10:N10"/>
    <mergeCell ref="B12:C12"/>
    <mergeCell ref="F12:G12"/>
    <mergeCell ref="H12:J12"/>
    <mergeCell ref="K12:L12"/>
    <mergeCell ref="M12:N12"/>
    <mergeCell ref="B11:C11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F13:G13"/>
    <mergeCell ref="H13:J13"/>
    <mergeCell ref="K13:L13"/>
    <mergeCell ref="M13:N13"/>
    <mergeCell ref="F14:G14"/>
    <mergeCell ref="H14:J14"/>
    <mergeCell ref="K14:L14"/>
    <mergeCell ref="M14:N14"/>
    <mergeCell ref="F11:G11"/>
    <mergeCell ref="H11:J11"/>
    <mergeCell ref="K11:L11"/>
    <mergeCell ref="M11:N11"/>
    <mergeCell ref="F17:G17"/>
    <mergeCell ref="H17:J17"/>
    <mergeCell ref="K17:L17"/>
    <mergeCell ref="M17:N17"/>
    <mergeCell ref="F18:G18"/>
    <mergeCell ref="H18:J18"/>
    <mergeCell ref="K18:L18"/>
    <mergeCell ref="M18:N18"/>
    <mergeCell ref="F15:G15"/>
    <mergeCell ref="H15:J15"/>
    <mergeCell ref="K15:L15"/>
    <mergeCell ref="M15:N15"/>
    <mergeCell ref="F16:G16"/>
    <mergeCell ref="H16:J16"/>
    <mergeCell ref="K16:L16"/>
    <mergeCell ref="M16:N16"/>
    <mergeCell ref="F24:G24"/>
    <mergeCell ref="H24:J24"/>
    <mergeCell ref="K24:L24"/>
    <mergeCell ref="M24:N24"/>
    <mergeCell ref="F19:G19"/>
    <mergeCell ref="H19:J19"/>
    <mergeCell ref="K19:L19"/>
    <mergeCell ref="M19:N19"/>
    <mergeCell ref="F20:G20"/>
    <mergeCell ref="H20:J20"/>
    <mergeCell ref="K20:L20"/>
    <mergeCell ref="M20:N20"/>
    <mergeCell ref="F21:G21"/>
    <mergeCell ref="H21:J21"/>
    <mergeCell ref="K21:L21"/>
    <mergeCell ref="M21:N21"/>
    <mergeCell ref="F22:G22"/>
    <mergeCell ref="H22:J22"/>
    <mergeCell ref="K22:L22"/>
    <mergeCell ref="M22:N22"/>
    <mergeCell ref="F23:G23"/>
    <mergeCell ref="H23:J23"/>
    <mergeCell ref="K23:L23"/>
    <mergeCell ref="M23:N23"/>
    <mergeCell ref="B73:C73"/>
    <mergeCell ref="G73:H73"/>
    <mergeCell ref="I73:J73"/>
    <mergeCell ref="L73:M73"/>
    <mergeCell ref="B74:C74"/>
    <mergeCell ref="G74:H74"/>
    <mergeCell ref="I74:J74"/>
    <mergeCell ref="L74:M74"/>
    <mergeCell ref="F31:G31"/>
    <mergeCell ref="H31:J31"/>
    <mergeCell ref="K31:L31"/>
    <mergeCell ref="M31:N31"/>
    <mergeCell ref="B72:C72"/>
    <mergeCell ref="G72:H72"/>
    <mergeCell ref="I72:J72"/>
    <mergeCell ref="L72:M72"/>
    <mergeCell ref="B75:C75"/>
    <mergeCell ref="G75:H75"/>
    <mergeCell ref="I75:J75"/>
    <mergeCell ref="L75:M75"/>
    <mergeCell ref="B76:C76"/>
    <mergeCell ref="G76:H76"/>
    <mergeCell ref="I76:J76"/>
    <mergeCell ref="L76:M76"/>
    <mergeCell ref="G92:H92"/>
    <mergeCell ref="I92:J92"/>
    <mergeCell ref="I80:J80"/>
    <mergeCell ref="L80:M80"/>
    <mergeCell ref="G84:H84"/>
    <mergeCell ref="I84:J84"/>
    <mergeCell ref="L84:M84"/>
    <mergeCell ref="G77:H77"/>
    <mergeCell ref="L92:M92"/>
    <mergeCell ref="I83:J83"/>
    <mergeCell ref="L83:M83"/>
    <mergeCell ref="B100:O100"/>
    <mergeCell ref="G85:H85"/>
    <mergeCell ref="I85:J85"/>
    <mergeCell ref="L85:M85"/>
    <mergeCell ref="G86:H86"/>
    <mergeCell ref="I86:J86"/>
    <mergeCell ref="L86:M86"/>
    <mergeCell ref="G87:H87"/>
    <mergeCell ref="I87:J87"/>
    <mergeCell ref="L87:M87"/>
    <mergeCell ref="G88:H88"/>
    <mergeCell ref="I88:J88"/>
    <mergeCell ref="L88:M88"/>
    <mergeCell ref="G89:H89"/>
    <mergeCell ref="I89:J89"/>
    <mergeCell ref="L89:M89"/>
    <mergeCell ref="G90:H90"/>
    <mergeCell ref="G93:H93"/>
    <mergeCell ref="I93:J93"/>
    <mergeCell ref="L93:M93"/>
    <mergeCell ref="I90:J90"/>
    <mergeCell ref="L90:M90"/>
    <mergeCell ref="G95:H95"/>
    <mergeCell ref="I95:J95"/>
    <mergeCell ref="L95:M95"/>
    <mergeCell ref="M29:N29"/>
    <mergeCell ref="F27:G27"/>
    <mergeCell ref="H27:J27"/>
    <mergeCell ref="K27:L27"/>
    <mergeCell ref="M27:N27"/>
    <mergeCell ref="G91:H91"/>
    <mergeCell ref="I91:J91"/>
    <mergeCell ref="L91:M91"/>
    <mergeCell ref="G81:H81"/>
    <mergeCell ref="I81:J81"/>
    <mergeCell ref="L81:M81"/>
    <mergeCell ref="G82:H82"/>
    <mergeCell ref="I82:J82"/>
    <mergeCell ref="L82:M82"/>
    <mergeCell ref="G79:H79"/>
    <mergeCell ref="I79:J79"/>
    <mergeCell ref="L79:M79"/>
    <mergeCell ref="G80:H80"/>
    <mergeCell ref="I77:J77"/>
    <mergeCell ref="L77:M77"/>
    <mergeCell ref="G78:H78"/>
    <mergeCell ref="G83:H83"/>
    <mergeCell ref="F28:G28"/>
    <mergeCell ref="G94:H94"/>
    <mergeCell ref="I94:J94"/>
    <mergeCell ref="L94:M94"/>
    <mergeCell ref="H28:J28"/>
    <mergeCell ref="K28:L28"/>
    <mergeCell ref="F29:G29"/>
    <mergeCell ref="H29:J29"/>
    <mergeCell ref="K29:L29"/>
    <mergeCell ref="I78:J78"/>
    <mergeCell ref="L78:M78"/>
    <mergeCell ref="M28:N28"/>
    <mergeCell ref="F30:G30"/>
    <mergeCell ref="H30:J30"/>
    <mergeCell ref="K30:L30"/>
    <mergeCell ref="M30:N30"/>
  </mergeCells>
  <phoneticPr fontId="96" type="noConversion"/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B1:AV121"/>
  <sheetViews>
    <sheetView showGridLines="0" view="pageBreakPreview" topLeftCell="A7" zoomScale="65" zoomScaleNormal="100" zoomScaleSheetLayoutView="65" workbookViewId="0">
      <selection activeCell="E91" sqref="E91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8" width="20.7265625" style="20" customWidth="1"/>
    <col min="9" max="10" width="21.7265625" style="20" customWidth="1"/>
    <col min="11" max="12" width="20.7265625" style="20" customWidth="1"/>
    <col min="13" max="16384" width="9.1796875" style="20"/>
  </cols>
  <sheetData>
    <row r="1" spans="2:48" ht="26.25" customHeight="1" x14ac:dyDescent="0.25">
      <c r="B1" s="1182" t="s">
        <v>17</v>
      </c>
      <c r="C1" s="1182"/>
      <c r="D1" s="1182"/>
      <c r="E1" s="1182"/>
      <c r="F1" s="1182"/>
      <c r="G1" s="1182"/>
      <c r="H1" s="1182"/>
      <c r="I1" s="1182"/>
      <c r="J1" s="1182"/>
      <c r="K1" s="1182"/>
      <c r="L1" s="1182"/>
    </row>
    <row r="2" spans="2:48" ht="4" customHeight="1" x14ac:dyDescent="0.35">
      <c r="B2" s="1318"/>
      <c r="C2" s="1318"/>
      <c r="D2" s="1318"/>
      <c r="E2" s="1318"/>
      <c r="F2" s="1318"/>
      <c r="G2" s="1318"/>
      <c r="H2" s="1318"/>
      <c r="I2" s="1318"/>
      <c r="J2" s="1318"/>
      <c r="K2" s="1318"/>
      <c r="L2" s="1318"/>
    </row>
    <row r="3" spans="2:48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2:48" ht="18" customHeight="1" x14ac:dyDescent="0.35">
      <c r="B4" s="152"/>
      <c r="C4" s="152"/>
      <c r="D4" s="152"/>
      <c r="E4" s="152"/>
      <c r="F4" s="152"/>
      <c r="G4" s="152"/>
      <c r="H4" s="152"/>
      <c r="I4" s="152"/>
      <c r="J4" s="152"/>
      <c r="K4" s="152"/>
      <c r="N4" s="1123" t="s">
        <v>0</v>
      </c>
    </row>
    <row r="5" spans="2:48" ht="18" customHeight="1" x14ac:dyDescent="0.4">
      <c r="B5" s="1064" t="s">
        <v>844</v>
      </c>
      <c r="C5" s="991"/>
      <c r="D5" s="152"/>
      <c r="E5" s="152"/>
      <c r="F5" s="152"/>
      <c r="G5" s="152"/>
      <c r="H5" s="152"/>
      <c r="I5" s="152"/>
      <c r="J5" s="152"/>
      <c r="K5" s="152"/>
      <c r="L5" s="152"/>
    </row>
    <row r="6" spans="2:48" ht="18" customHeight="1" x14ac:dyDescent="0.35">
      <c r="B6" s="80" t="s">
        <v>793</v>
      </c>
      <c r="C6" s="43"/>
      <c r="D6" s="152"/>
      <c r="E6" s="152"/>
      <c r="F6" s="152"/>
      <c r="G6" s="152"/>
      <c r="H6" s="152"/>
      <c r="I6" s="152"/>
      <c r="J6" s="152"/>
      <c r="K6" s="152"/>
      <c r="L6" s="152"/>
    </row>
    <row r="7" spans="2:48" ht="17.149999999999999" customHeight="1" x14ac:dyDescent="0.25">
      <c r="B7" s="1703"/>
      <c r="C7" s="1990"/>
      <c r="D7" s="1704" t="s">
        <v>845</v>
      </c>
      <c r="E7" s="1704"/>
      <c r="F7" s="1704"/>
      <c r="G7" s="1704"/>
      <c r="H7" s="1704"/>
      <c r="I7" s="1704"/>
      <c r="J7" s="1704"/>
      <c r="K7" s="1781" t="s">
        <v>846</v>
      </c>
      <c r="L7" s="1781"/>
    </row>
    <row r="8" spans="2:48" ht="17.149999999999999" customHeight="1" x14ac:dyDescent="0.25">
      <c r="B8" s="1703"/>
      <c r="C8" s="1990"/>
      <c r="D8" s="1215"/>
      <c r="E8" s="1215"/>
      <c r="F8" s="1215"/>
      <c r="G8" s="1215"/>
      <c r="H8" s="1215"/>
      <c r="I8" s="1215"/>
      <c r="J8" s="1215"/>
      <c r="K8" s="1213"/>
      <c r="L8" s="1213"/>
    </row>
    <row r="9" spans="2:48" ht="15" customHeight="1" x14ac:dyDescent="0.3">
      <c r="B9" s="1703"/>
      <c r="C9" s="1990"/>
      <c r="D9" s="1215" t="s">
        <v>794</v>
      </c>
      <c r="E9" s="1215" t="s">
        <v>840</v>
      </c>
      <c r="F9" s="1215" t="s">
        <v>847</v>
      </c>
      <c r="G9" s="1215" t="s">
        <v>795</v>
      </c>
      <c r="H9" s="1215" t="s">
        <v>848</v>
      </c>
      <c r="I9" s="1215" t="s">
        <v>570</v>
      </c>
      <c r="J9" s="1065" t="s">
        <v>797</v>
      </c>
      <c r="K9" s="1215" t="s">
        <v>826</v>
      </c>
      <c r="L9" s="1215" t="s">
        <v>818</v>
      </c>
    </row>
    <row r="10" spans="2:48" ht="20.149999999999999" customHeight="1" x14ac:dyDescent="0.25">
      <c r="B10" s="1991"/>
      <c r="C10" s="1992"/>
      <c r="D10" s="1215"/>
      <c r="E10" s="1215"/>
      <c r="F10" s="1215"/>
      <c r="G10" s="1215"/>
      <c r="H10" s="1215"/>
      <c r="I10" s="1215"/>
      <c r="J10" s="1066" t="s">
        <v>849</v>
      </c>
      <c r="K10" s="1215"/>
      <c r="L10" s="1215"/>
    </row>
    <row r="11" spans="2:48" ht="24" customHeight="1" x14ac:dyDescent="0.35">
      <c r="B11" s="1738">
        <v>2020</v>
      </c>
      <c r="C11" s="1177"/>
      <c r="D11" s="981">
        <v>0.3714240556345727</v>
      </c>
      <c r="E11" s="981">
        <v>0.5240757210011493</v>
      </c>
      <c r="F11" s="981">
        <v>-0.33728430189342573</v>
      </c>
      <c r="G11" s="981">
        <v>-0.14538405621516981</v>
      </c>
      <c r="H11" s="981">
        <v>0.98948670377243531</v>
      </c>
      <c r="I11" s="981">
        <v>0.25206743002543774</v>
      </c>
      <c r="J11" s="981">
        <v>0.687860492054293</v>
      </c>
      <c r="K11" s="981">
        <v>1.2335843963063864</v>
      </c>
      <c r="L11" s="1016">
        <v>-2.4995834027652375E-2</v>
      </c>
      <c r="M11" s="1067"/>
      <c r="N11" s="1067"/>
      <c r="O11" s="1067"/>
      <c r="P11" s="1067"/>
      <c r="Q11" s="1067"/>
      <c r="R11" s="1067"/>
      <c r="S11" s="1067"/>
      <c r="T11" s="1067"/>
      <c r="U11" s="1067"/>
      <c r="V11" s="1067"/>
      <c r="W11" s="1067"/>
      <c r="X11" s="1067"/>
      <c r="Y11" s="1067"/>
      <c r="Z11" s="1067"/>
      <c r="AA11" s="1067"/>
      <c r="AB11" s="1067"/>
      <c r="AC11" s="1067"/>
      <c r="AD11" s="1067"/>
      <c r="AE11" s="1067"/>
      <c r="AF11" s="1067"/>
      <c r="AG11" s="1067"/>
      <c r="AH11" s="1067"/>
      <c r="AI11" s="1067"/>
      <c r="AJ11" s="1067"/>
      <c r="AK11" s="1067"/>
      <c r="AL11" s="1067"/>
      <c r="AM11" s="1067"/>
      <c r="AN11" s="1067"/>
      <c r="AO11" s="1067"/>
      <c r="AP11" s="1067"/>
      <c r="AQ11" s="1067"/>
      <c r="AR11" s="1067"/>
      <c r="AS11" s="1067"/>
      <c r="AT11" s="1067"/>
      <c r="AU11" s="1067"/>
      <c r="AV11" s="1067"/>
    </row>
    <row r="12" spans="2:48" ht="24" customHeight="1" x14ac:dyDescent="0.35">
      <c r="B12" s="1738">
        <v>2021</v>
      </c>
      <c r="C12" s="1177"/>
      <c r="D12" s="981">
        <v>3.2123454846075372</v>
      </c>
      <c r="E12" s="981">
        <v>2.0664160005055221</v>
      </c>
      <c r="F12" s="981">
        <v>3.0081398612614718</v>
      </c>
      <c r="G12" s="981">
        <v>1.9412763892259211</v>
      </c>
      <c r="H12" s="981">
        <v>2.518371096142058</v>
      </c>
      <c r="I12" s="981">
        <v>2.5881009224521634</v>
      </c>
      <c r="J12" s="981">
        <v>2.8981167756677584</v>
      </c>
      <c r="K12" s="981">
        <v>4.6978588636374052</v>
      </c>
      <c r="L12" s="1016">
        <v>-0.23335277939828813</v>
      </c>
      <c r="M12" s="1067"/>
      <c r="N12" s="1067"/>
      <c r="O12" s="1067"/>
      <c r="P12" s="1067"/>
      <c r="Q12" s="1067"/>
      <c r="R12" s="1067"/>
      <c r="S12" s="1067"/>
      <c r="T12" s="1067"/>
      <c r="U12" s="1067"/>
      <c r="V12" s="1067"/>
      <c r="W12" s="1067"/>
      <c r="X12" s="1067"/>
      <c r="Y12" s="1067"/>
      <c r="Z12" s="1067"/>
      <c r="AA12" s="1067"/>
      <c r="AB12" s="1067"/>
      <c r="AC12" s="1067"/>
      <c r="AD12" s="1067"/>
      <c r="AE12" s="1067"/>
      <c r="AF12" s="1067"/>
      <c r="AG12" s="1067"/>
      <c r="AH12" s="1067"/>
      <c r="AI12" s="1067"/>
      <c r="AJ12" s="1067"/>
      <c r="AK12" s="1067"/>
      <c r="AL12" s="1067"/>
      <c r="AM12" s="1067"/>
      <c r="AN12" s="1067"/>
      <c r="AO12" s="1067"/>
      <c r="AP12" s="1067"/>
      <c r="AQ12" s="1067"/>
      <c r="AR12" s="1067"/>
      <c r="AS12" s="1067"/>
      <c r="AT12" s="1067"/>
      <c r="AU12" s="1067"/>
      <c r="AV12" s="1067"/>
    </row>
    <row r="13" spans="2:48" ht="24" customHeight="1" x14ac:dyDescent="0.35">
      <c r="B13" s="1738">
        <v>2022</v>
      </c>
      <c r="C13" s="1177"/>
      <c r="D13" s="981">
        <v>8.6658021206804428</v>
      </c>
      <c r="E13" s="981">
        <v>5.905798223075287</v>
      </c>
      <c r="F13" s="981">
        <v>8.3225635675692402</v>
      </c>
      <c r="G13" s="981">
        <v>8.7360152344679864</v>
      </c>
      <c r="H13" s="981">
        <v>7.9220488314791115</v>
      </c>
      <c r="I13" s="981">
        <v>8.3841039121694614</v>
      </c>
      <c r="J13" s="981">
        <v>9.1884399791711591</v>
      </c>
      <c r="K13" s="981">
        <v>8.002799820521167</v>
      </c>
      <c r="L13" s="1016">
        <v>2.4977027817224995</v>
      </c>
      <c r="M13" s="1067"/>
      <c r="N13" s="1067"/>
      <c r="O13" s="1067"/>
      <c r="P13" s="1067"/>
      <c r="Q13" s="1067"/>
      <c r="R13" s="1067"/>
      <c r="S13" s="1067"/>
      <c r="T13" s="1067"/>
      <c r="U13" s="1067"/>
      <c r="V13" s="1067"/>
      <c r="W13" s="1067"/>
      <c r="X13" s="1067"/>
      <c r="Y13" s="1067"/>
      <c r="Z13" s="1067"/>
      <c r="AA13" s="1067"/>
      <c r="AB13" s="1067"/>
      <c r="AC13" s="1067"/>
      <c r="AD13" s="1067"/>
      <c r="AE13" s="1067"/>
      <c r="AF13" s="1067"/>
      <c r="AG13" s="1067"/>
      <c r="AH13" s="1067"/>
      <c r="AI13" s="1067"/>
      <c r="AJ13" s="1067"/>
      <c r="AK13" s="1067"/>
      <c r="AL13" s="1067"/>
      <c r="AM13" s="1067"/>
      <c r="AN13" s="1067"/>
      <c r="AO13" s="1067"/>
      <c r="AP13" s="1067"/>
      <c r="AQ13" s="1067"/>
      <c r="AR13" s="1067"/>
      <c r="AS13" s="1067"/>
      <c r="AT13" s="1067"/>
      <c r="AU13" s="1067"/>
      <c r="AV13" s="1067"/>
    </row>
    <row r="14" spans="2:48" ht="24" customHeight="1" x14ac:dyDescent="0.25">
      <c r="B14" s="2351"/>
      <c r="C14" s="1374"/>
      <c r="D14" s="983"/>
      <c r="E14" s="983"/>
      <c r="F14" s="983"/>
      <c r="G14" s="983"/>
      <c r="H14" s="983"/>
      <c r="I14" s="983"/>
      <c r="J14" s="983"/>
      <c r="K14" s="983"/>
      <c r="L14" s="779"/>
    </row>
    <row r="15" spans="2:48" ht="24" customHeight="1" x14ac:dyDescent="0.25">
      <c r="B15" s="57">
        <v>22</v>
      </c>
      <c r="C15" s="58" t="s">
        <v>74</v>
      </c>
      <c r="D15" s="984">
        <v>7.5996292863762527</v>
      </c>
      <c r="E15" s="984">
        <v>5.1123595505617958</v>
      </c>
      <c r="F15" s="984">
        <v>9.7795095989355652</v>
      </c>
      <c r="G15" s="984">
        <v>6.8138195777351251</v>
      </c>
      <c r="H15" s="984">
        <v>6.1987237921604432</v>
      </c>
      <c r="I15" s="984">
        <v>7.4439125129071471</v>
      </c>
      <c r="J15" s="984">
        <v>7.8261678764191434</v>
      </c>
      <c r="K15" s="984">
        <v>8.5424555548424319</v>
      </c>
      <c r="L15" s="777">
        <v>1.2012012012011963</v>
      </c>
    </row>
    <row r="16" spans="2:48" ht="24" customHeight="1" x14ac:dyDescent="0.25">
      <c r="B16" s="57"/>
      <c r="C16" s="58" t="s">
        <v>75</v>
      </c>
      <c r="D16" s="984">
        <v>7.8413284132841321</v>
      </c>
      <c r="E16" s="984">
        <v>5.3821715567183848</v>
      </c>
      <c r="F16" s="984">
        <v>8.290252843312329</v>
      </c>
      <c r="G16" s="984">
        <v>6.2797335870599547</v>
      </c>
      <c r="H16" s="984">
        <v>7.7898550724637694</v>
      </c>
      <c r="I16" s="984">
        <v>7.4388650364009656</v>
      </c>
      <c r="J16" s="984">
        <v>8.0958549222797984</v>
      </c>
      <c r="K16" s="984">
        <v>8.2586293408823721</v>
      </c>
      <c r="L16" s="777">
        <v>2.4217961654894093</v>
      </c>
    </row>
    <row r="17" spans="2:12" ht="24" customHeight="1" x14ac:dyDescent="0.25">
      <c r="B17" s="57"/>
      <c r="C17" s="58" t="s">
        <v>76</v>
      </c>
      <c r="D17" s="984">
        <v>8.7396504139834352</v>
      </c>
      <c r="E17" s="984">
        <v>5.8204507357049629</v>
      </c>
      <c r="F17" s="984">
        <v>8.4899485741000369</v>
      </c>
      <c r="G17" s="984">
        <v>7.333333333333325</v>
      </c>
      <c r="H17" s="984">
        <v>7.8378378378378466</v>
      </c>
      <c r="I17" s="984">
        <v>8.0525041891640114</v>
      </c>
      <c r="J17" s="984">
        <v>8.8300424432552269</v>
      </c>
      <c r="K17" s="984">
        <v>8.5815115436765232</v>
      </c>
      <c r="L17" s="777">
        <v>2.4144869215291687</v>
      </c>
    </row>
    <row r="18" spans="2:12" ht="24" customHeight="1" x14ac:dyDescent="0.25">
      <c r="B18" s="57"/>
      <c r="C18" s="58" t="s">
        <v>77</v>
      </c>
      <c r="D18" s="984">
        <v>8.2493125572868919</v>
      </c>
      <c r="E18" s="984">
        <v>6.5352793529794617</v>
      </c>
      <c r="F18" s="984">
        <v>10.013028103480369</v>
      </c>
      <c r="G18" s="984">
        <v>8.4600760456273747</v>
      </c>
      <c r="H18" s="984">
        <v>8.1687612208258376</v>
      </c>
      <c r="I18" s="984">
        <v>8.6443825441040012</v>
      </c>
      <c r="J18" s="984">
        <v>9.5536125172572373</v>
      </c>
      <c r="K18" s="984">
        <v>9.0597579647841542</v>
      </c>
      <c r="L18" s="777">
        <v>2.3115577889447181</v>
      </c>
    </row>
    <row r="19" spans="2:12" ht="24" customHeight="1" x14ac:dyDescent="0.25">
      <c r="B19" s="57"/>
      <c r="C19" s="58" t="s">
        <v>66</v>
      </c>
      <c r="D19" s="984">
        <v>8.4776663628076463</v>
      </c>
      <c r="E19" s="984">
        <v>6.7818654775176457</v>
      </c>
      <c r="F19" s="984">
        <v>10.698813335844793</v>
      </c>
      <c r="G19" s="984">
        <v>8.3573487031700431</v>
      </c>
      <c r="H19" s="984">
        <v>8.797127468581678</v>
      </c>
      <c r="I19" s="984">
        <v>8.8661710037174721</v>
      </c>
      <c r="J19" s="984">
        <v>9.7810084652189886</v>
      </c>
      <c r="K19" s="984">
        <v>8.5248147456255197</v>
      </c>
      <c r="L19" s="777">
        <v>2.6078234704112191</v>
      </c>
    </row>
    <row r="20" spans="2:12" ht="24" customHeight="1" x14ac:dyDescent="0.25">
      <c r="B20" s="57"/>
      <c r="C20" s="58" t="s">
        <v>67</v>
      </c>
      <c r="D20" s="984">
        <v>8.8342440801457265</v>
      </c>
      <c r="E20" s="984">
        <v>6.5602509688134303</v>
      </c>
      <c r="F20" s="984">
        <v>10.492264416315056</v>
      </c>
      <c r="G20" s="984">
        <v>9.1083413231064281</v>
      </c>
      <c r="H20" s="984">
        <v>8.6529884032114257</v>
      </c>
      <c r="I20" s="984">
        <v>9.1405815891831832</v>
      </c>
      <c r="J20" s="984">
        <v>10.143066764490083</v>
      </c>
      <c r="K20" s="984">
        <v>8.2626925031162415</v>
      </c>
      <c r="L20" s="777">
        <v>3.0090270812437314</v>
      </c>
    </row>
    <row r="21" spans="2:12" ht="24" customHeight="1" x14ac:dyDescent="0.25">
      <c r="B21" s="57"/>
      <c r="C21" s="58" t="s">
        <v>68</v>
      </c>
      <c r="D21" s="984">
        <v>10.899182561307907</v>
      </c>
      <c r="E21" s="984">
        <v>6.2315088757396442</v>
      </c>
      <c r="F21" s="984">
        <v>8.9737647167887236</v>
      </c>
      <c r="G21" s="984">
        <v>9.3661305581835386</v>
      </c>
      <c r="H21" s="984">
        <v>8.8078291814946539</v>
      </c>
      <c r="I21" s="984">
        <v>9.9271822287768643</v>
      </c>
      <c r="J21" s="984">
        <v>10.942776307383406</v>
      </c>
      <c r="K21" s="984">
        <v>8.2016696438336201</v>
      </c>
      <c r="L21" s="777">
        <v>2.9970029970030065</v>
      </c>
    </row>
    <row r="22" spans="2:12" ht="24" customHeight="1" x14ac:dyDescent="0.25">
      <c r="B22" s="57"/>
      <c r="C22" s="58" t="s">
        <v>69</v>
      </c>
      <c r="D22" s="984">
        <v>11.562782294489615</v>
      </c>
      <c r="E22" s="984">
        <v>7.0692194403534581</v>
      </c>
      <c r="F22" s="984">
        <v>7.3083941605839531</v>
      </c>
      <c r="G22" s="984">
        <v>12.570356472795496</v>
      </c>
      <c r="H22" s="984">
        <v>9.6119929453262642</v>
      </c>
      <c r="I22" s="984">
        <v>10.620601407549589</v>
      </c>
      <c r="J22" s="984">
        <v>11.507146734213848</v>
      </c>
      <c r="K22" s="984">
        <v>7.7454273308049215</v>
      </c>
      <c r="L22" s="777">
        <v>3.8038038038038069</v>
      </c>
    </row>
    <row r="23" spans="2:12" ht="24" customHeight="1" x14ac:dyDescent="0.25">
      <c r="B23" s="57"/>
      <c r="C23" s="58" t="s">
        <v>70</v>
      </c>
      <c r="D23" s="984">
        <v>11.261261261261257</v>
      </c>
      <c r="E23" s="984">
        <v>7.0767256393803324</v>
      </c>
      <c r="F23" s="984">
        <v>6.6897242195321782</v>
      </c>
      <c r="G23" s="984">
        <v>12.581547064305676</v>
      </c>
      <c r="H23" s="984">
        <v>9.3777388255915852</v>
      </c>
      <c r="I23" s="984">
        <v>10.05459508644222</v>
      </c>
      <c r="J23" s="984">
        <v>11.101107409741617</v>
      </c>
      <c r="K23" s="984">
        <v>7.1103227941917257</v>
      </c>
      <c r="L23" s="777">
        <v>3.7962037962038009</v>
      </c>
    </row>
    <row r="24" spans="2:12" ht="24" customHeight="1" x14ac:dyDescent="0.25">
      <c r="B24" s="1068"/>
      <c r="C24" s="51" t="s">
        <v>71</v>
      </c>
      <c r="D24" s="983">
        <v>9.6136567834681053</v>
      </c>
      <c r="E24" s="983">
        <v>6.7312968721419342</v>
      </c>
      <c r="F24" s="983">
        <v>5.480068388373982</v>
      </c>
      <c r="G24" s="983">
        <v>12.337662337662337</v>
      </c>
      <c r="H24" s="983">
        <v>9.2414995640802022</v>
      </c>
      <c r="I24" s="983">
        <v>9.196339585032165</v>
      </c>
      <c r="J24" s="983">
        <v>10.386235325746028</v>
      </c>
      <c r="K24" s="983">
        <v>6.4544013314108195</v>
      </c>
      <c r="L24" s="779">
        <v>3.9960039960039939</v>
      </c>
    </row>
    <row r="25" spans="2:12" ht="24" customHeight="1" x14ac:dyDescent="0.25">
      <c r="B25" s="57">
        <v>23</v>
      </c>
      <c r="C25" s="58" t="s">
        <v>72</v>
      </c>
      <c r="D25" s="984">
        <v>9.1718610863757775</v>
      </c>
      <c r="E25" s="984">
        <v>7.0404529266733462</v>
      </c>
      <c r="F25" s="984">
        <v>5.8588790132414248</v>
      </c>
      <c r="G25" s="984">
        <v>10.667903525046384</v>
      </c>
      <c r="H25" s="984">
        <v>8.9005235602094288</v>
      </c>
      <c r="I25" s="984">
        <v>8.6449864498644899</v>
      </c>
      <c r="J25" s="984">
        <v>9.9732620320855503</v>
      </c>
      <c r="K25" s="984">
        <v>6.4101469688562673</v>
      </c>
      <c r="L25" s="777">
        <v>4.386839481555338</v>
      </c>
    </row>
    <row r="26" spans="2:12" ht="24" customHeight="1" x14ac:dyDescent="0.25">
      <c r="B26" s="57"/>
      <c r="C26" s="58" t="s">
        <v>73</v>
      </c>
      <c r="D26" s="984">
        <v>9.2674315975286738</v>
      </c>
      <c r="E26" s="984">
        <v>7.2947778079464287</v>
      </c>
      <c r="F26" s="984">
        <v>6.0008996851101948</v>
      </c>
      <c r="G26" s="984">
        <v>9.8436062557497817</v>
      </c>
      <c r="H26" s="984">
        <v>9.1854419410745116</v>
      </c>
      <c r="I26" s="984">
        <v>8.501879362806509</v>
      </c>
      <c r="J26" s="984">
        <v>9.9399187135536415</v>
      </c>
      <c r="K26" s="984">
        <v>6.0356130778665973</v>
      </c>
      <c r="L26" s="777">
        <v>3.2770605759682159</v>
      </c>
    </row>
    <row r="27" spans="2:12" ht="24" customHeight="1" x14ac:dyDescent="0.25">
      <c r="B27" s="57"/>
      <c r="C27" s="58" t="s">
        <v>74</v>
      </c>
      <c r="D27" s="984">
        <v>7.7519379844961156</v>
      </c>
      <c r="E27" s="984">
        <v>6.6809192944949247</v>
      </c>
      <c r="F27" s="984">
        <v>3.0733269846766387</v>
      </c>
      <c r="G27" s="984">
        <v>8.0862533692722458</v>
      </c>
      <c r="H27" s="984">
        <v>8.8412017167381904</v>
      </c>
      <c r="I27" s="984">
        <v>6.8845011357679731</v>
      </c>
      <c r="J27" s="984">
        <v>8.3282989557262432</v>
      </c>
      <c r="K27" s="984">
        <v>4.9849741220991728</v>
      </c>
      <c r="L27" s="777">
        <v>3.264094955489627</v>
      </c>
    </row>
    <row r="28" spans="2:12" ht="24" customHeight="1" x14ac:dyDescent="0.25">
      <c r="B28" s="57"/>
      <c r="C28" s="58" t="s">
        <v>75</v>
      </c>
      <c r="D28" s="984">
        <v>7.6133447390932307</v>
      </c>
      <c r="E28" s="984">
        <v>6.889519418336576</v>
      </c>
      <c r="F28" s="984">
        <v>3.819112924225343</v>
      </c>
      <c r="G28" s="984">
        <v>8.5944494180841389</v>
      </c>
      <c r="H28" s="984">
        <v>7.8151260504201847</v>
      </c>
      <c r="I28" s="984">
        <v>6.9585613760750675</v>
      </c>
      <c r="J28" s="984">
        <v>8.1057947445005496</v>
      </c>
      <c r="K28" s="984">
        <v>4.9303203981889254</v>
      </c>
      <c r="L28" s="777">
        <v>3.5467980295566415</v>
      </c>
    </row>
    <row r="29" spans="2:12" ht="24" customHeight="1" x14ac:dyDescent="0.25">
      <c r="B29" s="57"/>
      <c r="C29" s="58" t="s">
        <v>76</v>
      </c>
      <c r="D29" s="984">
        <v>6.2605752961082839</v>
      </c>
      <c r="E29" s="984">
        <v>6.0107366012496666</v>
      </c>
      <c r="F29" s="984">
        <v>2.9388951133327623</v>
      </c>
      <c r="G29" s="984">
        <v>7.9858030168589167</v>
      </c>
      <c r="H29" s="984">
        <v>7.8529657477025783</v>
      </c>
      <c r="I29" s="984">
        <v>6.0997673817523967</v>
      </c>
      <c r="J29" s="984">
        <v>7.1216617210682509</v>
      </c>
      <c r="K29" s="984">
        <v>4.0476092727919744</v>
      </c>
      <c r="L29" s="777">
        <v>3.2416502946954751</v>
      </c>
    </row>
    <row r="30" spans="2:12" ht="24" customHeight="1" x14ac:dyDescent="0.25">
      <c r="B30" s="57"/>
      <c r="C30" s="58" t="s">
        <v>77</v>
      </c>
      <c r="D30" s="984">
        <v>6.7739204064352299</v>
      </c>
      <c r="E30" s="984">
        <v>5.3315881326352565</v>
      </c>
      <c r="F30" s="984">
        <v>1.6156318727795549</v>
      </c>
      <c r="G30" s="984">
        <v>6.7484662576687171</v>
      </c>
      <c r="H30" s="984">
        <v>7.3858921161825686</v>
      </c>
      <c r="I30" s="984">
        <v>5.5208956499444461</v>
      </c>
      <c r="J30" s="984">
        <v>6.4353524321599576</v>
      </c>
      <c r="K30" s="984">
        <v>2.9691776545588855</v>
      </c>
      <c r="L30" s="777">
        <v>3.3398821218074692</v>
      </c>
    </row>
    <row r="31" spans="2:12" ht="24" customHeight="1" x14ac:dyDescent="0.25">
      <c r="B31" s="57"/>
      <c r="C31" s="58" t="s">
        <v>66</v>
      </c>
      <c r="D31" s="984">
        <v>6.4705882352941169</v>
      </c>
      <c r="E31" s="984">
        <v>5.0722115886549402</v>
      </c>
      <c r="F31" s="984">
        <v>2.118427769270026</v>
      </c>
      <c r="G31" s="984">
        <v>6.2943262411347511</v>
      </c>
      <c r="H31" s="984">
        <v>6.4356435643564414</v>
      </c>
      <c r="I31" s="984">
        <v>5.3098856069660139</v>
      </c>
      <c r="J31" s="984">
        <v>6.1436593747380863</v>
      </c>
      <c r="K31" s="984">
        <v>3.1777801779421688</v>
      </c>
      <c r="L31" s="777">
        <v>3.3235581622678367</v>
      </c>
    </row>
    <row r="32" spans="2:12" ht="24" customHeight="1" x14ac:dyDescent="0.25">
      <c r="B32" s="57"/>
      <c r="C32" s="58" t="s">
        <v>67</v>
      </c>
      <c r="D32" s="984">
        <v>6.4435146443514668</v>
      </c>
      <c r="E32" s="984">
        <v>5.7234392588102923</v>
      </c>
      <c r="F32" s="984">
        <v>2.4100475220638184</v>
      </c>
      <c r="G32" s="984">
        <v>5.5360281195079075</v>
      </c>
      <c r="H32" s="984">
        <v>6.2397372742200474</v>
      </c>
      <c r="I32" s="984">
        <v>5.2439541790411548</v>
      </c>
      <c r="J32" s="984">
        <v>5.9450457951707003</v>
      </c>
      <c r="K32" s="984">
        <v>3.6651123843995492</v>
      </c>
      <c r="L32" s="777">
        <v>3.1158714703018564</v>
      </c>
    </row>
    <row r="33" spans="2:12" ht="2.15" customHeight="1" x14ac:dyDescent="0.35">
      <c r="B33" s="824"/>
      <c r="C33" s="58"/>
      <c r="D33" s="984"/>
      <c r="E33" s="984"/>
      <c r="F33" s="984"/>
      <c r="G33" s="984"/>
      <c r="H33" s="984"/>
      <c r="I33" s="984"/>
      <c r="J33" s="984"/>
      <c r="K33" s="984"/>
      <c r="L33" s="777"/>
    </row>
    <row r="34" spans="2:12" ht="18" customHeight="1" x14ac:dyDescent="0.35">
      <c r="B34" s="1010" t="s">
        <v>850</v>
      </c>
      <c r="C34" s="1069"/>
      <c r="D34" s="1046"/>
      <c r="E34" s="1046"/>
      <c r="F34" s="1046"/>
      <c r="G34" s="1046"/>
      <c r="H34" s="1046"/>
      <c r="I34" s="1046"/>
      <c r="J34" s="1046"/>
      <c r="K34" s="1046"/>
      <c r="L34" s="1046"/>
    </row>
    <row r="35" spans="2:12" ht="24" customHeight="1" x14ac:dyDescent="0.35">
      <c r="B35" s="424"/>
      <c r="C35" s="1070"/>
      <c r="D35" s="152"/>
      <c r="E35" s="152"/>
      <c r="F35" s="152"/>
      <c r="G35" s="152"/>
      <c r="H35" s="152"/>
      <c r="I35" s="152"/>
      <c r="J35" s="152"/>
      <c r="K35" s="152"/>
      <c r="L35" s="152"/>
    </row>
    <row r="36" spans="2:12" ht="24" customHeight="1" x14ac:dyDescent="0.35">
      <c r="B36" s="1019"/>
      <c r="C36" s="1019"/>
      <c r="D36" s="152"/>
      <c r="E36" s="152"/>
      <c r="F36" s="152"/>
      <c r="G36" s="152"/>
      <c r="H36" s="152"/>
      <c r="I36" s="152"/>
      <c r="J36" s="152"/>
      <c r="K36" s="152"/>
      <c r="L36" s="152" t="s">
        <v>18</v>
      </c>
    </row>
    <row r="37" spans="2:12" ht="18" customHeight="1" x14ac:dyDescent="0.35">
      <c r="B37" s="1028"/>
      <c r="C37" s="1028"/>
      <c r="D37" s="152"/>
      <c r="E37" s="152"/>
      <c r="F37" s="152"/>
      <c r="G37" s="152"/>
      <c r="H37" s="152"/>
      <c r="I37" s="152"/>
      <c r="J37" s="152"/>
      <c r="K37" s="152"/>
      <c r="L37" s="152"/>
    </row>
    <row r="38" spans="2:12" ht="6" customHeight="1" x14ac:dyDescent="0.35">
      <c r="B38" s="1028"/>
      <c r="C38" s="1028"/>
      <c r="D38" s="152"/>
      <c r="E38" s="152"/>
      <c r="F38" s="152"/>
      <c r="G38" s="152"/>
      <c r="H38" s="152"/>
      <c r="I38" s="152"/>
      <c r="J38" s="152"/>
      <c r="K38" s="152"/>
      <c r="L38" s="152"/>
    </row>
    <row r="39" spans="2:12" ht="6" customHeight="1" x14ac:dyDescent="0.35">
      <c r="B39" s="1028"/>
      <c r="C39" s="1028"/>
      <c r="D39" s="152"/>
      <c r="E39" s="152"/>
      <c r="F39" s="152"/>
      <c r="G39" s="152"/>
      <c r="H39" s="152"/>
      <c r="I39" s="152"/>
      <c r="J39" s="152"/>
      <c r="K39" s="152"/>
      <c r="L39" s="152"/>
    </row>
    <row r="40" spans="2:12" ht="6" customHeight="1" x14ac:dyDescent="0.35">
      <c r="B40" s="1028"/>
      <c r="C40" s="1028"/>
      <c r="D40" s="152"/>
      <c r="E40" s="152"/>
      <c r="F40" s="152"/>
      <c r="G40" s="152"/>
      <c r="H40" s="152"/>
      <c r="I40" s="152"/>
      <c r="J40" s="152"/>
      <c r="K40" s="152"/>
      <c r="L40" s="152"/>
    </row>
    <row r="41" spans="2:12" ht="6" customHeight="1" x14ac:dyDescent="0.35">
      <c r="B41" s="1028"/>
      <c r="C41" s="1028"/>
      <c r="D41" s="152"/>
      <c r="E41" s="152"/>
      <c r="F41" s="152"/>
      <c r="G41" s="152"/>
      <c r="H41" s="152"/>
      <c r="I41" s="152"/>
      <c r="J41" s="152"/>
      <c r="K41" s="152"/>
      <c r="L41" s="152"/>
    </row>
    <row r="42" spans="2:12" ht="6" customHeight="1" x14ac:dyDescent="0.35">
      <c r="B42" s="1028"/>
      <c r="C42" s="1028"/>
      <c r="D42" s="152"/>
      <c r="E42" s="152"/>
      <c r="F42" s="152"/>
      <c r="G42" s="152"/>
      <c r="H42" s="152"/>
      <c r="I42" s="152"/>
      <c r="J42" s="152"/>
      <c r="K42" s="152"/>
      <c r="L42" s="152"/>
    </row>
    <row r="43" spans="2:12" ht="6" customHeight="1" x14ac:dyDescent="0.35">
      <c r="B43" s="1028"/>
      <c r="C43" s="1028"/>
      <c r="D43" s="152"/>
      <c r="E43" s="152"/>
      <c r="F43" s="152"/>
      <c r="G43" s="152"/>
      <c r="H43" s="152"/>
      <c r="I43" s="152"/>
      <c r="J43" s="152"/>
      <c r="K43" s="152"/>
      <c r="L43" s="152"/>
    </row>
    <row r="44" spans="2:12" ht="6" customHeight="1" x14ac:dyDescent="0.35">
      <c r="B44" s="1028"/>
      <c r="C44" s="1028"/>
      <c r="D44" s="152"/>
      <c r="E44" s="152"/>
      <c r="F44" s="152"/>
      <c r="G44" s="152"/>
      <c r="H44" s="152"/>
      <c r="I44" s="152"/>
      <c r="J44" s="152"/>
      <c r="K44" s="152"/>
      <c r="L44" s="152"/>
    </row>
    <row r="45" spans="2:12" ht="6" customHeight="1" x14ac:dyDescent="0.35">
      <c r="B45" s="1028"/>
      <c r="C45" s="1028"/>
      <c r="D45" s="152"/>
      <c r="E45" s="152"/>
      <c r="F45" s="152"/>
      <c r="G45" s="152"/>
      <c r="H45" s="152"/>
      <c r="I45" s="152"/>
      <c r="J45" s="152"/>
      <c r="K45" s="152"/>
      <c r="L45" s="152"/>
    </row>
    <row r="46" spans="2:12" ht="6" customHeight="1" x14ac:dyDescent="0.35">
      <c r="B46" s="1028"/>
      <c r="C46" s="1028"/>
      <c r="D46" s="152"/>
      <c r="E46" s="152"/>
      <c r="F46" s="152"/>
      <c r="G46" s="152"/>
      <c r="H46" s="152"/>
      <c r="I46" s="152"/>
      <c r="J46" s="152"/>
      <c r="K46" s="152"/>
      <c r="L46" s="152"/>
    </row>
    <row r="47" spans="2:12" ht="6" customHeight="1" x14ac:dyDescent="0.35">
      <c r="B47" s="1028"/>
      <c r="C47" s="1028"/>
      <c r="D47" s="152"/>
      <c r="E47" s="152"/>
      <c r="F47" s="152"/>
      <c r="G47" s="152"/>
      <c r="H47" s="152"/>
      <c r="I47" s="152"/>
      <c r="J47" s="152"/>
      <c r="K47" s="152"/>
      <c r="L47" s="152"/>
    </row>
    <row r="48" spans="2:12" ht="6" customHeight="1" x14ac:dyDescent="0.35">
      <c r="B48" s="1028"/>
      <c r="C48" s="1028"/>
      <c r="D48" s="152"/>
      <c r="E48" s="152"/>
      <c r="F48" s="152"/>
      <c r="G48" s="152"/>
      <c r="H48" s="152"/>
      <c r="I48" s="152"/>
      <c r="J48" s="152"/>
      <c r="K48" s="152"/>
      <c r="L48" s="152"/>
    </row>
    <row r="49" spans="2:12" ht="6" customHeight="1" x14ac:dyDescent="0.35">
      <c r="B49" s="1028"/>
      <c r="C49" s="1028"/>
      <c r="D49" s="152"/>
      <c r="E49" s="152"/>
      <c r="F49" s="152"/>
      <c r="G49" s="152"/>
      <c r="H49" s="152"/>
      <c r="I49" s="152"/>
      <c r="J49" s="152"/>
      <c r="K49" s="152"/>
      <c r="L49" s="152"/>
    </row>
    <row r="50" spans="2:12" ht="6" customHeight="1" x14ac:dyDescent="0.35">
      <c r="B50" s="1028"/>
      <c r="C50" s="1028"/>
      <c r="D50" s="152"/>
      <c r="E50" s="152"/>
      <c r="F50" s="152"/>
      <c r="G50" s="152"/>
      <c r="H50" s="152"/>
      <c r="I50" s="152"/>
      <c r="J50" s="152"/>
      <c r="K50" s="152"/>
      <c r="L50" s="152"/>
    </row>
    <row r="51" spans="2:12" ht="10" customHeight="1" x14ac:dyDescent="0.35">
      <c r="B51" s="1028"/>
      <c r="C51" s="1028"/>
      <c r="D51" s="152"/>
      <c r="E51" s="152"/>
      <c r="F51" s="152"/>
      <c r="G51" s="152"/>
      <c r="H51" s="152"/>
      <c r="I51" s="152"/>
      <c r="J51" s="152"/>
      <c r="K51" s="152"/>
      <c r="L51" s="152"/>
    </row>
    <row r="52" spans="2:12" ht="6" customHeight="1" x14ac:dyDescent="0.35">
      <c r="B52" s="1028"/>
      <c r="C52" s="1028"/>
      <c r="D52" s="152"/>
      <c r="E52" s="152"/>
      <c r="F52" s="152"/>
      <c r="G52" s="152"/>
      <c r="H52" s="152"/>
      <c r="I52" s="152"/>
      <c r="J52" s="152"/>
      <c r="K52" s="152"/>
      <c r="L52" s="152"/>
    </row>
    <row r="53" spans="2:12" ht="6" customHeight="1" x14ac:dyDescent="0.35">
      <c r="B53" s="1028"/>
      <c r="C53" s="1028"/>
      <c r="D53" s="152"/>
      <c r="E53" s="152"/>
      <c r="F53" s="152"/>
      <c r="G53" s="152"/>
      <c r="H53" s="152"/>
      <c r="I53" s="152"/>
      <c r="J53" s="152"/>
      <c r="K53" s="152"/>
      <c r="L53" s="152"/>
    </row>
    <row r="54" spans="2:12" ht="6" customHeight="1" x14ac:dyDescent="0.35">
      <c r="B54" s="1028"/>
      <c r="C54" s="1028"/>
      <c r="D54" s="152"/>
      <c r="E54" s="152"/>
      <c r="F54" s="152"/>
      <c r="G54" s="152"/>
      <c r="H54" s="152"/>
      <c r="I54" s="152"/>
      <c r="J54" s="152"/>
      <c r="K54" s="152"/>
      <c r="L54" s="152"/>
    </row>
    <row r="55" spans="2:12" ht="6" customHeight="1" x14ac:dyDescent="0.35">
      <c r="B55" s="1028"/>
      <c r="C55" s="1028"/>
      <c r="D55" s="152"/>
      <c r="E55" s="152"/>
      <c r="F55" s="152"/>
      <c r="G55" s="152"/>
      <c r="H55" s="152"/>
      <c r="I55" s="152"/>
      <c r="J55" s="152"/>
      <c r="K55" s="152"/>
      <c r="L55" s="152"/>
    </row>
    <row r="56" spans="2:12" ht="6" customHeight="1" x14ac:dyDescent="0.35">
      <c r="B56" s="1028"/>
      <c r="C56" s="1028"/>
      <c r="D56" s="152"/>
      <c r="E56" s="152"/>
      <c r="F56" s="152"/>
      <c r="G56" s="152"/>
      <c r="H56" s="152"/>
      <c r="I56" s="152"/>
      <c r="J56" s="152"/>
      <c r="K56" s="152"/>
      <c r="L56" s="152"/>
    </row>
    <row r="57" spans="2:12" ht="6" customHeight="1" x14ac:dyDescent="0.35">
      <c r="B57" s="1028"/>
      <c r="C57" s="1028"/>
      <c r="D57" s="152"/>
      <c r="E57" s="152"/>
      <c r="F57" s="152"/>
      <c r="G57" s="152"/>
      <c r="H57" s="152"/>
      <c r="I57" s="152"/>
      <c r="J57" s="152"/>
      <c r="K57" s="152"/>
      <c r="L57" s="152"/>
    </row>
    <row r="58" spans="2:12" ht="6" customHeight="1" x14ac:dyDescent="0.35">
      <c r="B58" s="1028"/>
      <c r="C58" s="1028"/>
      <c r="D58" s="152"/>
      <c r="E58" s="152"/>
      <c r="F58" s="152"/>
      <c r="G58" s="152"/>
      <c r="H58" s="152"/>
      <c r="I58" s="152"/>
      <c r="J58" s="152"/>
      <c r="K58" s="152"/>
      <c r="L58" s="152"/>
    </row>
    <row r="59" spans="2:12" ht="6" customHeight="1" x14ac:dyDescent="0.35">
      <c r="B59" s="1028"/>
      <c r="C59" s="1028"/>
      <c r="D59" s="152"/>
      <c r="E59" s="152"/>
      <c r="F59" s="152"/>
      <c r="G59" s="152"/>
      <c r="H59" s="152"/>
      <c r="I59" s="152"/>
      <c r="J59" s="152"/>
      <c r="K59" s="152"/>
      <c r="L59" s="152"/>
    </row>
    <row r="60" spans="2:12" ht="6" customHeight="1" x14ac:dyDescent="0.35">
      <c r="B60" s="1028"/>
      <c r="C60" s="1028"/>
      <c r="D60" s="152"/>
      <c r="E60" s="152"/>
      <c r="F60" s="152"/>
      <c r="G60" s="152"/>
      <c r="H60" s="152"/>
      <c r="I60" s="152"/>
      <c r="J60" s="152"/>
      <c r="K60" s="152"/>
      <c r="L60" s="152"/>
    </row>
    <row r="61" spans="2:12" ht="6" customHeight="1" x14ac:dyDescent="0.35">
      <c r="B61" s="1028"/>
      <c r="C61" s="1028"/>
      <c r="D61" s="152"/>
      <c r="E61" s="152"/>
      <c r="F61" s="152"/>
      <c r="G61" s="152"/>
      <c r="H61" s="152"/>
      <c r="I61" s="152"/>
      <c r="J61" s="152"/>
      <c r="K61" s="152"/>
      <c r="L61" s="152"/>
    </row>
    <row r="62" spans="2:12" ht="6" customHeight="1" x14ac:dyDescent="0.35">
      <c r="B62" s="1028"/>
      <c r="C62" s="1028"/>
      <c r="D62" s="152"/>
      <c r="E62" s="152"/>
      <c r="F62" s="152"/>
      <c r="G62" s="152"/>
      <c r="H62" s="152"/>
      <c r="I62" s="152"/>
      <c r="J62" s="152"/>
      <c r="K62" s="152"/>
      <c r="L62" s="152"/>
    </row>
    <row r="63" spans="2:12" ht="6" customHeight="1" x14ac:dyDescent="0.35">
      <c r="B63" s="1028"/>
      <c r="C63" s="1028"/>
      <c r="D63" s="152"/>
      <c r="E63" s="152"/>
      <c r="F63" s="152"/>
      <c r="G63" s="152"/>
      <c r="H63" s="152"/>
      <c r="I63" s="152"/>
      <c r="J63" s="152"/>
      <c r="K63" s="152"/>
      <c r="L63" s="152"/>
    </row>
    <row r="64" spans="2:12" ht="6" customHeight="1" x14ac:dyDescent="0.35">
      <c r="B64" s="1028"/>
      <c r="C64" s="1028"/>
      <c r="D64" s="152"/>
      <c r="E64" s="152"/>
      <c r="F64" s="152"/>
      <c r="G64" s="152"/>
      <c r="H64" s="152"/>
      <c r="I64" s="152"/>
      <c r="J64" s="152"/>
      <c r="K64" s="152"/>
      <c r="L64" s="152"/>
    </row>
    <row r="65" spans="2:12" ht="6" customHeight="1" x14ac:dyDescent="0.35">
      <c r="B65" s="1028"/>
      <c r="C65" s="1028"/>
      <c r="D65" s="152"/>
      <c r="E65" s="152"/>
      <c r="F65" s="152"/>
      <c r="G65" s="152"/>
      <c r="H65" s="152"/>
      <c r="I65" s="152"/>
      <c r="J65" s="152"/>
      <c r="K65" s="152"/>
      <c r="L65" s="152"/>
    </row>
    <row r="66" spans="2:12" ht="6" customHeight="1" x14ac:dyDescent="0.35">
      <c r="B66" s="152"/>
      <c r="C66" s="152"/>
      <c r="D66" s="152"/>
      <c r="E66" s="152"/>
      <c r="F66" s="152"/>
      <c r="G66" s="152"/>
      <c r="H66" s="152"/>
      <c r="I66" s="152"/>
      <c r="J66" s="152"/>
      <c r="K66" s="152"/>
      <c r="L66" s="152"/>
    </row>
    <row r="67" spans="2:12" ht="24" customHeight="1" x14ac:dyDescent="0.35">
      <c r="B67" s="152"/>
      <c r="C67" s="152"/>
      <c r="D67" s="152"/>
      <c r="E67" s="152"/>
      <c r="F67" s="152"/>
      <c r="G67" s="152"/>
      <c r="H67" s="152"/>
      <c r="I67" s="152"/>
      <c r="J67" s="152"/>
      <c r="K67" s="152"/>
      <c r="L67" s="152"/>
    </row>
    <row r="68" spans="2:12" ht="24" customHeight="1" x14ac:dyDescent="0.35">
      <c r="B68" s="152"/>
      <c r="C68" s="152"/>
      <c r="D68" s="152"/>
      <c r="E68" s="152"/>
      <c r="F68" s="152"/>
      <c r="G68" s="152"/>
      <c r="H68" s="152"/>
      <c r="I68" s="152"/>
      <c r="J68" s="152"/>
      <c r="K68" s="152"/>
      <c r="L68" s="152"/>
    </row>
    <row r="69" spans="2:12" ht="24" customHeight="1" x14ac:dyDescent="0.35">
      <c r="B69" s="152"/>
      <c r="C69" s="152"/>
      <c r="D69" s="152"/>
      <c r="E69" s="152"/>
      <c r="F69" s="152"/>
      <c r="G69" s="152"/>
      <c r="H69" s="152"/>
      <c r="I69" s="152"/>
      <c r="J69" s="152"/>
      <c r="K69" s="152"/>
      <c r="L69" s="152"/>
    </row>
    <row r="70" spans="2:12" ht="24" customHeight="1" x14ac:dyDescent="0.35">
      <c r="B70" s="152"/>
      <c r="C70" s="152"/>
      <c r="D70" s="152"/>
      <c r="E70" s="152"/>
      <c r="F70" s="152"/>
      <c r="G70" s="152"/>
      <c r="H70" s="152"/>
      <c r="I70" s="152"/>
      <c r="J70" s="152"/>
      <c r="K70" s="152"/>
      <c r="L70" s="152"/>
    </row>
    <row r="71" spans="2:12" ht="24" customHeight="1" x14ac:dyDescent="0.35">
      <c r="B71" s="152"/>
      <c r="C71" s="152"/>
      <c r="D71" s="152"/>
      <c r="E71" s="152"/>
      <c r="F71" s="152"/>
      <c r="G71" s="152"/>
      <c r="H71" s="152"/>
      <c r="I71" s="152"/>
      <c r="J71" s="152"/>
      <c r="K71" s="152"/>
      <c r="L71" s="152"/>
    </row>
    <row r="72" spans="2:12" ht="18" customHeight="1" x14ac:dyDescent="0.4">
      <c r="B72" s="1064" t="s">
        <v>851</v>
      </c>
      <c r="C72" s="40"/>
      <c r="D72" s="43"/>
      <c r="E72" s="43"/>
      <c r="F72" s="43"/>
      <c r="G72" s="43"/>
      <c r="H72" s="43"/>
      <c r="I72" s="43"/>
      <c r="J72" s="43"/>
      <c r="K72" s="43"/>
      <c r="L72" s="152"/>
    </row>
    <row r="73" spans="2:12" ht="36" customHeight="1" x14ac:dyDescent="0.25">
      <c r="B73" s="1703"/>
      <c r="C73" s="1703"/>
      <c r="D73" s="2346"/>
      <c r="E73" s="1704" t="s">
        <v>570</v>
      </c>
      <c r="F73" s="1704"/>
      <c r="G73" s="1704" t="s">
        <v>852</v>
      </c>
      <c r="H73" s="1704"/>
      <c r="I73" s="1704" t="s">
        <v>834</v>
      </c>
      <c r="J73" s="1704"/>
      <c r="K73" s="1704" t="s">
        <v>853</v>
      </c>
      <c r="L73" s="1518"/>
    </row>
    <row r="74" spans="2:12" ht="30" customHeight="1" x14ac:dyDescent="0.25">
      <c r="B74" s="2176"/>
      <c r="C74" s="2176"/>
      <c r="D74" s="1587"/>
      <c r="E74" s="128" t="s">
        <v>308</v>
      </c>
      <c r="F74" s="128" t="s">
        <v>854</v>
      </c>
      <c r="G74" s="128" t="s">
        <v>308</v>
      </c>
      <c r="H74" s="128" t="s">
        <v>854</v>
      </c>
      <c r="I74" s="128" t="s">
        <v>308</v>
      </c>
      <c r="J74" s="128" t="s">
        <v>854</v>
      </c>
      <c r="K74" s="128" t="s">
        <v>308</v>
      </c>
      <c r="L74" s="1071" t="s">
        <v>854</v>
      </c>
    </row>
    <row r="75" spans="2:12" ht="24" customHeight="1" x14ac:dyDescent="0.25">
      <c r="B75" s="1073">
        <v>22</v>
      </c>
      <c r="C75" s="1073"/>
      <c r="D75" s="1074">
        <v>44861</v>
      </c>
      <c r="E75" s="1075">
        <v>2</v>
      </c>
      <c r="F75" s="167">
        <v>75</v>
      </c>
      <c r="G75" s="1075"/>
      <c r="H75" s="167"/>
      <c r="I75" s="949"/>
      <c r="J75" s="1076"/>
      <c r="K75" s="950"/>
      <c r="L75" s="473"/>
    </row>
    <row r="76" spans="2:12" ht="24" customHeight="1" x14ac:dyDescent="0.25">
      <c r="B76" s="1073"/>
      <c r="C76" s="1073"/>
      <c r="D76" s="1074">
        <v>44867</v>
      </c>
      <c r="E76" s="1075"/>
      <c r="F76" s="167"/>
      <c r="G76" s="1075" t="s">
        <v>855</v>
      </c>
      <c r="H76" s="167">
        <v>75</v>
      </c>
      <c r="I76" s="949"/>
      <c r="J76" s="1076"/>
      <c r="K76" s="950"/>
      <c r="L76" s="473"/>
    </row>
    <row r="77" spans="2:12" ht="24" customHeight="1" x14ac:dyDescent="0.25">
      <c r="B77" s="1073"/>
      <c r="C77" s="1073"/>
      <c r="D77" s="1074">
        <v>44868</v>
      </c>
      <c r="E77" s="1075"/>
      <c r="F77" s="167"/>
      <c r="G77" s="1075"/>
      <c r="H77" s="167"/>
      <c r="I77" s="949"/>
      <c r="J77" s="1076"/>
      <c r="K77" s="950">
        <v>3</v>
      </c>
      <c r="L77" s="473">
        <v>75</v>
      </c>
    </row>
    <row r="78" spans="2:12" ht="24" customHeight="1" x14ac:dyDescent="0.25">
      <c r="B78" s="1073"/>
      <c r="C78" s="1073"/>
      <c r="D78" s="1074">
        <v>44909</v>
      </c>
      <c r="E78" s="1075"/>
      <c r="F78" s="167"/>
      <c r="G78" s="1075" t="s">
        <v>856</v>
      </c>
      <c r="H78" s="167">
        <v>50</v>
      </c>
      <c r="I78" s="949"/>
      <c r="J78" s="1076"/>
      <c r="K78" s="950"/>
      <c r="L78" s="473"/>
    </row>
    <row r="79" spans="2:12" ht="24" customHeight="1" x14ac:dyDescent="0.25">
      <c r="B79" s="1133"/>
      <c r="C79" s="1133"/>
      <c r="D79" s="1134">
        <v>44910</v>
      </c>
      <c r="E79" s="1072">
        <v>2.5</v>
      </c>
      <c r="F79" s="164">
        <v>50</v>
      </c>
      <c r="G79" s="1072"/>
      <c r="H79" s="164"/>
      <c r="I79" s="398"/>
      <c r="J79" s="1135"/>
      <c r="K79" s="399">
        <v>3.5</v>
      </c>
      <c r="L79" s="472">
        <v>50</v>
      </c>
    </row>
    <row r="80" spans="2:12" ht="24" customHeight="1" x14ac:dyDescent="0.25">
      <c r="B80" s="1073">
        <v>23</v>
      </c>
      <c r="C80" s="1073"/>
      <c r="D80" s="1074">
        <v>44958</v>
      </c>
      <c r="E80" s="1075"/>
      <c r="F80" s="774"/>
      <c r="G80" s="1075" t="s">
        <v>1038</v>
      </c>
      <c r="H80" s="167">
        <v>25</v>
      </c>
      <c r="I80" s="949"/>
      <c r="J80" s="1076"/>
      <c r="K80" s="950"/>
      <c r="L80" s="473"/>
    </row>
    <row r="81" spans="2:12" ht="24" customHeight="1" x14ac:dyDescent="0.25">
      <c r="B81" s="1073"/>
      <c r="C81" s="1073"/>
      <c r="D81" s="1074">
        <v>44959</v>
      </c>
      <c r="E81" s="1075">
        <v>3</v>
      </c>
      <c r="F81" s="167">
        <v>50</v>
      </c>
      <c r="G81" s="1075"/>
      <c r="H81" s="167"/>
      <c r="I81" s="949"/>
      <c r="J81" s="1076"/>
      <c r="K81" s="950">
        <v>4</v>
      </c>
      <c r="L81" s="473">
        <v>50</v>
      </c>
    </row>
    <row r="82" spans="2:12" ht="24" customHeight="1" x14ac:dyDescent="0.25">
      <c r="B82" s="1073"/>
      <c r="C82" s="1073"/>
      <c r="D82" s="1074">
        <v>45001</v>
      </c>
      <c r="E82" s="1075">
        <v>3.5</v>
      </c>
      <c r="F82" s="167">
        <v>50</v>
      </c>
      <c r="G82" s="1075"/>
      <c r="H82" s="167"/>
      <c r="I82" s="949"/>
      <c r="J82" s="1076"/>
      <c r="K82" s="950"/>
      <c r="L82" s="473"/>
    </row>
    <row r="83" spans="2:12" ht="24" customHeight="1" x14ac:dyDescent="0.25">
      <c r="B83" s="1073"/>
      <c r="C83" s="1073"/>
      <c r="D83" s="1074">
        <v>45007</v>
      </c>
      <c r="E83" s="1075"/>
      <c r="F83" s="167"/>
      <c r="G83" s="1075" t="s">
        <v>1042</v>
      </c>
      <c r="H83" s="167">
        <v>25</v>
      </c>
      <c r="I83" s="949"/>
      <c r="J83" s="1076"/>
      <c r="K83" s="950"/>
      <c r="L83" s="473"/>
    </row>
    <row r="84" spans="2:12" ht="24" customHeight="1" x14ac:dyDescent="0.25">
      <c r="B84" s="1073"/>
      <c r="C84" s="1073"/>
      <c r="D84" s="1074">
        <v>45008</v>
      </c>
      <c r="E84" s="1075"/>
      <c r="F84" s="167"/>
      <c r="G84" s="1075"/>
      <c r="H84" s="167"/>
      <c r="I84" s="949"/>
      <c r="J84" s="1076"/>
      <c r="K84" s="950">
        <v>4.25</v>
      </c>
      <c r="L84" s="473">
        <v>25</v>
      </c>
    </row>
    <row r="85" spans="2:12" ht="24" customHeight="1" x14ac:dyDescent="0.25">
      <c r="B85" s="1073"/>
      <c r="C85" s="1073"/>
      <c r="D85" s="1074">
        <v>45049</v>
      </c>
      <c r="E85" s="1075"/>
      <c r="F85" s="167"/>
      <c r="G85" s="1075" t="s">
        <v>1045</v>
      </c>
      <c r="H85" s="167">
        <v>25</v>
      </c>
      <c r="I85" s="949"/>
      <c r="J85" s="1076"/>
      <c r="K85" s="950"/>
      <c r="L85" s="473"/>
    </row>
    <row r="86" spans="2:12" ht="24" customHeight="1" x14ac:dyDescent="0.25">
      <c r="B86" s="1073"/>
      <c r="C86" s="1073"/>
      <c r="D86" s="1074">
        <v>45050</v>
      </c>
      <c r="E86" s="1075">
        <v>3.75</v>
      </c>
      <c r="F86" s="167">
        <v>25</v>
      </c>
      <c r="G86" s="1075"/>
      <c r="H86" s="167"/>
      <c r="I86" s="949"/>
      <c r="J86" s="1076"/>
      <c r="K86" s="950"/>
      <c r="L86" s="473"/>
    </row>
    <row r="87" spans="2:12" ht="24" customHeight="1" x14ac:dyDescent="0.25">
      <c r="B87" s="1073"/>
      <c r="C87" s="1073"/>
      <c r="D87" s="1074">
        <v>45057</v>
      </c>
      <c r="E87" s="1075"/>
      <c r="F87" s="167"/>
      <c r="G87" s="1075"/>
      <c r="H87" s="167"/>
      <c r="I87" s="949"/>
      <c r="J87" s="1076"/>
      <c r="K87" s="950">
        <v>4.5</v>
      </c>
      <c r="L87" s="473">
        <v>25</v>
      </c>
    </row>
    <row r="88" spans="2:12" ht="24" customHeight="1" x14ac:dyDescent="0.25">
      <c r="B88" s="1073"/>
      <c r="C88" s="1073"/>
      <c r="D88" s="1074">
        <v>45092</v>
      </c>
      <c r="E88" s="1075">
        <v>4</v>
      </c>
      <c r="F88" s="167">
        <v>25</v>
      </c>
      <c r="G88" s="1075"/>
      <c r="H88" s="167"/>
      <c r="I88" s="949"/>
      <c r="J88" s="1076"/>
      <c r="K88" s="950"/>
      <c r="L88" s="473"/>
    </row>
    <row r="89" spans="2:12" ht="24" customHeight="1" x14ac:dyDescent="0.25">
      <c r="B89" s="1073"/>
      <c r="C89" s="1073"/>
      <c r="D89" s="1074">
        <v>45099</v>
      </c>
      <c r="E89" s="1075"/>
      <c r="F89" s="167"/>
      <c r="G89" s="1075"/>
      <c r="H89" s="167"/>
      <c r="I89" s="949"/>
      <c r="J89" s="1076"/>
      <c r="K89" s="950">
        <v>5</v>
      </c>
      <c r="L89" s="473">
        <v>50</v>
      </c>
    </row>
    <row r="90" spans="2:12" ht="24" customHeight="1" x14ac:dyDescent="0.25">
      <c r="B90" s="1073"/>
      <c r="C90" s="1073"/>
      <c r="D90" s="1074">
        <v>45133</v>
      </c>
      <c r="E90" s="1075"/>
      <c r="F90" s="167"/>
      <c r="G90" s="1075" t="s">
        <v>1047</v>
      </c>
      <c r="H90" s="167">
        <v>25</v>
      </c>
      <c r="I90" s="949"/>
      <c r="J90" s="1076"/>
      <c r="K90" s="950"/>
      <c r="L90" s="473"/>
    </row>
    <row r="91" spans="2:12" ht="24" customHeight="1" x14ac:dyDescent="0.25">
      <c r="B91" s="1073"/>
      <c r="C91" s="1073"/>
      <c r="D91" s="1074">
        <v>45134</v>
      </c>
      <c r="E91" s="1075">
        <v>4.25</v>
      </c>
      <c r="F91" s="167">
        <v>25</v>
      </c>
      <c r="G91" s="1075"/>
      <c r="H91" s="167"/>
      <c r="I91" s="949"/>
      <c r="J91" s="1076"/>
      <c r="K91" s="950"/>
      <c r="L91" s="473"/>
    </row>
    <row r="92" spans="2:12" ht="24" customHeight="1" x14ac:dyDescent="0.25">
      <c r="B92" s="1073"/>
      <c r="C92" s="1073"/>
      <c r="D92" s="1074">
        <v>45141</v>
      </c>
      <c r="E92" s="1075"/>
      <c r="F92" s="167"/>
      <c r="G92" s="1075"/>
      <c r="H92" s="167"/>
      <c r="I92" s="949"/>
      <c r="J92" s="1076"/>
      <c r="K92" s="950">
        <v>5.25</v>
      </c>
      <c r="L92" s="473">
        <v>25</v>
      </c>
    </row>
    <row r="93" spans="2:12" ht="24" customHeight="1" x14ac:dyDescent="0.25">
      <c r="B93" s="1073"/>
      <c r="C93" s="1073"/>
      <c r="D93" s="1074">
        <v>45183</v>
      </c>
      <c r="E93" s="1075">
        <v>4.5</v>
      </c>
      <c r="F93" s="167">
        <v>25</v>
      </c>
      <c r="G93" s="1075"/>
      <c r="H93" s="167"/>
      <c r="I93" s="949"/>
      <c r="J93" s="1076"/>
      <c r="K93" s="950"/>
      <c r="L93" s="473"/>
    </row>
    <row r="94" spans="2:12" ht="2.15" customHeight="1" x14ac:dyDescent="0.35">
      <c r="B94" s="2352"/>
      <c r="C94" s="2352"/>
      <c r="D94" s="561"/>
      <c r="E94" s="1077"/>
      <c r="F94" s="1077"/>
      <c r="G94" s="1077"/>
      <c r="H94" s="1077"/>
      <c r="I94" s="579"/>
      <c r="J94" s="562"/>
      <c r="K94" s="561"/>
      <c r="L94" s="824"/>
    </row>
    <row r="95" spans="2:12" s="828" customFormat="1" ht="18" customHeight="1" x14ac:dyDescent="0.3">
      <c r="B95" s="249" t="s">
        <v>857</v>
      </c>
      <c r="C95" s="249"/>
      <c r="D95" s="88"/>
      <c r="E95" s="88"/>
      <c r="F95" s="88"/>
      <c r="G95" s="88"/>
      <c r="H95" s="88"/>
      <c r="I95" s="88"/>
      <c r="J95" s="88"/>
      <c r="K95" s="88"/>
      <c r="L95" s="829"/>
    </row>
    <row r="96" spans="2:12" s="828" customFormat="1" ht="18" customHeight="1" x14ac:dyDescent="0.3">
      <c r="B96" s="1078" t="s">
        <v>858</v>
      </c>
      <c r="C96" s="1078"/>
      <c r="J96" s="69"/>
      <c r="K96" s="69"/>
    </row>
    <row r="97" spans="2:14" ht="18" customHeight="1" x14ac:dyDescent="0.25">
      <c r="B97" s="1079"/>
      <c r="C97" s="1079"/>
      <c r="D97" s="1079"/>
      <c r="E97" s="1079"/>
      <c r="F97" s="1079"/>
      <c r="G97" s="1079"/>
      <c r="H97" s="1079"/>
      <c r="I97" s="1079"/>
      <c r="J97" s="1079"/>
      <c r="K97" s="1079"/>
      <c r="L97" s="1079"/>
    </row>
    <row r="98" spans="2:14" ht="18" customHeight="1" x14ac:dyDescent="0.25">
      <c r="B98" s="1080"/>
      <c r="C98" s="1080"/>
      <c r="D98" s="1080"/>
      <c r="F98" s="1080"/>
      <c r="H98" s="1080"/>
      <c r="I98" s="1080"/>
      <c r="J98" s="1080"/>
      <c r="K98" s="1080"/>
      <c r="L98" s="1080"/>
    </row>
    <row r="99" spans="2:14" ht="18" customHeight="1" x14ac:dyDescent="0.35"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</row>
    <row r="100" spans="2:14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767"/>
      <c r="N100" s="767"/>
    </row>
    <row r="101" spans="2:14" ht="18" customHeight="1" x14ac:dyDescent="0.4">
      <c r="B101" s="876" t="str">
        <f>+Capa!$G$15</f>
        <v>Indicadores de Conjuntura  •  setembro | 2023</v>
      </c>
      <c r="C101" s="173"/>
      <c r="D101" s="43"/>
      <c r="E101" s="43"/>
      <c r="F101" s="43"/>
      <c r="G101" s="43"/>
      <c r="H101" s="43"/>
      <c r="I101" s="43"/>
      <c r="J101" s="43"/>
      <c r="K101" s="43"/>
      <c r="L101" s="150" t="s">
        <v>922</v>
      </c>
      <c r="M101" s="43"/>
      <c r="N101" s="419"/>
    </row>
    <row r="102" spans="2:14" ht="18" customHeight="1" x14ac:dyDescent="0.35"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</row>
    <row r="103" spans="2:14" ht="18" customHeight="1" x14ac:dyDescent="0.35"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</row>
    <row r="104" spans="2:14" ht="18" customHeight="1" x14ac:dyDescent="0.35"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</row>
    <row r="105" spans="2:14" ht="18" customHeight="1" x14ac:dyDescent="0.35"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</row>
    <row r="106" spans="2:14" ht="18" customHeight="1" x14ac:dyDescent="0.35"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</row>
    <row r="107" spans="2:14" ht="18" customHeight="1" x14ac:dyDescent="0.35"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</row>
    <row r="108" spans="2:14" ht="18" customHeight="1" x14ac:dyDescent="0.35"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</row>
    <row r="109" spans="2:14" ht="18" customHeight="1" x14ac:dyDescent="0.35"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</row>
    <row r="110" spans="2:14" ht="18" customHeight="1" x14ac:dyDescent="0.35"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</row>
    <row r="111" spans="2:14" ht="18" customHeight="1" x14ac:dyDescent="0.35"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</row>
    <row r="112" spans="2:14" ht="18" customHeight="1" x14ac:dyDescent="0.35"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</row>
    <row r="113" spans="2:12" ht="18" customHeight="1" x14ac:dyDescent="0.35"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</row>
    <row r="114" spans="2:12" ht="18" customHeight="1" x14ac:dyDescent="0.35"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</row>
    <row r="115" spans="2:12" ht="18" customHeight="1" x14ac:dyDescent="0.35"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</row>
    <row r="116" spans="2:12" ht="18" customHeight="1" x14ac:dyDescent="0.35"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</row>
    <row r="117" spans="2:12" ht="18" customHeight="1" x14ac:dyDescent="0.35"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</row>
    <row r="118" spans="2:12" ht="18" customHeight="1" x14ac:dyDescent="0.35"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</row>
    <row r="119" spans="2:12" ht="18" customHeight="1" x14ac:dyDescent="0.35"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</row>
    <row r="120" spans="2:12" ht="18" customHeight="1" x14ac:dyDescent="0.35"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</row>
    <row r="121" spans="2:12" ht="18" customHeight="1" x14ac:dyDescent="0.35"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</row>
  </sheetData>
  <mergeCells count="24"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  <mergeCell ref="B14:C14"/>
    <mergeCell ref="B11:C11"/>
    <mergeCell ref="B12:C12"/>
    <mergeCell ref="B13:C13"/>
    <mergeCell ref="B100:L100"/>
    <mergeCell ref="B73:D74"/>
    <mergeCell ref="E73:F73"/>
    <mergeCell ref="G73:H73"/>
    <mergeCell ref="I73:J73"/>
    <mergeCell ref="K73:L73"/>
    <mergeCell ref="B94:C94"/>
  </mergeCells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B1:AB129"/>
  <sheetViews>
    <sheetView showGridLines="0" view="pageBreakPreview" topLeftCell="A79" zoomScale="65" zoomScaleNormal="100" zoomScaleSheetLayoutView="65" workbookViewId="0">
      <selection activeCell="G89" sqref="G89:H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7" width="25.7265625" style="9" customWidth="1"/>
    <col min="8" max="8" width="15.7265625" style="9" customWidth="1"/>
    <col min="9" max="9" width="13.7265625" style="9" customWidth="1"/>
    <col min="10" max="11" width="10.7265625" style="9" customWidth="1"/>
    <col min="12" max="12" width="17.7265625" style="9" customWidth="1"/>
    <col min="13" max="13" width="15.7265625" style="9" customWidth="1"/>
    <col min="14" max="16384" width="9.1796875" style="9"/>
  </cols>
  <sheetData>
    <row r="1" spans="2:16" ht="26.25" customHeight="1" x14ac:dyDescent="0.25">
      <c r="B1" s="1352" t="s">
        <v>17</v>
      </c>
      <c r="C1" s="1352"/>
      <c r="D1" s="1352"/>
      <c r="E1" s="1352"/>
      <c r="F1" s="1352"/>
      <c r="G1" s="1352"/>
      <c r="H1" s="1352"/>
      <c r="I1" s="1352"/>
      <c r="J1" s="1352"/>
      <c r="K1" s="1352"/>
      <c r="L1" s="1352"/>
      <c r="M1" s="1352"/>
    </row>
    <row r="2" spans="2:16" s="20" customFormat="1" ht="4" customHeight="1" x14ac:dyDescent="0.25">
      <c r="B2" s="1183"/>
      <c r="C2" s="1183"/>
      <c r="D2" s="1183"/>
      <c r="E2" s="1183"/>
      <c r="F2" s="1183"/>
      <c r="G2" s="1183"/>
      <c r="H2" s="1183"/>
      <c r="I2" s="1183"/>
      <c r="J2" s="1183"/>
      <c r="K2" s="1183"/>
      <c r="L2" s="1183"/>
      <c r="M2" s="1183"/>
    </row>
    <row r="3" spans="2:16" s="20" customFormat="1" ht="18" customHeight="1" x14ac:dyDescent="0.35">
      <c r="B3" s="1081"/>
      <c r="C3" s="1081"/>
      <c r="D3" s="1082"/>
      <c r="E3" s="1083"/>
      <c r="F3" s="1084"/>
      <c r="G3" s="1084"/>
      <c r="H3" s="152"/>
      <c r="I3" s="152"/>
      <c r="J3" s="152"/>
      <c r="K3" s="152"/>
      <c r="L3" s="152"/>
    </row>
    <row r="4" spans="2:16" ht="18" customHeight="1" x14ac:dyDescent="0.35">
      <c r="B4" s="586"/>
      <c r="C4" s="586"/>
      <c r="D4" s="1085"/>
      <c r="E4" s="1086"/>
      <c r="F4" s="1087"/>
      <c r="G4" s="1087"/>
      <c r="H4" s="702"/>
      <c r="I4" s="43"/>
      <c r="J4" s="43"/>
      <c r="K4" s="43"/>
      <c r="L4" s="43"/>
      <c r="N4" s="43"/>
      <c r="O4" s="1123" t="s">
        <v>0</v>
      </c>
      <c r="P4" s="43"/>
    </row>
    <row r="5" spans="2:16" ht="18" customHeight="1" x14ac:dyDescent="0.4">
      <c r="B5" s="39" t="s">
        <v>860</v>
      </c>
      <c r="C5" s="674"/>
      <c r="D5" s="1085"/>
      <c r="E5" s="1086"/>
      <c r="F5" s="1087"/>
      <c r="G5" s="1087"/>
      <c r="H5" s="702"/>
      <c r="I5" s="43"/>
      <c r="J5" s="43"/>
      <c r="K5" s="43"/>
      <c r="L5" s="43"/>
      <c r="M5" s="43"/>
      <c r="N5" s="43"/>
      <c r="O5" s="43"/>
      <c r="P5" s="43"/>
    </row>
    <row r="6" spans="2:16" ht="18" customHeight="1" x14ac:dyDescent="0.35">
      <c r="B6" s="80" t="s">
        <v>861</v>
      </c>
      <c r="C6" s="43"/>
      <c r="D6" s="1085"/>
      <c r="E6" s="1086"/>
      <c r="F6" s="1087"/>
      <c r="G6" s="1087"/>
      <c r="H6" s="702"/>
      <c r="I6" s="43"/>
      <c r="J6" s="43"/>
      <c r="K6" s="43"/>
      <c r="L6" s="43"/>
      <c r="M6" s="43"/>
      <c r="N6" s="43"/>
      <c r="O6" s="43"/>
      <c r="P6" s="43"/>
    </row>
    <row r="7" spans="2:16" ht="28" customHeight="1" x14ac:dyDescent="0.35">
      <c r="B7" s="1810"/>
      <c r="C7" s="1810"/>
      <c r="D7" s="2365" t="s">
        <v>570</v>
      </c>
      <c r="E7" s="2366"/>
      <c r="F7" s="2366"/>
      <c r="G7" s="2366"/>
      <c r="H7" s="1573" t="s">
        <v>22</v>
      </c>
      <c r="I7" s="1573"/>
      <c r="J7" s="1573"/>
      <c r="K7" s="1573" t="s">
        <v>790</v>
      </c>
      <c r="L7" s="1573"/>
      <c r="M7" s="1573"/>
      <c r="N7" s="43"/>
      <c r="O7" s="43"/>
      <c r="P7" s="43"/>
    </row>
    <row r="8" spans="2:16" ht="28" customHeight="1" x14ac:dyDescent="0.35">
      <c r="B8" s="1810"/>
      <c r="C8" s="1810"/>
      <c r="D8" s="2367" t="s">
        <v>862</v>
      </c>
      <c r="E8" s="2368"/>
      <c r="F8" s="2368"/>
      <c r="G8" s="2369"/>
      <c r="H8" s="1968" t="s">
        <v>1039</v>
      </c>
      <c r="I8" s="1968"/>
      <c r="J8" s="1969"/>
      <c r="K8" s="2146" t="s">
        <v>1040</v>
      </c>
      <c r="L8" s="1968"/>
      <c r="M8" s="2334"/>
      <c r="N8" s="43"/>
      <c r="O8" s="43"/>
      <c r="P8" s="43"/>
    </row>
    <row r="9" spans="2:16" ht="28" customHeight="1" x14ac:dyDescent="0.35">
      <c r="B9" s="1904"/>
      <c r="C9" s="1904"/>
      <c r="D9" s="1088" t="s">
        <v>863</v>
      </c>
      <c r="E9" s="1089" t="s">
        <v>864</v>
      </c>
      <c r="F9" s="1090" t="s">
        <v>865</v>
      </c>
      <c r="G9" s="1090" t="s">
        <v>866</v>
      </c>
      <c r="H9" s="1970"/>
      <c r="I9" s="1970"/>
      <c r="J9" s="1971"/>
      <c r="K9" s="1815"/>
      <c r="L9" s="1970"/>
      <c r="M9" s="1816"/>
      <c r="N9" s="43"/>
      <c r="O9" s="43"/>
      <c r="P9" s="43"/>
    </row>
    <row r="10" spans="2:16" ht="24" customHeight="1" x14ac:dyDescent="0.35">
      <c r="B10" s="1177">
        <v>2020</v>
      </c>
      <c r="C10" s="1177"/>
      <c r="D10" s="1091">
        <v>-0.49833333333333335</v>
      </c>
      <c r="E10" s="1091">
        <v>-0.42492803030303034</v>
      </c>
      <c r="F10" s="1091">
        <v>-0.36333333333333329</v>
      </c>
      <c r="G10" s="1091">
        <v>-0.30416666666666664</v>
      </c>
      <c r="H10" s="2370">
        <v>0.36834166666666673</v>
      </c>
      <c r="I10" s="2370"/>
      <c r="J10" s="2370"/>
      <c r="K10" s="2371">
        <v>-3.5025000000000008E-2</v>
      </c>
      <c r="L10" s="2370"/>
      <c r="M10" s="2370"/>
      <c r="N10" s="43"/>
      <c r="O10" s="43"/>
      <c r="P10" s="43"/>
    </row>
    <row r="11" spans="2:16" ht="24" customHeight="1" x14ac:dyDescent="0.35">
      <c r="B11" s="1177">
        <v>2021</v>
      </c>
      <c r="C11" s="1177"/>
      <c r="D11" s="1091">
        <v>-0.56166666666666665</v>
      </c>
      <c r="E11" s="1091">
        <v>-0.54918333333333325</v>
      </c>
      <c r="F11" s="1091">
        <v>-0.5235833333333334</v>
      </c>
      <c r="G11" s="1091">
        <v>-0.49046250000000002</v>
      </c>
      <c r="H11" s="2370">
        <v>3.9341666666666664E-2</v>
      </c>
      <c r="I11" s="2370"/>
      <c r="J11" s="2370"/>
      <c r="K11" s="2371">
        <v>-2.3175000000000001E-2</v>
      </c>
      <c r="L11" s="2370"/>
      <c r="M11" s="2370"/>
      <c r="N11" s="43"/>
      <c r="O11" s="43"/>
      <c r="P11" s="43"/>
    </row>
    <row r="12" spans="2:16" ht="24" customHeight="1" x14ac:dyDescent="0.35">
      <c r="B12" s="1177">
        <v>2022</v>
      </c>
      <c r="C12" s="1177"/>
      <c r="D12" s="1091">
        <v>9.083333333333328E-2</v>
      </c>
      <c r="E12" s="1091">
        <v>0.34166666666666662</v>
      </c>
      <c r="F12" s="1091">
        <v>0.67333333333333334</v>
      </c>
      <c r="G12" s="1091">
        <v>1.0874999999999999</v>
      </c>
      <c r="H12" s="2370">
        <v>1.6310500000000001</v>
      </c>
      <c r="I12" s="2370"/>
      <c r="J12" s="2370"/>
      <c r="K12" s="2371">
        <v>-3.1541666666666669E-2</v>
      </c>
      <c r="L12" s="2370"/>
      <c r="M12" s="2370"/>
      <c r="N12" s="43"/>
      <c r="O12" s="43"/>
      <c r="P12" s="43"/>
    </row>
    <row r="13" spans="2:16" ht="24" customHeight="1" x14ac:dyDescent="0.35">
      <c r="B13" s="1965"/>
      <c r="C13" s="1965"/>
      <c r="D13" s="1092"/>
      <c r="E13" s="1092"/>
      <c r="F13" s="1092"/>
      <c r="G13" s="1092"/>
      <c r="H13" s="2372"/>
      <c r="I13" s="2372"/>
      <c r="J13" s="2372"/>
      <c r="K13" s="2373"/>
      <c r="L13" s="2372"/>
      <c r="M13" s="2372"/>
      <c r="N13" s="43"/>
      <c r="O13" s="43"/>
      <c r="P13" s="43"/>
    </row>
    <row r="14" spans="2:16" ht="24" customHeight="1" x14ac:dyDescent="0.35">
      <c r="B14" s="57">
        <v>22</v>
      </c>
      <c r="C14" s="58" t="s">
        <v>74</v>
      </c>
      <c r="D14" s="1075">
        <v>-0.54</v>
      </c>
      <c r="E14" s="1075">
        <v>-0.5</v>
      </c>
      <c r="F14" s="1075">
        <v>-0.42</v>
      </c>
      <c r="G14" s="1075">
        <v>-0.24</v>
      </c>
      <c r="H14" s="2354">
        <v>0.1613</v>
      </c>
      <c r="I14" s="2354"/>
      <c r="J14" s="2354"/>
      <c r="K14" s="2353">
        <v>-8.2000000000000007E-3</v>
      </c>
      <c r="L14" s="2354"/>
      <c r="M14" s="2354"/>
      <c r="N14" s="43"/>
      <c r="O14" s="43"/>
      <c r="P14" s="43"/>
    </row>
    <row r="15" spans="2:16" ht="24" customHeight="1" x14ac:dyDescent="0.35">
      <c r="B15" s="57"/>
      <c r="C15" s="58" t="s">
        <v>75</v>
      </c>
      <c r="D15" s="1075">
        <v>-0.54</v>
      </c>
      <c r="E15" s="1075">
        <v>-0.45</v>
      </c>
      <c r="F15" s="1075">
        <v>-0.31</v>
      </c>
      <c r="G15" s="1075">
        <v>0.01</v>
      </c>
      <c r="H15" s="2354">
        <v>0.28599999999999998</v>
      </c>
      <c r="I15" s="2354"/>
      <c r="J15" s="2354"/>
      <c r="K15" s="2353">
        <v>-1.1900000000000001E-2</v>
      </c>
      <c r="L15" s="2354"/>
      <c r="M15" s="2354"/>
      <c r="N15" s="43"/>
      <c r="O15" s="43"/>
      <c r="P15" s="43"/>
    </row>
    <row r="16" spans="2:16" ht="24" customHeight="1" x14ac:dyDescent="0.35">
      <c r="B16" s="57"/>
      <c r="C16" s="58" t="s">
        <v>76</v>
      </c>
      <c r="D16" s="1075">
        <v>-0.55000000000000004</v>
      </c>
      <c r="E16" s="1075">
        <v>-0.39</v>
      </c>
      <c r="F16" s="1075">
        <v>-0.14000000000000001</v>
      </c>
      <c r="G16" s="1075">
        <v>0.28999999999999998</v>
      </c>
      <c r="H16" s="2354">
        <v>0.71619999999999995</v>
      </c>
      <c r="I16" s="2354"/>
      <c r="J16" s="2354"/>
      <c r="K16" s="2353">
        <v>-1.7600000000000001E-2</v>
      </c>
      <c r="L16" s="2354"/>
      <c r="M16" s="2354"/>
      <c r="N16" s="43"/>
      <c r="O16" s="43"/>
      <c r="P16" s="43"/>
    </row>
    <row r="17" spans="2:16" ht="24" customHeight="1" x14ac:dyDescent="0.35">
      <c r="B17" s="57"/>
      <c r="C17" s="58" t="s">
        <v>77</v>
      </c>
      <c r="D17" s="1075">
        <v>-0.52</v>
      </c>
      <c r="E17" s="1075">
        <v>-0.24</v>
      </c>
      <c r="F17" s="1075">
        <v>0.16</v>
      </c>
      <c r="G17" s="1075">
        <v>0.85</v>
      </c>
      <c r="H17" s="2354">
        <v>1.0967</v>
      </c>
      <c r="I17" s="2354"/>
      <c r="J17" s="2354"/>
      <c r="K17" s="2353">
        <v>-3.7900000000000003E-2</v>
      </c>
      <c r="L17" s="2354"/>
      <c r="M17" s="2354"/>
      <c r="N17" s="43"/>
      <c r="O17" s="43"/>
      <c r="P17" s="43"/>
    </row>
    <row r="18" spans="2:16" ht="24" customHeight="1" x14ac:dyDescent="0.35">
      <c r="B18" s="57"/>
      <c r="C18" s="58" t="s">
        <v>66</v>
      </c>
      <c r="D18" s="1075">
        <v>-0.31</v>
      </c>
      <c r="E18" s="1075">
        <v>0.04</v>
      </c>
      <c r="F18" s="1075">
        <v>0.47</v>
      </c>
      <c r="G18" s="1075">
        <v>0.99</v>
      </c>
      <c r="H18" s="2354">
        <v>1.607</v>
      </c>
      <c r="I18" s="2354"/>
      <c r="J18" s="2354"/>
      <c r="K18" s="2353">
        <v>-1.1900000000000001E-2</v>
      </c>
      <c r="L18" s="2354"/>
      <c r="M18" s="2354"/>
      <c r="N18" s="43"/>
      <c r="O18" s="43"/>
      <c r="P18" s="43"/>
    </row>
    <row r="19" spans="2:16" ht="24" customHeight="1" x14ac:dyDescent="0.35">
      <c r="B19" s="57"/>
      <c r="C19" s="58" t="s">
        <v>67</v>
      </c>
      <c r="D19" s="1075">
        <v>0.02</v>
      </c>
      <c r="E19" s="1075">
        <v>0.39</v>
      </c>
      <c r="F19" s="1075">
        <v>0.84</v>
      </c>
      <c r="G19" s="1075">
        <v>1.25</v>
      </c>
      <c r="H19" s="2354">
        <v>2.2835000000000001</v>
      </c>
      <c r="I19" s="2354"/>
      <c r="J19" s="2354"/>
      <c r="K19" s="2353">
        <v>-1.83E-2</v>
      </c>
      <c r="L19" s="2354"/>
      <c r="M19" s="2354"/>
      <c r="N19" s="43"/>
      <c r="O19" s="43"/>
      <c r="P19" s="43"/>
    </row>
    <row r="20" spans="2:16" ht="24" customHeight="1" x14ac:dyDescent="0.35">
      <c r="B20" s="57"/>
      <c r="C20" s="58" t="s">
        <v>68</v>
      </c>
      <c r="D20" s="1075">
        <v>0.56999999999999995</v>
      </c>
      <c r="E20" s="1075">
        <v>1.01</v>
      </c>
      <c r="F20" s="1075">
        <v>1.6</v>
      </c>
      <c r="G20" s="1075">
        <v>2.23</v>
      </c>
      <c r="H20" s="2354">
        <v>2.5114000000000001</v>
      </c>
      <c r="I20" s="2354"/>
      <c r="J20" s="2354"/>
      <c r="K20" s="2353">
        <v>-4.7399999999999998E-2</v>
      </c>
      <c r="L20" s="2354"/>
      <c r="M20" s="2354"/>
      <c r="N20" s="43"/>
      <c r="O20" s="43"/>
      <c r="P20" s="43"/>
    </row>
    <row r="21" spans="2:16" ht="24" customHeight="1" x14ac:dyDescent="0.35">
      <c r="B21" s="57"/>
      <c r="C21" s="58" t="s">
        <v>69</v>
      </c>
      <c r="D21" s="1075">
        <v>0.92</v>
      </c>
      <c r="E21" s="1075">
        <v>1.43</v>
      </c>
      <c r="F21" s="1075">
        <v>2</v>
      </c>
      <c r="G21" s="1075">
        <v>2.63</v>
      </c>
      <c r="H21" s="2354">
        <v>3.0365000000000002</v>
      </c>
      <c r="I21" s="2354"/>
      <c r="J21" s="2354"/>
      <c r="K21" s="2353">
        <v>-5.0299999999999997E-2</v>
      </c>
      <c r="L21" s="2354"/>
      <c r="M21" s="2354"/>
      <c r="N21" s="43"/>
      <c r="O21" s="43"/>
      <c r="P21" s="43"/>
    </row>
    <row r="22" spans="2:16" ht="24" customHeight="1" x14ac:dyDescent="0.35">
      <c r="B22" s="57"/>
      <c r="C22" s="58" t="s">
        <v>70</v>
      </c>
      <c r="D22" s="1075">
        <v>1.42</v>
      </c>
      <c r="E22" s="1075">
        <v>1.83</v>
      </c>
      <c r="F22" s="1075">
        <v>2.3199999999999998</v>
      </c>
      <c r="G22" s="1075">
        <v>2.83</v>
      </c>
      <c r="H22" s="2354">
        <v>3.7225000000000001</v>
      </c>
      <c r="I22" s="2354"/>
      <c r="J22" s="2354"/>
      <c r="K22" s="2353">
        <v>-6.7500000000000004E-2</v>
      </c>
      <c r="L22" s="2354"/>
      <c r="M22" s="2354"/>
      <c r="N22" s="43"/>
      <c r="O22" s="43"/>
      <c r="P22" s="43"/>
    </row>
    <row r="23" spans="2:16" ht="24" customHeight="1" x14ac:dyDescent="0.35">
      <c r="B23" s="110"/>
      <c r="C23" s="51" t="s">
        <v>71</v>
      </c>
      <c r="D23" s="1072">
        <v>1.73</v>
      </c>
      <c r="E23" s="1072">
        <v>2.0699999999999998</v>
      </c>
      <c r="F23" s="1072">
        <v>2.57</v>
      </c>
      <c r="G23" s="1072">
        <v>3.03</v>
      </c>
      <c r="H23" s="2374">
        <v>4.0540000000000003</v>
      </c>
      <c r="I23" s="2374"/>
      <c r="J23" s="2374"/>
      <c r="K23" s="2375">
        <v>-6.6900000000000001E-2</v>
      </c>
      <c r="L23" s="2374"/>
      <c r="M23" s="2374"/>
      <c r="N23" s="43"/>
      <c r="O23" s="43"/>
      <c r="P23" s="43"/>
    </row>
    <row r="24" spans="2:16" ht="24" customHeight="1" x14ac:dyDescent="0.35">
      <c r="B24" s="57">
        <v>23</v>
      </c>
      <c r="C24" s="58" t="s">
        <v>72</v>
      </c>
      <c r="D24" s="1075">
        <v>1.98</v>
      </c>
      <c r="E24" s="1075">
        <v>2.34</v>
      </c>
      <c r="F24" s="1075">
        <v>2.86</v>
      </c>
      <c r="G24" s="1075">
        <v>3.34</v>
      </c>
      <c r="H24" s="2353">
        <v>4.3042999999999996</v>
      </c>
      <c r="I24" s="2354"/>
      <c r="J24" s="2355"/>
      <c r="K24" s="2353">
        <v>-2.2100000000000002E-2</v>
      </c>
      <c r="L24" s="2354"/>
      <c r="M24" s="2354"/>
      <c r="N24" s="43"/>
      <c r="O24" s="43"/>
      <c r="P24" s="43"/>
    </row>
    <row r="25" spans="2:16" ht="24" customHeight="1" x14ac:dyDescent="0.35">
      <c r="B25" s="57"/>
      <c r="C25" s="58" t="s">
        <v>73</v>
      </c>
      <c r="D25" s="1075">
        <v>2.37</v>
      </c>
      <c r="E25" s="1075">
        <v>2.64</v>
      </c>
      <c r="F25" s="1075">
        <v>3.14</v>
      </c>
      <c r="G25" s="1075">
        <v>3.53</v>
      </c>
      <c r="H25" s="2353">
        <v>4.5378999999999996</v>
      </c>
      <c r="I25" s="2354"/>
      <c r="J25" s="2355"/>
      <c r="K25" s="2353">
        <v>-1.9400000000000001E-2</v>
      </c>
      <c r="L25" s="2354"/>
      <c r="M25" s="2354"/>
      <c r="N25" s="43"/>
      <c r="O25" s="43"/>
      <c r="P25" s="43"/>
    </row>
    <row r="26" spans="2:16" ht="24" customHeight="1" x14ac:dyDescent="0.35">
      <c r="B26" s="57"/>
      <c r="C26" s="58" t="s">
        <v>74</v>
      </c>
      <c r="D26" s="1075">
        <v>2.71</v>
      </c>
      <c r="E26" s="1075">
        <v>2.91</v>
      </c>
      <c r="F26" s="1075">
        <v>3.27</v>
      </c>
      <c r="G26" s="1075">
        <v>3.65</v>
      </c>
      <c r="H26" s="2353">
        <v>4.6356999999999999</v>
      </c>
      <c r="I26" s="2354"/>
      <c r="J26" s="2355"/>
      <c r="K26" s="2353">
        <v>-1.7100000000000001E-2</v>
      </c>
      <c r="L26" s="2354"/>
      <c r="M26" s="2354"/>
      <c r="N26" s="43"/>
      <c r="O26" s="43"/>
      <c r="P26" s="43"/>
    </row>
    <row r="27" spans="2:16" ht="24" customHeight="1" x14ac:dyDescent="0.35">
      <c r="B27" s="57"/>
      <c r="C27" s="58" t="s">
        <v>75</v>
      </c>
      <c r="D27" s="1075">
        <v>2.95</v>
      </c>
      <c r="E27" s="1075">
        <v>3.17</v>
      </c>
      <c r="F27" s="1075">
        <v>3.5</v>
      </c>
      <c r="G27" s="1075">
        <v>3.74</v>
      </c>
      <c r="H27" s="2353">
        <v>4.8099999999999996</v>
      </c>
      <c r="I27" s="2354"/>
      <c r="J27" s="2355"/>
      <c r="K27" s="2353">
        <v>-1.7100000000000001E-2</v>
      </c>
      <c r="L27" s="2354"/>
      <c r="M27" s="2354"/>
      <c r="N27" s="43"/>
      <c r="O27" s="43"/>
      <c r="P27" s="43"/>
    </row>
    <row r="28" spans="2:16" ht="24" customHeight="1" x14ac:dyDescent="0.35">
      <c r="B28" s="57"/>
      <c r="C28" s="58" t="s">
        <v>76</v>
      </c>
      <c r="D28" s="1075">
        <v>3.15</v>
      </c>
      <c r="E28" s="1075">
        <v>3.37</v>
      </c>
      <c r="F28" s="1075">
        <v>3.68</v>
      </c>
      <c r="G28" s="1075">
        <v>3.86</v>
      </c>
      <c r="H28" s="2353">
        <v>5.0199999999999996</v>
      </c>
      <c r="I28" s="2354"/>
      <c r="J28" s="2355"/>
      <c r="K28" s="2353">
        <v>-0.05</v>
      </c>
      <c r="L28" s="2354"/>
      <c r="M28" s="2354"/>
      <c r="N28" s="43"/>
      <c r="O28" s="43"/>
      <c r="P28" s="43"/>
    </row>
    <row r="29" spans="2:16" ht="24" customHeight="1" x14ac:dyDescent="0.35">
      <c r="B29" s="57"/>
      <c r="C29" s="58" t="s">
        <v>77</v>
      </c>
      <c r="D29" s="1075">
        <v>3.34</v>
      </c>
      <c r="E29" s="1075">
        <v>3.54</v>
      </c>
      <c r="F29" s="1075">
        <v>3.83</v>
      </c>
      <c r="G29" s="1075">
        <v>4.01</v>
      </c>
      <c r="H29" s="2353">
        <v>5.0599999999999996</v>
      </c>
      <c r="I29" s="2354"/>
      <c r="J29" s="2355"/>
      <c r="K29" s="2353">
        <v>-7.0000000000000007E-2</v>
      </c>
      <c r="L29" s="2354"/>
      <c r="M29" s="2354"/>
      <c r="N29" s="43"/>
      <c r="O29" s="43"/>
      <c r="P29" s="43"/>
    </row>
    <row r="30" spans="2:16" ht="24" customHeight="1" x14ac:dyDescent="0.35">
      <c r="B30" s="57"/>
      <c r="C30" s="58" t="s">
        <v>66</v>
      </c>
      <c r="D30" s="1075">
        <v>3.47</v>
      </c>
      <c r="E30" s="1075">
        <v>3.67</v>
      </c>
      <c r="F30" s="1075">
        <v>3.94</v>
      </c>
      <c r="G30" s="1075">
        <v>4.1500000000000004</v>
      </c>
      <c r="H30" s="2353">
        <v>5.0999999999999996</v>
      </c>
      <c r="I30" s="2354"/>
      <c r="J30" s="2355"/>
      <c r="K30" s="2353">
        <v>-0.05</v>
      </c>
      <c r="L30" s="2354"/>
      <c r="M30" s="2354"/>
      <c r="N30" s="43"/>
      <c r="O30" s="43"/>
      <c r="P30" s="43"/>
    </row>
    <row r="31" spans="2:16" ht="24" customHeight="1" x14ac:dyDescent="0.35">
      <c r="B31" s="57"/>
      <c r="C31" s="58" t="s">
        <v>67</v>
      </c>
      <c r="D31" s="1075">
        <v>3.63</v>
      </c>
      <c r="E31" s="1075">
        <v>3.78</v>
      </c>
      <c r="F31" s="1075">
        <v>3.94</v>
      </c>
      <c r="G31" s="1075">
        <v>4.07</v>
      </c>
      <c r="H31" s="2353">
        <v>5.3</v>
      </c>
      <c r="I31" s="2354"/>
      <c r="J31" s="2355"/>
      <c r="K31" s="2353">
        <v>-0.06</v>
      </c>
      <c r="L31" s="2354"/>
      <c r="M31" s="2354"/>
      <c r="N31" s="43"/>
      <c r="O31" s="43"/>
      <c r="P31" s="43"/>
    </row>
    <row r="32" spans="2:16" ht="2.15" customHeight="1" x14ac:dyDescent="0.35">
      <c r="B32" s="51"/>
      <c r="C32" s="917"/>
      <c r="D32" s="51"/>
      <c r="E32" s="1093"/>
      <c r="F32" s="1075"/>
      <c r="G32" s="917"/>
      <c r="H32" s="2385"/>
      <c r="I32" s="1374"/>
      <c r="J32" s="917"/>
      <c r="K32" s="51"/>
      <c r="L32" s="143"/>
      <c r="M32" s="143"/>
      <c r="N32" s="43"/>
      <c r="O32" s="43"/>
      <c r="P32" s="43"/>
    </row>
    <row r="33" spans="2:28" s="69" customFormat="1" ht="18" customHeight="1" x14ac:dyDescent="0.3">
      <c r="B33" s="87" t="s">
        <v>867</v>
      </c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</row>
    <row r="34" spans="2:28" ht="18" customHeight="1" x14ac:dyDescent="0.25">
      <c r="B34" s="1094"/>
      <c r="C34" s="1094"/>
      <c r="N34" s="1095"/>
      <c r="O34" s="1095"/>
      <c r="P34" s="1095"/>
      <c r="Q34" s="1096"/>
      <c r="R34" s="1096"/>
      <c r="S34" s="1096"/>
      <c r="T34" s="1096"/>
      <c r="U34" s="1096"/>
      <c r="V34" s="1096"/>
      <c r="W34" s="1096"/>
      <c r="X34" s="1096"/>
      <c r="Y34" s="1096"/>
      <c r="Z34" s="1096"/>
      <c r="AA34" s="1096"/>
      <c r="AB34" s="1096"/>
    </row>
    <row r="35" spans="2:28" ht="24" customHeight="1" x14ac:dyDescent="0.25">
      <c r="B35" s="1094"/>
      <c r="C35" s="1094"/>
      <c r="N35" s="1095"/>
      <c r="O35" s="1095"/>
      <c r="P35" s="1095"/>
      <c r="Q35" s="1096"/>
      <c r="R35" s="1096"/>
      <c r="S35" s="1096"/>
      <c r="T35" s="1096"/>
      <c r="U35" s="1096"/>
      <c r="V35" s="1096"/>
      <c r="W35" s="1096"/>
      <c r="X35" s="1096"/>
      <c r="Y35" s="1096"/>
      <c r="Z35" s="1096"/>
      <c r="AA35" s="1096"/>
      <c r="AB35" s="1096"/>
    </row>
    <row r="36" spans="2:28" ht="24" customHeight="1" x14ac:dyDescent="0.25">
      <c r="B36" s="1094"/>
      <c r="C36" s="1094"/>
      <c r="N36" s="1095"/>
      <c r="O36" s="1095"/>
      <c r="P36" s="1095"/>
      <c r="Q36" s="1096"/>
      <c r="R36" s="1096"/>
      <c r="S36" s="1096"/>
      <c r="T36" s="1096"/>
      <c r="U36" s="1096"/>
      <c r="V36" s="1096"/>
      <c r="W36" s="1096"/>
      <c r="X36" s="1096"/>
      <c r="Y36" s="1096"/>
      <c r="Z36" s="1096"/>
      <c r="AA36" s="1096"/>
      <c r="AB36" s="1096"/>
    </row>
    <row r="37" spans="2:28" ht="24" customHeight="1" x14ac:dyDescent="0.25">
      <c r="B37" s="1094"/>
      <c r="C37" s="1094"/>
      <c r="N37" s="1095"/>
      <c r="O37" s="1095"/>
      <c r="P37" s="1095"/>
      <c r="Q37" s="1096"/>
      <c r="R37" s="1096"/>
      <c r="S37" s="1096"/>
      <c r="T37" s="1096"/>
      <c r="U37" s="1096"/>
      <c r="V37" s="1096"/>
      <c r="W37" s="1096"/>
      <c r="X37" s="1096"/>
      <c r="Y37" s="1096"/>
      <c r="Z37" s="1096"/>
      <c r="AA37" s="1096"/>
      <c r="AB37" s="1096"/>
    </row>
    <row r="38" spans="2:28" ht="18" customHeight="1" x14ac:dyDescent="0.25">
      <c r="B38" s="1094"/>
      <c r="C38" s="1094"/>
      <c r="N38" s="1095"/>
      <c r="O38" s="1095"/>
      <c r="P38" s="1095"/>
      <c r="Q38" s="1096"/>
      <c r="R38" s="1096"/>
      <c r="S38" s="1096"/>
      <c r="T38" s="1096"/>
      <c r="U38" s="1096"/>
      <c r="V38" s="1096"/>
      <c r="W38" s="1096"/>
      <c r="X38" s="1096"/>
      <c r="Y38" s="1096"/>
      <c r="Z38" s="1096"/>
      <c r="AA38" s="1096"/>
      <c r="AB38" s="1096"/>
    </row>
    <row r="39" spans="2:28" ht="18" customHeight="1" x14ac:dyDescent="0.25">
      <c r="B39" s="1094"/>
      <c r="C39" s="1094"/>
      <c r="N39" s="1095"/>
      <c r="O39" s="1095"/>
      <c r="P39" s="1095"/>
      <c r="Q39" s="1096"/>
      <c r="R39" s="1096"/>
      <c r="S39" s="1096"/>
      <c r="T39" s="1096"/>
      <c r="U39" s="1096"/>
      <c r="V39" s="1096"/>
      <c r="W39" s="1096"/>
      <c r="X39" s="1096"/>
      <c r="Y39" s="1096"/>
      <c r="Z39" s="1096"/>
      <c r="AA39" s="1096"/>
      <c r="AB39" s="1096"/>
    </row>
    <row r="40" spans="2:28" ht="18" customHeight="1" x14ac:dyDescent="0.25">
      <c r="B40" s="1094"/>
      <c r="C40" s="1094"/>
      <c r="N40" s="1095"/>
      <c r="O40" s="1095"/>
      <c r="P40" s="1095"/>
      <c r="Q40" s="1096"/>
      <c r="R40" s="1096"/>
      <c r="S40" s="1096"/>
      <c r="T40" s="1096"/>
      <c r="U40" s="1096"/>
      <c r="V40" s="1096"/>
      <c r="W40" s="1096"/>
      <c r="X40" s="1096"/>
      <c r="Y40" s="1096"/>
      <c r="Z40" s="1096"/>
      <c r="AA40" s="1096"/>
      <c r="AB40" s="1096"/>
    </row>
    <row r="41" spans="2:28" ht="24" customHeight="1" x14ac:dyDescent="0.35">
      <c r="B41" s="1094"/>
      <c r="C41" s="1094"/>
      <c r="D41" s="451"/>
      <c r="E41" s="451"/>
      <c r="F41" s="451"/>
      <c r="G41" s="451"/>
      <c r="H41" s="451"/>
      <c r="I41" s="451"/>
      <c r="J41" s="451"/>
      <c r="K41" s="451"/>
      <c r="L41" s="451"/>
      <c r="M41" s="451"/>
      <c r="N41" s="43"/>
      <c r="O41" s="43"/>
      <c r="P41" s="43"/>
    </row>
    <row r="42" spans="2:28" ht="2.15" customHeight="1" x14ac:dyDescent="0.35">
      <c r="B42" s="1097"/>
      <c r="C42" s="1097"/>
      <c r="D42" s="451"/>
      <c r="E42" s="451"/>
      <c r="F42" s="451"/>
      <c r="G42" s="451"/>
      <c r="H42" s="451"/>
      <c r="I42" s="451"/>
      <c r="J42" s="451"/>
      <c r="K42" s="451"/>
      <c r="L42" s="451"/>
      <c r="M42" s="451"/>
      <c r="N42" s="43"/>
      <c r="O42" s="43"/>
      <c r="P42" s="43"/>
    </row>
    <row r="43" spans="2:28" ht="2.15" customHeight="1" x14ac:dyDescent="0.35">
      <c r="B43" s="1097"/>
      <c r="C43" s="1097"/>
      <c r="D43" s="451"/>
      <c r="E43" s="451"/>
      <c r="F43" s="451"/>
      <c r="G43" s="451"/>
      <c r="H43" s="451"/>
      <c r="I43" s="451"/>
      <c r="J43" s="451"/>
      <c r="K43" s="451"/>
      <c r="L43" s="451"/>
      <c r="M43" s="451"/>
      <c r="N43" s="43"/>
      <c r="O43" s="43"/>
      <c r="P43" s="43"/>
    </row>
    <row r="44" spans="2:28" ht="2.15" customHeight="1" x14ac:dyDescent="0.35">
      <c r="B44" s="1097"/>
      <c r="C44" s="1097"/>
      <c r="D44" s="451"/>
      <c r="E44" s="451"/>
      <c r="F44" s="451"/>
      <c r="G44" s="451"/>
      <c r="H44" s="451"/>
      <c r="I44" s="451"/>
      <c r="J44" s="451"/>
      <c r="K44" s="451"/>
      <c r="L44" s="451"/>
      <c r="M44" s="451"/>
      <c r="N44" s="43"/>
      <c r="O44" s="43"/>
      <c r="P44" s="43"/>
    </row>
    <row r="45" spans="2:28" ht="2.15" customHeight="1" x14ac:dyDescent="0.35">
      <c r="B45" s="1097"/>
      <c r="C45" s="1097"/>
      <c r="D45" s="451"/>
      <c r="E45" s="451"/>
      <c r="F45" s="451"/>
      <c r="G45" s="451"/>
      <c r="H45" s="451"/>
      <c r="I45" s="451"/>
      <c r="J45" s="451"/>
      <c r="K45" s="451"/>
      <c r="L45" s="451"/>
      <c r="M45" s="451"/>
      <c r="N45" s="43"/>
      <c r="O45" s="43"/>
      <c r="P45" s="43"/>
    </row>
    <row r="46" spans="2:28" ht="2.15" customHeight="1" x14ac:dyDescent="0.35">
      <c r="B46" s="1097"/>
      <c r="C46" s="1097"/>
      <c r="D46" s="451"/>
      <c r="E46" s="451"/>
      <c r="F46" s="451"/>
      <c r="G46" s="451"/>
      <c r="H46" s="451"/>
      <c r="I46" s="451"/>
      <c r="J46" s="451"/>
      <c r="K46" s="451"/>
      <c r="L46" s="451"/>
      <c r="M46" s="451"/>
      <c r="N46" s="43"/>
      <c r="O46" s="43"/>
      <c r="P46" s="43"/>
    </row>
    <row r="47" spans="2:28" ht="2.15" customHeight="1" x14ac:dyDescent="0.35">
      <c r="B47" s="1097"/>
      <c r="C47" s="1097"/>
      <c r="D47" s="451"/>
      <c r="E47" s="451"/>
      <c r="F47" s="451"/>
      <c r="G47" s="451"/>
      <c r="H47" s="451"/>
      <c r="I47" s="451"/>
      <c r="J47" s="451"/>
      <c r="K47" s="451"/>
      <c r="L47" s="451"/>
      <c r="M47" s="451"/>
      <c r="N47" s="43"/>
      <c r="O47" s="43"/>
      <c r="P47" s="43"/>
    </row>
    <row r="48" spans="2:28" ht="2.15" customHeight="1" x14ac:dyDescent="0.35">
      <c r="B48" s="1097"/>
      <c r="C48" s="1097"/>
      <c r="D48" s="451"/>
      <c r="E48" s="451"/>
      <c r="F48" s="451"/>
      <c r="G48" s="451"/>
      <c r="H48" s="451"/>
      <c r="I48" s="451"/>
      <c r="J48" s="451"/>
      <c r="K48" s="451"/>
      <c r="L48" s="451"/>
      <c r="M48" s="451"/>
      <c r="N48" s="43"/>
      <c r="O48" s="43"/>
      <c r="P48" s="43"/>
    </row>
    <row r="49" spans="2:16" ht="2.15" customHeight="1" x14ac:dyDescent="0.35">
      <c r="B49" s="1097"/>
      <c r="C49" s="1097"/>
      <c r="D49" s="451"/>
      <c r="E49" s="451"/>
      <c r="F49" s="451"/>
      <c r="G49" s="451"/>
      <c r="H49" s="451"/>
      <c r="I49" s="451"/>
      <c r="J49" s="451"/>
      <c r="K49" s="451"/>
      <c r="L49" s="451"/>
      <c r="M49" s="451"/>
      <c r="N49" s="43"/>
      <c r="O49" s="43"/>
      <c r="P49" s="43"/>
    </row>
    <row r="50" spans="2:16" ht="2.15" customHeight="1" x14ac:dyDescent="0.35">
      <c r="B50" s="1097"/>
      <c r="C50" s="1097"/>
      <c r="D50" s="451"/>
      <c r="E50" s="451"/>
      <c r="F50" s="451"/>
      <c r="G50" s="451"/>
      <c r="H50" s="451"/>
      <c r="I50" s="451"/>
      <c r="J50" s="451"/>
      <c r="K50" s="451"/>
      <c r="L50" s="451"/>
      <c r="M50" s="451"/>
      <c r="N50" s="43"/>
      <c r="O50" s="43"/>
      <c r="P50" s="43"/>
    </row>
    <row r="51" spans="2:16" ht="2.15" customHeight="1" x14ac:dyDescent="0.35">
      <c r="B51" s="1097"/>
      <c r="C51" s="1097"/>
      <c r="D51" s="451"/>
      <c r="E51" s="451"/>
      <c r="F51" s="451"/>
      <c r="G51" s="451"/>
      <c r="H51" s="451"/>
      <c r="I51" s="451"/>
      <c r="J51" s="451"/>
      <c r="K51" s="451"/>
      <c r="L51" s="451"/>
      <c r="M51" s="451"/>
      <c r="N51" s="43"/>
      <c r="O51" s="43"/>
      <c r="P51" s="43"/>
    </row>
    <row r="52" spans="2:16" ht="2.15" customHeight="1" x14ac:dyDescent="0.35">
      <c r="B52" s="1097"/>
      <c r="C52" s="1097"/>
      <c r="D52" s="451"/>
      <c r="E52" s="451"/>
      <c r="F52" s="451"/>
      <c r="G52" s="451"/>
      <c r="H52" s="451"/>
      <c r="I52" s="451"/>
      <c r="J52" s="451"/>
      <c r="K52" s="451"/>
      <c r="L52" s="451"/>
      <c r="M52" s="451"/>
      <c r="N52" s="43"/>
      <c r="O52" s="43"/>
      <c r="P52" s="43"/>
    </row>
    <row r="53" spans="2:16" ht="2.15" customHeight="1" x14ac:dyDescent="0.35">
      <c r="B53" s="1097"/>
      <c r="C53" s="1097"/>
      <c r="D53" s="451"/>
      <c r="E53" s="451"/>
      <c r="F53" s="451"/>
      <c r="G53" s="451"/>
      <c r="H53" s="451"/>
      <c r="I53" s="451"/>
      <c r="J53" s="451"/>
      <c r="K53" s="451"/>
      <c r="L53" s="451"/>
      <c r="M53" s="451"/>
      <c r="N53" s="43"/>
      <c r="O53" s="43"/>
      <c r="P53" s="43"/>
    </row>
    <row r="54" spans="2:16" ht="2.15" customHeight="1" x14ac:dyDescent="0.35">
      <c r="B54" s="1097"/>
      <c r="C54" s="1097"/>
      <c r="D54" s="451"/>
      <c r="E54" s="451"/>
      <c r="F54" s="451"/>
      <c r="G54" s="451"/>
      <c r="H54" s="451"/>
      <c r="I54" s="451"/>
      <c r="J54" s="451"/>
      <c r="K54" s="451"/>
      <c r="L54" s="451"/>
      <c r="M54" s="451"/>
      <c r="N54" s="43"/>
      <c r="O54" s="43"/>
      <c r="P54" s="43"/>
    </row>
    <row r="55" spans="2:16" ht="2.15" customHeight="1" x14ac:dyDescent="0.35">
      <c r="B55" s="1097"/>
      <c r="C55" s="1097"/>
      <c r="D55" s="451"/>
      <c r="E55" s="451"/>
      <c r="F55" s="451"/>
      <c r="G55" s="451"/>
      <c r="H55" s="451"/>
      <c r="I55" s="451"/>
      <c r="J55" s="451"/>
      <c r="K55" s="451"/>
      <c r="L55" s="451"/>
      <c r="M55" s="451"/>
      <c r="N55" s="43"/>
      <c r="O55" s="43"/>
      <c r="P55" s="43"/>
    </row>
    <row r="56" spans="2:16" ht="2.15" customHeight="1" x14ac:dyDescent="0.35">
      <c r="B56" s="1097"/>
      <c r="C56" s="1097"/>
      <c r="D56" s="451"/>
      <c r="E56" s="451"/>
      <c r="F56" s="451"/>
      <c r="G56" s="451"/>
      <c r="H56" s="451"/>
      <c r="I56" s="451"/>
      <c r="J56" s="451"/>
      <c r="K56" s="451"/>
      <c r="L56" s="451"/>
      <c r="M56" s="451"/>
      <c r="N56" s="43"/>
      <c r="O56" s="43"/>
      <c r="P56" s="43"/>
    </row>
    <row r="57" spans="2:16" ht="10" customHeight="1" x14ac:dyDescent="0.35">
      <c r="B57" s="1097"/>
      <c r="C57" s="1097"/>
      <c r="D57" s="451"/>
      <c r="E57" s="451"/>
      <c r="F57" s="451"/>
      <c r="G57" s="451"/>
      <c r="H57" s="451"/>
      <c r="I57" s="451"/>
      <c r="J57" s="451"/>
      <c r="K57" s="451"/>
      <c r="L57" s="451"/>
      <c r="M57" s="451"/>
      <c r="N57" s="43"/>
      <c r="O57" s="43"/>
      <c r="P57" s="43"/>
    </row>
    <row r="58" spans="2:16" ht="2.15" customHeight="1" x14ac:dyDescent="0.35">
      <c r="B58" s="1097"/>
      <c r="C58" s="1097"/>
      <c r="D58" s="451"/>
      <c r="E58" s="451"/>
      <c r="F58" s="451"/>
      <c r="G58" s="451"/>
      <c r="H58" s="451"/>
      <c r="I58" s="451"/>
      <c r="J58" s="451"/>
      <c r="K58" s="451"/>
      <c r="L58" s="451"/>
      <c r="M58" s="451"/>
      <c r="N58" s="43"/>
      <c r="O58" s="43"/>
      <c r="P58" s="43"/>
    </row>
    <row r="59" spans="2:16" ht="2.15" customHeight="1" x14ac:dyDescent="0.35">
      <c r="B59" s="1097"/>
      <c r="C59" s="1097"/>
      <c r="D59" s="451"/>
      <c r="E59" s="451"/>
      <c r="F59" s="451"/>
      <c r="G59" s="451"/>
      <c r="H59" s="451"/>
      <c r="I59" s="451"/>
      <c r="J59" s="451"/>
      <c r="K59" s="451"/>
      <c r="L59" s="451"/>
      <c r="M59" s="451"/>
      <c r="N59" s="43"/>
      <c r="O59" s="43"/>
      <c r="P59" s="43"/>
    </row>
    <row r="60" spans="2:16" ht="2.15" customHeight="1" x14ac:dyDescent="0.35">
      <c r="B60" s="1097"/>
      <c r="C60" s="1097"/>
      <c r="D60" s="451"/>
      <c r="E60" s="451"/>
      <c r="F60" s="451"/>
      <c r="G60" s="451"/>
      <c r="H60" s="451"/>
      <c r="I60" s="451"/>
      <c r="J60" s="451"/>
      <c r="K60" s="451"/>
      <c r="L60" s="451"/>
      <c r="M60" s="451"/>
      <c r="N60" s="43"/>
      <c r="O60" s="43"/>
      <c r="P60" s="43"/>
    </row>
    <row r="61" spans="2:16" ht="2.15" customHeight="1" x14ac:dyDescent="0.35">
      <c r="B61" s="1097"/>
      <c r="C61" s="1097"/>
      <c r="D61" s="451"/>
      <c r="E61" s="451"/>
      <c r="F61" s="451"/>
      <c r="G61" s="451"/>
      <c r="H61" s="451"/>
      <c r="I61" s="451"/>
      <c r="J61" s="451"/>
      <c r="K61" s="451"/>
      <c r="L61" s="451"/>
      <c r="M61" s="451"/>
      <c r="N61" s="43"/>
      <c r="O61" s="43"/>
      <c r="P61" s="43"/>
    </row>
    <row r="62" spans="2:16" ht="2.15" customHeight="1" x14ac:dyDescent="0.35">
      <c r="D62" s="1098"/>
      <c r="E62" s="1098"/>
      <c r="F62" s="1098"/>
      <c r="G62" s="1098"/>
      <c r="H62" s="1098"/>
      <c r="I62" s="1098"/>
      <c r="J62" s="1098"/>
      <c r="K62" s="1098"/>
      <c r="L62" s="1098"/>
      <c r="M62" s="43"/>
      <c r="N62" s="43"/>
      <c r="O62" s="43"/>
      <c r="P62" s="43"/>
    </row>
    <row r="63" spans="2:16" ht="2.15" customHeight="1" x14ac:dyDescent="0.35">
      <c r="B63" s="586"/>
      <c r="C63" s="586"/>
      <c r="D63" s="702"/>
      <c r="E63" s="43"/>
      <c r="F63" s="1099"/>
      <c r="G63" s="1087"/>
      <c r="H63" s="702"/>
      <c r="I63" s="43"/>
      <c r="J63" s="43"/>
      <c r="K63" s="43"/>
      <c r="L63" s="43"/>
      <c r="M63" s="43"/>
      <c r="N63" s="43"/>
      <c r="O63" s="43"/>
      <c r="P63" s="43"/>
    </row>
    <row r="64" spans="2:16" ht="2.15" customHeight="1" x14ac:dyDescent="0.35">
      <c r="B64" s="586"/>
      <c r="C64" s="586"/>
      <c r="D64" s="702"/>
      <c r="E64" s="43"/>
      <c r="F64" s="1099"/>
      <c r="G64" s="1087"/>
      <c r="H64" s="702"/>
      <c r="I64" s="43"/>
      <c r="J64" s="43"/>
      <c r="K64" s="43"/>
      <c r="L64" s="43"/>
      <c r="M64" s="43"/>
      <c r="N64" s="43"/>
      <c r="O64" s="43"/>
      <c r="P64" s="43"/>
    </row>
    <row r="65" spans="2:16" ht="2.15" customHeight="1" x14ac:dyDescent="0.35">
      <c r="B65" s="586"/>
      <c r="C65" s="586"/>
      <c r="D65" s="1100"/>
      <c r="E65" s="43"/>
      <c r="F65" s="1099"/>
      <c r="G65" s="1087"/>
      <c r="H65" s="702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35">
      <c r="B66" s="586"/>
      <c r="C66" s="586"/>
      <c r="D66" s="1100"/>
      <c r="E66" s="43"/>
      <c r="F66" s="1099"/>
      <c r="G66" s="1087"/>
      <c r="H66" s="702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35">
      <c r="B67" s="586"/>
      <c r="C67" s="586"/>
      <c r="D67" s="1100"/>
      <c r="E67" s="43"/>
      <c r="F67" s="1099"/>
      <c r="G67" s="1087"/>
      <c r="H67" s="702"/>
      <c r="I67" s="43"/>
      <c r="J67" s="43"/>
      <c r="K67" s="43"/>
      <c r="L67" s="43"/>
      <c r="M67" s="43"/>
      <c r="N67" s="43"/>
      <c r="O67" s="43"/>
      <c r="P67" s="43"/>
    </row>
    <row r="68" spans="2:16" ht="24" customHeight="1" x14ac:dyDescent="0.35">
      <c r="B68" s="586"/>
      <c r="C68" s="586"/>
      <c r="D68" s="1100"/>
      <c r="E68" s="43"/>
      <c r="F68" s="1099"/>
      <c r="G68" s="1087"/>
      <c r="H68" s="702"/>
      <c r="I68" s="43"/>
      <c r="J68" s="43"/>
      <c r="K68" s="43"/>
      <c r="L68" s="43"/>
      <c r="M68" s="43"/>
      <c r="N68" s="43"/>
      <c r="O68" s="43"/>
      <c r="P68" s="43"/>
    </row>
    <row r="69" spans="2:16" ht="24" customHeight="1" x14ac:dyDescent="0.4">
      <c r="B69" s="39" t="s">
        <v>868</v>
      </c>
      <c r="C69" s="674"/>
      <c r="D69" s="1100"/>
      <c r="E69" s="43"/>
      <c r="F69" s="1099"/>
      <c r="G69" s="1087"/>
      <c r="H69" s="702"/>
      <c r="I69" s="43"/>
      <c r="J69" s="43"/>
      <c r="K69" s="43"/>
      <c r="L69" s="43"/>
      <c r="M69" s="43"/>
      <c r="N69" s="43"/>
      <c r="O69" s="43"/>
      <c r="P69" s="43"/>
    </row>
    <row r="70" spans="2:16" ht="18" customHeight="1" x14ac:dyDescent="0.35">
      <c r="B70" s="80" t="s">
        <v>861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</row>
    <row r="71" spans="2:16" ht="36" customHeight="1" x14ac:dyDescent="0.35">
      <c r="B71" s="1810"/>
      <c r="C71" s="1810"/>
      <c r="D71" s="1124" t="s">
        <v>570</v>
      </c>
      <c r="E71" s="1281" t="s">
        <v>22</v>
      </c>
      <c r="F71" s="1281"/>
      <c r="G71" s="1281" t="s">
        <v>790</v>
      </c>
      <c r="H71" s="1281"/>
      <c r="I71" s="1601" t="s">
        <v>869</v>
      </c>
      <c r="J71" s="1601"/>
      <c r="K71" s="1601"/>
      <c r="L71" s="1601"/>
      <c r="M71" s="2386"/>
      <c r="N71" s="43"/>
      <c r="O71" s="43"/>
      <c r="P71" s="43"/>
    </row>
    <row r="72" spans="2:16" ht="30" customHeight="1" x14ac:dyDescent="0.35">
      <c r="B72" s="1904"/>
      <c r="C72" s="1904"/>
      <c r="D72" s="2387" t="s">
        <v>870</v>
      </c>
      <c r="E72" s="2388"/>
      <c r="F72" s="2388"/>
      <c r="G72" s="2388"/>
      <c r="H72" s="2389"/>
      <c r="I72" s="1924" t="s">
        <v>22</v>
      </c>
      <c r="J72" s="1924"/>
      <c r="K72" s="1924"/>
      <c r="L72" s="1924" t="s">
        <v>790</v>
      </c>
      <c r="M72" s="1924"/>
      <c r="N72" s="43"/>
      <c r="O72" s="43"/>
      <c r="P72" s="43"/>
    </row>
    <row r="73" spans="2:16" ht="24" customHeight="1" x14ac:dyDescent="0.35">
      <c r="B73" s="1177">
        <v>2020</v>
      </c>
      <c r="C73" s="1164"/>
      <c r="D73" s="1125">
        <v>0.21324166666666666</v>
      </c>
      <c r="E73" s="2376">
        <v>0.89229166666666682</v>
      </c>
      <c r="F73" s="2377"/>
      <c r="G73" s="2378">
        <v>4.5500000000000011E-3</v>
      </c>
      <c r="H73" s="2379"/>
      <c r="I73" s="2380">
        <v>-67.905000000000001</v>
      </c>
      <c r="J73" s="2381"/>
      <c r="K73" s="2382"/>
      <c r="L73" s="2383">
        <v>20.869166666666665</v>
      </c>
      <c r="M73" s="2384"/>
      <c r="N73" s="43"/>
      <c r="O73" s="43"/>
      <c r="P73" s="43"/>
    </row>
    <row r="74" spans="2:16" ht="24" customHeight="1" x14ac:dyDescent="0.35">
      <c r="B74" s="1177">
        <v>2021</v>
      </c>
      <c r="C74" s="1164"/>
      <c r="D74" s="1125">
        <v>0.19988333333333339</v>
      </c>
      <c r="E74" s="2376">
        <v>1.4354166666666668</v>
      </c>
      <c r="F74" s="2377"/>
      <c r="G74" s="2378">
        <v>6.1922619047619053E-2</v>
      </c>
      <c r="H74" s="2379"/>
      <c r="I74" s="2380">
        <v>-123.55333333333333</v>
      </c>
      <c r="J74" s="2381"/>
      <c r="K74" s="2382"/>
      <c r="L74" s="2383">
        <v>13.79607142857143</v>
      </c>
      <c r="M74" s="2384"/>
      <c r="N74" s="43"/>
      <c r="O74" s="43"/>
      <c r="P74" s="43"/>
    </row>
    <row r="75" spans="2:16" ht="24" customHeight="1" x14ac:dyDescent="0.35">
      <c r="B75" s="1177">
        <v>2022</v>
      </c>
      <c r="C75" s="1164"/>
      <c r="D75" s="1125">
        <v>2.0417666666666663</v>
      </c>
      <c r="E75" s="2376">
        <v>2.9504583333333332</v>
      </c>
      <c r="F75" s="2377"/>
      <c r="G75" s="2378">
        <v>0.22793019480519472</v>
      </c>
      <c r="H75" s="2379"/>
      <c r="I75" s="2380">
        <v>-90.869166666666658</v>
      </c>
      <c r="J75" s="2381"/>
      <c r="K75" s="2382"/>
      <c r="L75" s="2383">
        <v>181.38364718614719</v>
      </c>
      <c r="M75" s="2384"/>
      <c r="N75" s="43"/>
      <c r="O75" s="43"/>
      <c r="P75" s="43"/>
    </row>
    <row r="76" spans="2:16" ht="24" customHeight="1" x14ac:dyDescent="0.35">
      <c r="B76" s="1374"/>
      <c r="C76" s="1374"/>
      <c r="D76" s="1126"/>
      <c r="E76" s="2390"/>
      <c r="F76" s="2391"/>
      <c r="G76" s="2392"/>
      <c r="H76" s="2393"/>
      <c r="I76" s="2394"/>
      <c r="J76" s="2395"/>
      <c r="K76" s="2396"/>
      <c r="L76" s="2397"/>
      <c r="M76" s="2398"/>
      <c r="N76" s="43"/>
      <c r="O76" s="43"/>
      <c r="P76" s="43"/>
    </row>
    <row r="77" spans="2:16" ht="24" customHeight="1" x14ac:dyDescent="0.35">
      <c r="B77" s="57">
        <v>22</v>
      </c>
      <c r="C77" s="58" t="s">
        <v>74</v>
      </c>
      <c r="D77" s="1128">
        <v>1.0550999999999999</v>
      </c>
      <c r="E77" s="2356">
        <v>2.1282999999999999</v>
      </c>
      <c r="F77" s="2357"/>
      <c r="G77" s="2358">
        <v>0.19550000000000001</v>
      </c>
      <c r="H77" s="2359"/>
      <c r="I77" s="2360">
        <v>-107.32</v>
      </c>
      <c r="J77" s="2361"/>
      <c r="K77" s="2362"/>
      <c r="L77" s="2363">
        <v>85.96</v>
      </c>
      <c r="M77" s="2364"/>
      <c r="N77" s="43"/>
      <c r="O77" s="43"/>
      <c r="P77" s="43"/>
    </row>
    <row r="78" spans="2:16" ht="24" customHeight="1" x14ac:dyDescent="0.35">
      <c r="B78" s="57"/>
      <c r="C78" s="58" t="s">
        <v>75</v>
      </c>
      <c r="D78" s="1128">
        <v>1.5685</v>
      </c>
      <c r="E78" s="2356">
        <v>2.7498</v>
      </c>
      <c r="F78" s="2357"/>
      <c r="G78" s="2358">
        <v>0.23499999999999999</v>
      </c>
      <c r="H78" s="2359"/>
      <c r="I78" s="2360">
        <v>-118.13</v>
      </c>
      <c r="J78" s="2361"/>
      <c r="K78" s="2362"/>
      <c r="L78" s="2363">
        <v>133.35</v>
      </c>
      <c r="M78" s="2364"/>
      <c r="N78" s="43"/>
      <c r="O78" s="43"/>
      <c r="P78" s="43"/>
    </row>
    <row r="79" spans="2:16" ht="24" customHeight="1" x14ac:dyDescent="0.35">
      <c r="B79" s="57"/>
      <c r="C79" s="58" t="s">
        <v>76</v>
      </c>
      <c r="D79" s="1128">
        <v>1.8744000000000001</v>
      </c>
      <c r="E79" s="2356">
        <v>2.9009999999999998</v>
      </c>
      <c r="F79" s="2357"/>
      <c r="G79" s="2358">
        <v>0.23559090909090899</v>
      </c>
      <c r="H79" s="2359"/>
      <c r="I79" s="2360">
        <v>-102.65999999999997</v>
      </c>
      <c r="J79" s="2361"/>
      <c r="K79" s="2362"/>
      <c r="L79" s="2363">
        <v>163.88090909090911</v>
      </c>
      <c r="M79" s="2364"/>
      <c r="N79" s="43"/>
      <c r="O79" s="43"/>
      <c r="P79" s="43"/>
    </row>
    <row r="80" spans="2:16" ht="24" customHeight="1" x14ac:dyDescent="0.35">
      <c r="B80" s="57"/>
      <c r="C80" s="58" t="s">
        <v>77</v>
      </c>
      <c r="D80" s="1128">
        <v>2.4377</v>
      </c>
      <c r="E80" s="2356">
        <v>3.13</v>
      </c>
      <c r="F80" s="2357"/>
      <c r="G80" s="2358">
        <v>0.24</v>
      </c>
      <c r="H80" s="2359"/>
      <c r="I80" s="2360">
        <v>-69.22999999999999</v>
      </c>
      <c r="J80" s="2361"/>
      <c r="K80" s="2362"/>
      <c r="L80" s="2363">
        <v>219.77</v>
      </c>
      <c r="M80" s="2364"/>
      <c r="N80" s="43"/>
      <c r="O80" s="43"/>
      <c r="P80" s="43"/>
    </row>
    <row r="81" spans="2:16" ht="24" customHeight="1" x14ac:dyDescent="0.35">
      <c r="B81" s="57"/>
      <c r="C81" s="58" t="s">
        <v>66</v>
      </c>
      <c r="D81" s="1128">
        <v>2.0926</v>
      </c>
      <c r="E81" s="2356">
        <v>2.8956</v>
      </c>
      <c r="F81" s="2357"/>
      <c r="G81" s="2358">
        <v>0.22559999999999999</v>
      </c>
      <c r="H81" s="2359"/>
      <c r="I81" s="2360">
        <v>-80.3</v>
      </c>
      <c r="J81" s="2361"/>
      <c r="K81" s="2362"/>
      <c r="L81" s="2363">
        <v>186.7</v>
      </c>
      <c r="M81" s="2364"/>
      <c r="N81" s="43"/>
      <c r="O81" s="43"/>
      <c r="P81" s="43"/>
    </row>
    <row r="82" spans="2:16" ht="24" customHeight="1" x14ac:dyDescent="0.35">
      <c r="B82" s="57"/>
      <c r="C82" s="58" t="s">
        <v>67</v>
      </c>
      <c r="D82" s="1128">
        <v>2.0583</v>
      </c>
      <c r="E82" s="2356">
        <v>2.8984999999999999</v>
      </c>
      <c r="F82" s="2357"/>
      <c r="G82" s="2358">
        <v>0.1971</v>
      </c>
      <c r="H82" s="2359"/>
      <c r="I82" s="2360">
        <v>-84.019999999999982</v>
      </c>
      <c r="J82" s="2361"/>
      <c r="K82" s="2362"/>
      <c r="L82" s="2363">
        <v>186.12</v>
      </c>
      <c r="M82" s="2364"/>
      <c r="N82" s="43"/>
      <c r="O82" s="43"/>
      <c r="P82" s="43"/>
    </row>
    <row r="83" spans="2:16" ht="24" customHeight="1" x14ac:dyDescent="0.35">
      <c r="B83" s="57"/>
      <c r="C83" s="58" t="s">
        <v>68</v>
      </c>
      <c r="D83" s="1128">
        <v>2.8138000000000001</v>
      </c>
      <c r="E83" s="2356">
        <v>3.5240999999999998</v>
      </c>
      <c r="F83" s="2357"/>
      <c r="G83" s="2358">
        <v>0.2467</v>
      </c>
      <c r="H83" s="2359"/>
      <c r="I83" s="2360">
        <v>-71.029999999999973</v>
      </c>
      <c r="J83" s="2361"/>
      <c r="K83" s="2362"/>
      <c r="L83" s="2363">
        <v>256.70999999999998</v>
      </c>
      <c r="M83" s="2364"/>
      <c r="N83" s="43"/>
      <c r="O83" s="43"/>
      <c r="P83" s="43"/>
    </row>
    <row r="84" spans="2:16" ht="24" customHeight="1" x14ac:dyDescent="0.35">
      <c r="B84" s="57"/>
      <c r="C84" s="58" t="s">
        <v>69</v>
      </c>
      <c r="D84" s="1128">
        <v>3.1850000000000001</v>
      </c>
      <c r="E84" s="2356">
        <v>3.9759000000000002</v>
      </c>
      <c r="F84" s="2357"/>
      <c r="G84" s="2358">
        <v>0.25009999999999999</v>
      </c>
      <c r="H84" s="2359"/>
      <c r="I84" s="2360">
        <v>-79.090000000000018</v>
      </c>
      <c r="J84" s="2361"/>
      <c r="K84" s="2362"/>
      <c r="L84" s="2363">
        <v>293.49</v>
      </c>
      <c r="M84" s="2364"/>
      <c r="N84" s="43"/>
      <c r="O84" s="43"/>
      <c r="P84" s="43"/>
    </row>
    <row r="85" spans="2:16" ht="24" customHeight="1" x14ac:dyDescent="0.35">
      <c r="B85" s="57"/>
      <c r="C85" s="58" t="s">
        <v>70</v>
      </c>
      <c r="D85" s="1128">
        <v>2.9375</v>
      </c>
      <c r="E85" s="2356">
        <v>3.8849999999999998</v>
      </c>
      <c r="F85" s="2357"/>
      <c r="G85" s="2358">
        <v>0.24790000000000001</v>
      </c>
      <c r="H85" s="2359"/>
      <c r="I85" s="2360">
        <v>-94.749999999999972</v>
      </c>
      <c r="J85" s="2361"/>
      <c r="K85" s="2362"/>
      <c r="L85" s="2363">
        <v>268.95999999999998</v>
      </c>
      <c r="M85" s="2364"/>
      <c r="N85" s="43"/>
      <c r="O85" s="43"/>
      <c r="P85" s="43"/>
    </row>
    <row r="86" spans="2:16" ht="24" customHeight="1" x14ac:dyDescent="0.35">
      <c r="B86" s="110"/>
      <c r="C86" s="51" t="s">
        <v>71</v>
      </c>
      <c r="D86" s="1126">
        <v>3.0002</v>
      </c>
      <c r="E86" s="2390">
        <v>3.6177000000000001</v>
      </c>
      <c r="F86" s="2391"/>
      <c r="G86" s="2392">
        <v>0.32629999999999998</v>
      </c>
      <c r="H86" s="2393"/>
      <c r="I86" s="2394">
        <v>-61.750000000000014</v>
      </c>
      <c r="J86" s="2395"/>
      <c r="K86" s="2396"/>
      <c r="L86" s="2397">
        <v>267.39000000000004</v>
      </c>
      <c r="M86" s="2398"/>
      <c r="N86" s="43"/>
      <c r="O86" s="43"/>
      <c r="P86" s="43"/>
    </row>
    <row r="87" spans="2:16" ht="24" customHeight="1" x14ac:dyDescent="0.35">
      <c r="B87" s="57">
        <v>23</v>
      </c>
      <c r="C87" s="58" t="s">
        <v>72</v>
      </c>
      <c r="D87" s="1127">
        <v>3.0442</v>
      </c>
      <c r="E87" s="2356">
        <v>3.5323000000000002</v>
      </c>
      <c r="F87" s="2357"/>
      <c r="G87" s="2358">
        <v>0.46600000000000003</v>
      </c>
      <c r="H87" s="2359"/>
      <c r="I87" s="2360">
        <v>-48.810000000000016</v>
      </c>
      <c r="J87" s="2361"/>
      <c r="K87" s="2362"/>
      <c r="L87" s="2363">
        <v>257.82</v>
      </c>
      <c r="M87" s="2364"/>
      <c r="N87" s="43"/>
      <c r="O87" s="43"/>
      <c r="P87" s="43"/>
    </row>
    <row r="88" spans="2:16" ht="24" customHeight="1" x14ac:dyDescent="0.35">
      <c r="B88" s="57"/>
      <c r="C88" s="58" t="s">
        <v>73</v>
      </c>
      <c r="D88" s="1128">
        <v>3.2227999999999999</v>
      </c>
      <c r="E88" s="2356">
        <v>3.7484999999999999</v>
      </c>
      <c r="F88" s="2357"/>
      <c r="G88" s="2358">
        <v>0.49809999999999999</v>
      </c>
      <c r="H88" s="2359"/>
      <c r="I88" s="2360">
        <v>-52.570000000000007</v>
      </c>
      <c r="J88" s="2361"/>
      <c r="K88" s="2362"/>
      <c r="L88" s="2363">
        <v>272.46999999999997</v>
      </c>
      <c r="M88" s="2364"/>
      <c r="N88" s="43"/>
      <c r="O88" s="43"/>
      <c r="P88" s="43"/>
    </row>
    <row r="89" spans="2:16" ht="24" customHeight="1" x14ac:dyDescent="0.35">
      <c r="B89" s="57"/>
      <c r="C89" s="58" t="s">
        <v>74</v>
      </c>
      <c r="D89" s="1128">
        <v>3.2328000000000001</v>
      </c>
      <c r="E89" s="2356">
        <v>3.6642999999999999</v>
      </c>
      <c r="F89" s="2357"/>
      <c r="G89" s="2358">
        <v>0.36859999999999998</v>
      </c>
      <c r="H89" s="2359"/>
      <c r="I89" s="2360">
        <v>-43.149999999999977</v>
      </c>
      <c r="J89" s="2361"/>
      <c r="K89" s="2362"/>
      <c r="L89" s="2363">
        <v>286.42</v>
      </c>
      <c r="M89" s="2364"/>
      <c r="N89" s="43"/>
      <c r="O89" s="43"/>
      <c r="P89" s="43"/>
    </row>
    <row r="90" spans="2:16" ht="24" customHeight="1" x14ac:dyDescent="0.35">
      <c r="B90" s="57"/>
      <c r="C90" s="58" t="s">
        <v>75</v>
      </c>
      <c r="D90" s="1128">
        <v>3.1928999999999998</v>
      </c>
      <c r="E90" s="2356">
        <v>3.4584999999999999</v>
      </c>
      <c r="F90" s="2357"/>
      <c r="G90" s="2358">
        <v>0.46389999999999998</v>
      </c>
      <c r="H90" s="2359"/>
      <c r="I90" s="2360">
        <v>-26.560000000000006</v>
      </c>
      <c r="J90" s="2361"/>
      <c r="K90" s="2362"/>
      <c r="L90" s="2363">
        <v>272.90000000000003</v>
      </c>
      <c r="M90" s="2364"/>
      <c r="N90" s="43"/>
      <c r="O90" s="43"/>
      <c r="P90" s="43"/>
    </row>
    <row r="91" spans="2:16" ht="24" customHeight="1" x14ac:dyDescent="0.35">
      <c r="B91" s="57"/>
      <c r="C91" s="58" t="s">
        <v>76</v>
      </c>
      <c r="D91" s="1128">
        <v>3.2059000000000002</v>
      </c>
      <c r="E91" s="2356">
        <v>3.5733000000000001</v>
      </c>
      <c r="F91" s="2357"/>
      <c r="G91" s="2358">
        <v>0.4083</v>
      </c>
      <c r="H91" s="2359"/>
      <c r="I91" s="2360">
        <v>-36.739999999999995</v>
      </c>
      <c r="J91" s="2361"/>
      <c r="K91" s="2362"/>
      <c r="L91" s="2363">
        <v>279.76</v>
      </c>
      <c r="M91" s="2364"/>
      <c r="N91" s="43"/>
      <c r="O91" s="43"/>
      <c r="P91" s="43"/>
    </row>
    <row r="92" spans="2:16" ht="24" customHeight="1" x14ac:dyDescent="0.35">
      <c r="B92" s="57"/>
      <c r="C92" s="58" t="s">
        <v>77</v>
      </c>
      <c r="D92" s="1128">
        <v>3.1646999999999998</v>
      </c>
      <c r="E92" s="2356">
        <v>3.7446999999999999</v>
      </c>
      <c r="F92" s="2357"/>
      <c r="G92" s="2358">
        <v>0.40429999999999999</v>
      </c>
      <c r="H92" s="2359"/>
      <c r="I92" s="2360">
        <v>-58.000000000000007</v>
      </c>
      <c r="J92" s="2361"/>
      <c r="K92" s="2362"/>
      <c r="L92" s="2363">
        <v>276.03999999999996</v>
      </c>
      <c r="M92" s="2364"/>
      <c r="N92" s="43"/>
      <c r="O92" s="43"/>
      <c r="P92" s="43"/>
    </row>
    <row r="93" spans="2:16" ht="24" customHeight="1" x14ac:dyDescent="0.35">
      <c r="B93" s="57"/>
      <c r="C93" s="58" t="s">
        <v>66</v>
      </c>
      <c r="D93" s="1128">
        <v>3.2688000000000001</v>
      </c>
      <c r="E93" s="2356">
        <v>3.8965000000000001</v>
      </c>
      <c r="F93" s="2357"/>
      <c r="G93" s="2358">
        <v>0.46200000000000002</v>
      </c>
      <c r="H93" s="2359"/>
      <c r="I93" s="2360">
        <v>-62.769999999999996</v>
      </c>
      <c r="J93" s="2361"/>
      <c r="K93" s="2362"/>
      <c r="L93" s="2363">
        <v>280.68</v>
      </c>
      <c r="M93" s="2364"/>
      <c r="N93" s="43"/>
      <c r="O93" s="43"/>
      <c r="P93" s="43"/>
    </row>
    <row r="94" spans="2:16" ht="24" customHeight="1" x14ac:dyDescent="0.35">
      <c r="B94" s="57"/>
      <c r="C94" s="58" t="s">
        <v>67</v>
      </c>
      <c r="D94" s="1128">
        <v>3.3431999999999999</v>
      </c>
      <c r="E94" s="2356">
        <v>4.1692999999999998</v>
      </c>
      <c r="F94" s="2357"/>
      <c r="G94" s="2358">
        <v>0.63670000000000004</v>
      </c>
      <c r="H94" s="2359"/>
      <c r="I94" s="2360">
        <v>-82.609999999999985</v>
      </c>
      <c r="J94" s="2361"/>
      <c r="K94" s="2362"/>
      <c r="L94" s="2363">
        <v>270.65000000000003</v>
      </c>
      <c r="M94" s="2364"/>
      <c r="N94" s="43"/>
      <c r="O94" s="43"/>
      <c r="P94" s="43"/>
    </row>
    <row r="95" spans="2:16" ht="2.15" customHeight="1" x14ac:dyDescent="0.35">
      <c r="B95" s="57"/>
      <c r="C95" s="58"/>
      <c r="D95" s="1129"/>
      <c r="E95" s="2356"/>
      <c r="F95" s="2357"/>
      <c r="G95" s="2358"/>
      <c r="H95" s="2359"/>
      <c r="I95" s="2360"/>
      <c r="J95" s="2361"/>
      <c r="K95" s="2362"/>
      <c r="L95" s="2363"/>
      <c r="M95" s="2364"/>
      <c r="N95" s="43"/>
      <c r="O95" s="43"/>
      <c r="P95" s="43"/>
    </row>
    <row r="96" spans="2:16" ht="18" customHeight="1" x14ac:dyDescent="0.35">
      <c r="B96" s="87" t="s">
        <v>871</v>
      </c>
      <c r="C96" s="975"/>
      <c r="D96" s="1101"/>
      <c r="E96" s="1101"/>
      <c r="F96" s="1101"/>
      <c r="G96" s="1101"/>
      <c r="H96" s="1101"/>
      <c r="I96" s="1101"/>
      <c r="J96" s="1101"/>
      <c r="K96" s="1101"/>
      <c r="L96" s="1101"/>
      <c r="M96" s="1101"/>
      <c r="N96" s="43"/>
      <c r="O96" s="43"/>
      <c r="P96" s="43"/>
    </row>
    <row r="97" spans="2:16" ht="18" customHeight="1" x14ac:dyDescent="0.35">
      <c r="N97" s="43"/>
      <c r="O97" s="43"/>
      <c r="P97" s="43"/>
    </row>
    <row r="98" spans="2:16" ht="18" customHeight="1" x14ac:dyDescent="0.35"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s="20" customFormat="1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1318"/>
      <c r="M100" s="1318"/>
      <c r="N100" s="152"/>
      <c r="O100" s="152"/>
      <c r="P100" s="152"/>
    </row>
    <row r="101" spans="2:16" ht="18" customHeight="1" x14ac:dyDescent="0.4">
      <c r="B101" s="123" t="s">
        <v>923</v>
      </c>
      <c r="C101" s="149"/>
      <c r="D101" s="43"/>
      <c r="E101" s="43"/>
      <c r="F101" s="43"/>
      <c r="G101" s="43"/>
      <c r="H101" s="43"/>
      <c r="I101" s="43"/>
      <c r="J101" s="43"/>
      <c r="K101" s="43"/>
      <c r="L101" s="43"/>
      <c r="M101" s="126" t="str">
        <f>+Capa!$G$15</f>
        <v>Indicadores de Conjuntura  •  setembro | 2023</v>
      </c>
      <c r="N101" s="43"/>
      <c r="O101" s="43"/>
      <c r="P101" s="43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</sheetData>
  <mergeCells count="162">
    <mergeCell ref="B100:M100"/>
    <mergeCell ref="E86:F86"/>
    <mergeCell ref="G86:H86"/>
    <mergeCell ref="I86:K86"/>
    <mergeCell ref="L86:M86"/>
    <mergeCell ref="E87:F87"/>
    <mergeCell ref="G87:H87"/>
    <mergeCell ref="I87:K87"/>
    <mergeCell ref="L87:M87"/>
    <mergeCell ref="E88:F88"/>
    <mergeCell ref="G88:H88"/>
    <mergeCell ref="I88:K88"/>
    <mergeCell ref="L88:M88"/>
    <mergeCell ref="E89:F89"/>
    <mergeCell ref="G89:H89"/>
    <mergeCell ref="I89:K89"/>
    <mergeCell ref="L89:M89"/>
    <mergeCell ref="E90:F90"/>
    <mergeCell ref="G90:H90"/>
    <mergeCell ref="I90:K90"/>
    <mergeCell ref="B76:C76"/>
    <mergeCell ref="E76:F76"/>
    <mergeCell ref="G76:H76"/>
    <mergeCell ref="I76:K76"/>
    <mergeCell ref="L76:M76"/>
    <mergeCell ref="E95:F95"/>
    <mergeCell ref="G95:H95"/>
    <mergeCell ref="I95:K95"/>
    <mergeCell ref="L95:M95"/>
    <mergeCell ref="B73:C73"/>
    <mergeCell ref="E73:F73"/>
    <mergeCell ref="G73:H73"/>
    <mergeCell ref="I73:K73"/>
    <mergeCell ref="L73:M73"/>
    <mergeCell ref="H32:I32"/>
    <mergeCell ref="B71:C72"/>
    <mergeCell ref="E71:F71"/>
    <mergeCell ref="G71:H71"/>
    <mergeCell ref="I71:M71"/>
    <mergeCell ref="I72:K72"/>
    <mergeCell ref="L72:M72"/>
    <mergeCell ref="D72:H72"/>
    <mergeCell ref="B75:C75"/>
    <mergeCell ref="E75:F75"/>
    <mergeCell ref="G75:H75"/>
    <mergeCell ref="I75:K75"/>
    <mergeCell ref="L75:M75"/>
    <mergeCell ref="B74:C74"/>
    <mergeCell ref="E74:F74"/>
    <mergeCell ref="G74:H74"/>
    <mergeCell ref="I74:K74"/>
    <mergeCell ref="L74:M74"/>
    <mergeCell ref="K28:M28"/>
    <mergeCell ref="H30:J30"/>
    <mergeCell ref="K30:M30"/>
    <mergeCell ref="H27:J27"/>
    <mergeCell ref="K27:M27"/>
    <mergeCell ref="H28:J28"/>
    <mergeCell ref="H19:J19"/>
    <mergeCell ref="K19:M19"/>
    <mergeCell ref="H20:J20"/>
    <mergeCell ref="K20:M20"/>
    <mergeCell ref="H21:J21"/>
    <mergeCell ref="K21:M21"/>
    <mergeCell ref="H22:J22"/>
    <mergeCell ref="K22:M22"/>
    <mergeCell ref="H23:J23"/>
    <mergeCell ref="K23:M23"/>
    <mergeCell ref="H24:J24"/>
    <mergeCell ref="K24:M24"/>
    <mergeCell ref="H25:J25"/>
    <mergeCell ref="K25:M25"/>
    <mergeCell ref="H26:J26"/>
    <mergeCell ref="K26:M26"/>
    <mergeCell ref="H16:J16"/>
    <mergeCell ref="K16:M16"/>
    <mergeCell ref="H17:J17"/>
    <mergeCell ref="K17:M17"/>
    <mergeCell ref="H18:J18"/>
    <mergeCell ref="K18:M18"/>
    <mergeCell ref="B11:C11"/>
    <mergeCell ref="H11:J11"/>
    <mergeCell ref="K11:M11"/>
    <mergeCell ref="H14:J14"/>
    <mergeCell ref="K14:M14"/>
    <mergeCell ref="H15:J15"/>
    <mergeCell ref="K15:M15"/>
    <mergeCell ref="B12:C12"/>
    <mergeCell ref="H12:J12"/>
    <mergeCell ref="K12:M12"/>
    <mergeCell ref="B13:C13"/>
    <mergeCell ref="H13:J13"/>
    <mergeCell ref="K13:M13"/>
    <mergeCell ref="B10:C10"/>
    <mergeCell ref="H10:J10"/>
    <mergeCell ref="K10:M10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G83:H83"/>
    <mergeCell ref="I83:K83"/>
    <mergeCell ref="L83:M83"/>
    <mergeCell ref="E78:F78"/>
    <mergeCell ref="G78:H78"/>
    <mergeCell ref="I78:K78"/>
    <mergeCell ref="L78:M78"/>
    <mergeCell ref="E79:F79"/>
    <mergeCell ref="G79:H79"/>
    <mergeCell ref="H29:J29"/>
    <mergeCell ref="K29:M29"/>
    <mergeCell ref="E92:F92"/>
    <mergeCell ref="G92:H92"/>
    <mergeCell ref="I92:K92"/>
    <mergeCell ref="L92:M92"/>
    <mergeCell ref="L90:M90"/>
    <mergeCell ref="E77:F77"/>
    <mergeCell ref="G77:H77"/>
    <mergeCell ref="I77:K77"/>
    <mergeCell ref="L77:M77"/>
    <mergeCell ref="E80:F80"/>
    <mergeCell ref="G80:H80"/>
    <mergeCell ref="I80:K80"/>
    <mergeCell ref="L80:M80"/>
    <mergeCell ref="E81:F81"/>
    <mergeCell ref="G81:H81"/>
    <mergeCell ref="I81:K81"/>
    <mergeCell ref="L81:M81"/>
    <mergeCell ref="E91:F91"/>
    <mergeCell ref="G91:H91"/>
    <mergeCell ref="I91:K91"/>
    <mergeCell ref="L91:M91"/>
    <mergeCell ref="I79:K79"/>
    <mergeCell ref="H31:J31"/>
    <mergeCell ref="K31:M31"/>
    <mergeCell ref="E94:F94"/>
    <mergeCell ref="G94:H94"/>
    <mergeCell ref="I94:K94"/>
    <mergeCell ref="L94:M94"/>
    <mergeCell ref="E93:F93"/>
    <mergeCell ref="G93:H93"/>
    <mergeCell ref="I93:K93"/>
    <mergeCell ref="L93:M93"/>
    <mergeCell ref="L79:M79"/>
    <mergeCell ref="E84:F84"/>
    <mergeCell ref="G84:H84"/>
    <mergeCell ref="I84:K84"/>
    <mergeCell ref="L84:M84"/>
    <mergeCell ref="E85:F85"/>
    <mergeCell ref="G85:H85"/>
    <mergeCell ref="I85:K85"/>
    <mergeCell ref="L85:M85"/>
    <mergeCell ref="E82:F82"/>
    <mergeCell ref="G82:H82"/>
    <mergeCell ref="I82:K82"/>
    <mergeCell ref="L82:M82"/>
    <mergeCell ref="E83:F83"/>
  </mergeCells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B1:M395"/>
  <sheetViews>
    <sheetView showGridLines="0" view="pageBreakPreview" topLeftCell="A61" zoomScale="65" zoomScaleNormal="100" zoomScaleSheetLayoutView="65" workbookViewId="0">
      <selection activeCell="H87" sqref="H87:I8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5.7265625" style="9" customWidth="1"/>
    <col min="5" max="5" width="20.7265625" style="9" customWidth="1"/>
    <col min="6" max="7" width="25.7265625" style="9" customWidth="1"/>
    <col min="8" max="8" width="20.7265625" style="9" customWidth="1"/>
    <col min="9" max="9" width="25.7265625" style="9" customWidth="1"/>
    <col min="10" max="11" width="20.7265625" style="9" customWidth="1"/>
    <col min="12" max="16384" width="9.1796875" style="9"/>
  </cols>
  <sheetData>
    <row r="1" spans="2:13" ht="26.25" customHeight="1" x14ac:dyDescent="0.25">
      <c r="B1" s="1182" t="s">
        <v>17</v>
      </c>
      <c r="C1" s="1182"/>
      <c r="D1" s="1182"/>
      <c r="E1" s="1182"/>
      <c r="F1" s="1182"/>
      <c r="G1" s="1182"/>
      <c r="H1" s="1182"/>
      <c r="I1" s="1182"/>
      <c r="J1" s="1182"/>
      <c r="K1" s="1182"/>
    </row>
    <row r="2" spans="2:13" s="20" customFormat="1" ht="4" customHeight="1" x14ac:dyDescent="0.25">
      <c r="B2" s="1183"/>
      <c r="C2" s="1183"/>
      <c r="D2" s="1183"/>
      <c r="E2" s="1183"/>
      <c r="F2" s="1183"/>
      <c r="G2" s="1183"/>
      <c r="H2" s="1183"/>
      <c r="I2" s="1183"/>
      <c r="J2" s="1183"/>
      <c r="K2" s="1183"/>
    </row>
    <row r="3" spans="2:13" s="20" customFormat="1" ht="18" customHeight="1" x14ac:dyDescent="0.35">
      <c r="B3" s="152"/>
      <c r="C3" s="152"/>
      <c r="D3" s="152"/>
      <c r="E3" s="152"/>
      <c r="F3" s="152"/>
      <c r="G3" s="152"/>
      <c r="H3" s="152"/>
      <c r="I3" s="152"/>
      <c r="J3" s="152"/>
      <c r="K3" s="152"/>
    </row>
    <row r="4" spans="2:13" ht="18" customHeight="1" x14ac:dyDescent="0.35">
      <c r="B4" s="152"/>
      <c r="C4" s="152"/>
      <c r="D4" s="152"/>
      <c r="E4" s="152"/>
      <c r="F4" s="152"/>
      <c r="G4" s="43"/>
      <c r="H4" s="43"/>
      <c r="I4" s="43"/>
      <c r="J4" s="43"/>
      <c r="M4" s="1123" t="s">
        <v>0</v>
      </c>
    </row>
    <row r="5" spans="2:13" ht="18" customHeight="1" x14ac:dyDescent="0.4">
      <c r="B5" s="39" t="s">
        <v>873</v>
      </c>
      <c r="C5" s="674"/>
      <c r="D5" s="43"/>
      <c r="E5" s="43"/>
      <c r="F5" s="43"/>
      <c r="G5" s="43"/>
      <c r="H5" s="43"/>
      <c r="I5" s="43"/>
      <c r="J5" s="43"/>
      <c r="K5" s="43"/>
    </row>
    <row r="6" spans="2:13" ht="18" customHeight="1" x14ac:dyDescent="0.35">
      <c r="B6" s="80" t="s">
        <v>874</v>
      </c>
      <c r="C6" s="43"/>
      <c r="D6" s="43"/>
      <c r="E6" s="43"/>
      <c r="F6" s="43"/>
      <c r="G6" s="43"/>
      <c r="H6" s="43"/>
      <c r="I6" s="43"/>
      <c r="J6" s="43"/>
      <c r="K6" s="43"/>
    </row>
    <row r="7" spans="2:13" ht="36" customHeight="1" x14ac:dyDescent="0.25">
      <c r="B7" s="1810"/>
      <c r="C7" s="1810"/>
      <c r="D7" s="1279" t="s">
        <v>796</v>
      </c>
      <c r="E7" s="1279"/>
      <c r="F7" s="1279"/>
      <c r="G7" s="1279"/>
      <c r="H7" s="1279" t="s">
        <v>22</v>
      </c>
      <c r="I7" s="1279"/>
      <c r="J7" s="1279" t="s">
        <v>790</v>
      </c>
      <c r="K7" s="1602"/>
    </row>
    <row r="8" spans="2:13" ht="24" customHeight="1" x14ac:dyDescent="0.25">
      <c r="B8" s="1810"/>
      <c r="C8" s="1810"/>
      <c r="D8" s="1213" t="s">
        <v>875</v>
      </c>
      <c r="E8" s="1213"/>
      <c r="F8" s="1213"/>
      <c r="G8" s="1213"/>
      <c r="H8" s="1521" t="s">
        <v>876</v>
      </c>
      <c r="I8" s="1213"/>
      <c r="J8" s="1213" t="s">
        <v>877</v>
      </c>
      <c r="K8" s="1265"/>
    </row>
    <row r="9" spans="2:13" ht="24" customHeight="1" x14ac:dyDescent="0.25">
      <c r="B9" s="1810"/>
      <c r="C9" s="1810"/>
      <c r="D9" s="1213" t="s">
        <v>878</v>
      </c>
      <c r="E9" s="1213"/>
      <c r="F9" s="1213">
        <v>50</v>
      </c>
      <c r="G9" s="1213"/>
      <c r="H9" s="1213"/>
      <c r="I9" s="1213"/>
      <c r="J9" s="1213"/>
      <c r="K9" s="1265"/>
    </row>
    <row r="10" spans="2:13" ht="30" customHeight="1" x14ac:dyDescent="0.25">
      <c r="B10" s="1904"/>
      <c r="C10" s="1904"/>
      <c r="D10" s="966" t="s">
        <v>879</v>
      </c>
      <c r="E10" s="775" t="s">
        <v>59</v>
      </c>
      <c r="F10" s="966" t="s">
        <v>879</v>
      </c>
      <c r="G10" s="775" t="s">
        <v>59</v>
      </c>
      <c r="H10" s="966" t="s">
        <v>879</v>
      </c>
      <c r="I10" s="775" t="s">
        <v>59</v>
      </c>
      <c r="J10" s="966" t="s">
        <v>879</v>
      </c>
      <c r="K10" s="775" t="s">
        <v>59</v>
      </c>
    </row>
    <row r="11" spans="2:13" ht="24" customHeight="1" x14ac:dyDescent="0.25">
      <c r="B11" s="2072">
        <v>2020</v>
      </c>
      <c r="C11" s="2072"/>
      <c r="D11" s="980">
        <v>359.83333333333331</v>
      </c>
      <c r="E11" s="1055">
        <v>-3.7170825250295358</v>
      </c>
      <c r="F11" s="1016">
        <v>3273.0333333333333</v>
      </c>
      <c r="G11" s="1034">
        <v>-4.7431491483577055</v>
      </c>
      <c r="H11" s="1016">
        <v>3218.6</v>
      </c>
      <c r="I11" s="1048">
        <v>10.509555051344632</v>
      </c>
      <c r="J11" s="980">
        <v>22696.316666666669</v>
      </c>
      <c r="K11" s="1016">
        <v>4.6767829648937775</v>
      </c>
    </row>
    <row r="12" spans="2:13" ht="24" customHeight="1" x14ac:dyDescent="0.25">
      <c r="B12" s="2072">
        <v>2021</v>
      </c>
      <c r="C12" s="2072"/>
      <c r="D12" s="980">
        <v>447.64166666666671</v>
      </c>
      <c r="E12" s="1055">
        <v>24.402501157943512</v>
      </c>
      <c r="F12" s="1016">
        <v>4017.8083333333329</v>
      </c>
      <c r="G12" s="1034">
        <v>22.754885885671783</v>
      </c>
      <c r="H12" s="1016">
        <v>4267.5</v>
      </c>
      <c r="I12" s="1048">
        <v>32.588703162865841</v>
      </c>
      <c r="J12" s="980">
        <v>28835.533333333336</v>
      </c>
      <c r="K12" s="1016">
        <v>27.049396414543025</v>
      </c>
    </row>
    <row r="13" spans="2:13" ht="24" customHeight="1" x14ac:dyDescent="0.25">
      <c r="B13" s="2072">
        <v>2022</v>
      </c>
      <c r="C13" s="2072"/>
      <c r="D13" s="980">
        <v>453.3</v>
      </c>
      <c r="E13" s="1055">
        <v>1.2640318707299203</v>
      </c>
      <c r="F13" s="1016">
        <v>4072.8166666666671</v>
      </c>
      <c r="G13" s="1034">
        <v>1.3691129284830073</v>
      </c>
      <c r="H13" s="1016">
        <v>4332.5083333333332</v>
      </c>
      <c r="I13" s="1048">
        <v>1.5233352860769322</v>
      </c>
      <c r="J13" s="980">
        <v>28811.775000000005</v>
      </c>
      <c r="K13" s="1016">
        <v>-8.2392557330879246E-2</v>
      </c>
    </row>
    <row r="14" spans="2:13" ht="24" customHeight="1" x14ac:dyDescent="0.25">
      <c r="B14" s="1702"/>
      <c r="C14" s="1702"/>
      <c r="D14" s="982"/>
      <c r="E14" s="780"/>
      <c r="F14" s="779"/>
      <c r="G14" s="1050"/>
      <c r="H14" s="779"/>
      <c r="I14" s="1039"/>
      <c r="J14" s="982"/>
      <c r="K14" s="779"/>
    </row>
    <row r="15" spans="2:13" ht="24" customHeight="1" x14ac:dyDescent="0.25">
      <c r="B15" s="811">
        <v>22</v>
      </c>
      <c r="C15" s="812" t="s">
        <v>74</v>
      </c>
      <c r="D15" s="841">
        <v>422.1</v>
      </c>
      <c r="E15" s="778">
        <v>-7.1022727272718189E-2</v>
      </c>
      <c r="F15" s="777">
        <v>3796.6</v>
      </c>
      <c r="G15" s="1052">
        <v>-0.43794089109171486</v>
      </c>
      <c r="H15" s="777">
        <v>4391.3</v>
      </c>
      <c r="I15" s="1053">
        <v>12.295102928014323</v>
      </c>
      <c r="J15" s="841">
        <v>26584.1</v>
      </c>
      <c r="K15" s="777">
        <v>-9.3166367050652727</v>
      </c>
    </row>
    <row r="16" spans="2:13" ht="24" customHeight="1" x14ac:dyDescent="0.25">
      <c r="B16" s="811"/>
      <c r="C16" s="812" t="s">
        <v>75</v>
      </c>
      <c r="D16" s="841">
        <v>428.9</v>
      </c>
      <c r="E16" s="778">
        <v>-2.5448761645080809</v>
      </c>
      <c r="F16" s="777">
        <v>3837.3</v>
      </c>
      <c r="G16" s="1052">
        <v>-3.761944172748477</v>
      </c>
      <c r="H16" s="777">
        <v>4391.3</v>
      </c>
      <c r="I16" s="1053">
        <v>6.0393122766348117</v>
      </c>
      <c r="J16" s="841">
        <v>27043.3</v>
      </c>
      <c r="K16" s="777">
        <v>-8.0997594029931896</v>
      </c>
    </row>
    <row r="17" spans="2:11" ht="24" customHeight="1" x14ac:dyDescent="0.25">
      <c r="B17" s="811"/>
      <c r="C17" s="812" t="s">
        <v>76</v>
      </c>
      <c r="D17" s="841">
        <v>413.5</v>
      </c>
      <c r="E17" s="778">
        <v>-6.8273997296079303</v>
      </c>
      <c r="F17" s="777">
        <v>3691.8</v>
      </c>
      <c r="G17" s="1052">
        <v>-7.7879908082725491</v>
      </c>
      <c r="H17" s="777">
        <v>4040.4</v>
      </c>
      <c r="I17" s="1053">
        <v>-3.0753730269155177</v>
      </c>
      <c r="J17" s="841">
        <v>26653.8</v>
      </c>
      <c r="K17" s="777">
        <v>-6.5339743522307643</v>
      </c>
    </row>
    <row r="18" spans="2:11" ht="24" customHeight="1" x14ac:dyDescent="0.25">
      <c r="B18" s="811"/>
      <c r="C18" s="812" t="s">
        <v>77</v>
      </c>
      <c r="D18" s="841">
        <v>399.6</v>
      </c>
      <c r="E18" s="778">
        <v>-12.233692071161872</v>
      </c>
      <c r="F18" s="777">
        <v>3587.6</v>
      </c>
      <c r="G18" s="1052">
        <v>-12.6211700521214</v>
      </c>
      <c r="H18" s="777">
        <v>3898.9</v>
      </c>
      <c r="I18" s="1053">
        <v>-8.0122684912115165</v>
      </c>
      <c r="J18" s="841">
        <v>26958.400000000001</v>
      </c>
      <c r="K18" s="777">
        <v>-6.8575693081621925</v>
      </c>
    </row>
    <row r="19" spans="2:11" ht="24" customHeight="1" x14ac:dyDescent="0.25">
      <c r="B19" s="811"/>
      <c r="C19" s="812" t="s">
        <v>66</v>
      </c>
      <c r="D19" s="841">
        <v>390.4</v>
      </c>
      <c r="E19" s="778">
        <v>-13.970912296165716</v>
      </c>
      <c r="F19" s="777">
        <v>3523.3</v>
      </c>
      <c r="G19" s="1052">
        <v>-13.274750159996051</v>
      </c>
      <c r="H19" s="777">
        <v>3911.7</v>
      </c>
      <c r="I19" s="1053">
        <v>-10.358182276508465</v>
      </c>
      <c r="J19" s="841">
        <v>26986.7</v>
      </c>
      <c r="K19" s="777">
        <v>-4.0261319828726609</v>
      </c>
    </row>
    <row r="20" spans="2:11" ht="24" customHeight="1" x14ac:dyDescent="0.25">
      <c r="B20" s="811"/>
      <c r="C20" s="812" t="s">
        <v>67</v>
      </c>
      <c r="D20" s="841">
        <v>408.5</v>
      </c>
      <c r="E20" s="778">
        <v>-12.806830309498396</v>
      </c>
      <c r="F20" s="777">
        <v>3701.1</v>
      </c>
      <c r="G20" s="1052">
        <v>-11.393344505626047</v>
      </c>
      <c r="H20" s="777">
        <v>4158.6000000000004</v>
      </c>
      <c r="I20" s="1053">
        <v>-6.6364330295002327</v>
      </c>
      <c r="J20" s="841">
        <v>28351.7</v>
      </c>
      <c r="K20" s="777">
        <v>2.3796885099683251</v>
      </c>
    </row>
    <row r="21" spans="2:11" ht="24" customHeight="1" x14ac:dyDescent="0.25">
      <c r="B21" s="811"/>
      <c r="C21" s="812" t="s">
        <v>68</v>
      </c>
      <c r="D21" s="841">
        <v>382.4</v>
      </c>
      <c r="E21" s="778">
        <v>-17.851772287862524</v>
      </c>
      <c r="F21" s="777">
        <v>3466.2</v>
      </c>
      <c r="G21" s="1052">
        <v>-16.643820792150642</v>
      </c>
      <c r="H21" s="777">
        <v>3850.5</v>
      </c>
      <c r="I21" s="1053">
        <v>-13.464131607335494</v>
      </c>
      <c r="J21" s="841">
        <v>27419</v>
      </c>
      <c r="K21" s="777">
        <v>-8.2780260657799651</v>
      </c>
    </row>
    <row r="22" spans="2:11" ht="24" customHeight="1" x14ac:dyDescent="0.25">
      <c r="B22" s="811"/>
      <c r="C22" s="812" t="s">
        <v>69</v>
      </c>
      <c r="D22" s="841">
        <v>378.5</v>
      </c>
      <c r="E22" s="778">
        <v>-17.967056783701775</v>
      </c>
      <c r="F22" s="777">
        <v>3464.6</v>
      </c>
      <c r="G22" s="1052">
        <v>-16.156042785925173</v>
      </c>
      <c r="H22" s="777">
        <v>3726.1</v>
      </c>
      <c r="I22" s="1053">
        <v>-16.46826731230524</v>
      </c>
      <c r="J22" s="841">
        <v>26983.200000000001</v>
      </c>
      <c r="K22" s="777">
        <v>-5.6076008703500264</v>
      </c>
    </row>
    <row r="23" spans="2:11" ht="24" customHeight="1" x14ac:dyDescent="0.25">
      <c r="B23" s="811"/>
      <c r="C23" s="812" t="s">
        <v>70</v>
      </c>
      <c r="D23" s="841">
        <v>414.2</v>
      </c>
      <c r="E23" s="778">
        <v>-13.473992061834139</v>
      </c>
      <c r="F23" s="777">
        <v>3840</v>
      </c>
      <c r="G23" s="1052">
        <v>-10.830391974735265</v>
      </c>
      <c r="H23" s="777">
        <v>3917.5</v>
      </c>
      <c r="I23" s="1053">
        <v>-16.093726573711141</v>
      </c>
      <c r="J23" s="841">
        <v>27903.3</v>
      </c>
      <c r="K23" s="777">
        <v>-4.995812138669276</v>
      </c>
    </row>
    <row r="24" spans="2:11" ht="24" customHeight="1" x14ac:dyDescent="0.25">
      <c r="B24" s="817"/>
      <c r="C24" s="580" t="s">
        <v>71</v>
      </c>
      <c r="D24" s="982">
        <v>418.3</v>
      </c>
      <c r="E24" s="780">
        <v>-10.829247495203587</v>
      </c>
      <c r="F24" s="779">
        <v>3884.7</v>
      </c>
      <c r="G24" s="1050">
        <v>-7.6807908933197</v>
      </c>
      <c r="H24" s="779">
        <v>3912.4</v>
      </c>
      <c r="I24" s="1039">
        <v>-16.348086380158222</v>
      </c>
      <c r="J24" s="982">
        <v>27214.7</v>
      </c>
      <c r="K24" s="779">
        <v>-4.5573784289932746</v>
      </c>
    </row>
    <row r="25" spans="2:11" ht="24" customHeight="1" x14ac:dyDescent="0.25">
      <c r="B25" s="811">
        <v>23</v>
      </c>
      <c r="C25" s="812" t="s">
        <v>72</v>
      </c>
      <c r="D25" s="841">
        <v>439.8</v>
      </c>
      <c r="E25" s="778">
        <v>-6.6242038216560495</v>
      </c>
      <c r="F25" s="777">
        <v>4092.7</v>
      </c>
      <c r="G25" s="1052">
        <v>-3.7532629400559792</v>
      </c>
      <c r="H25" s="777">
        <v>3960.7</v>
      </c>
      <c r="I25" s="1053">
        <v>-13.404608859154321</v>
      </c>
      <c r="J25" s="841">
        <v>26606.3</v>
      </c>
      <c r="K25" s="777">
        <v>-4.6505877293578024</v>
      </c>
    </row>
    <row r="26" spans="2:11" ht="24" customHeight="1" x14ac:dyDescent="0.25">
      <c r="B26" s="811"/>
      <c r="C26" s="812" t="s">
        <v>73</v>
      </c>
      <c r="D26" s="841">
        <v>455.8</v>
      </c>
      <c r="E26" s="778">
        <v>0.68478020764304315</v>
      </c>
      <c r="F26" s="777">
        <v>4238.1000000000004</v>
      </c>
      <c r="G26" s="1052">
        <v>3.77072059939767</v>
      </c>
      <c r="H26" s="777">
        <v>4079.7</v>
      </c>
      <c r="I26" s="1053">
        <v>-8.0320108205590657</v>
      </c>
      <c r="J26" s="841">
        <v>27509.1</v>
      </c>
      <c r="K26" s="777">
        <v>1.635231744037835</v>
      </c>
    </row>
    <row r="27" spans="2:11" ht="24" customHeight="1" x14ac:dyDescent="0.25">
      <c r="B27" s="811"/>
      <c r="C27" s="812" t="s">
        <v>74</v>
      </c>
      <c r="D27" s="841">
        <v>448.5</v>
      </c>
      <c r="E27" s="778">
        <v>6.2544420753375851</v>
      </c>
      <c r="F27" s="777">
        <v>4201.7</v>
      </c>
      <c r="G27" s="1052">
        <v>10.670073223410427</v>
      </c>
      <c r="H27" s="777">
        <v>3968.6</v>
      </c>
      <c r="I27" s="1053">
        <v>-9.6258511147040764</v>
      </c>
      <c r="J27" s="841">
        <v>27693.200000000001</v>
      </c>
      <c r="K27" s="777">
        <v>4.1720426871701521</v>
      </c>
    </row>
    <row r="28" spans="2:11" ht="24" customHeight="1" x14ac:dyDescent="0.25">
      <c r="B28" s="811"/>
      <c r="C28" s="812" t="s">
        <v>75</v>
      </c>
      <c r="D28" s="841">
        <v>460.9</v>
      </c>
      <c r="E28" s="778">
        <v>7.4609466076008379</v>
      </c>
      <c r="F28" s="777">
        <v>4358.3</v>
      </c>
      <c r="G28" s="1052">
        <v>13.57725484064316</v>
      </c>
      <c r="H28" s="777">
        <v>4121.5</v>
      </c>
      <c r="I28" s="1053">
        <v>-6.1439664791747344</v>
      </c>
      <c r="J28" s="841">
        <v>28275.8</v>
      </c>
      <c r="K28" s="777">
        <v>4.5575059256821371</v>
      </c>
    </row>
    <row r="29" spans="2:11" ht="24" customHeight="1" x14ac:dyDescent="0.25">
      <c r="B29" s="811"/>
      <c r="C29" s="812" t="s">
        <v>76</v>
      </c>
      <c r="D29" s="841">
        <v>456.4</v>
      </c>
      <c r="E29" s="778">
        <v>10.374848851269647</v>
      </c>
      <c r="F29" s="777">
        <v>4319.3</v>
      </c>
      <c r="G29" s="1052">
        <v>16.997128771872806</v>
      </c>
      <c r="H29" s="777">
        <v>4146.2</v>
      </c>
      <c r="I29" s="1053">
        <v>2.6185526185526165</v>
      </c>
      <c r="J29" s="841">
        <v>30147.5</v>
      </c>
      <c r="K29" s="777">
        <v>13.107699464991862</v>
      </c>
    </row>
    <row r="30" spans="2:11" ht="24" customHeight="1" x14ac:dyDescent="0.25">
      <c r="B30" s="811"/>
      <c r="C30" s="812" t="s">
        <v>77</v>
      </c>
      <c r="D30" s="841">
        <v>455.5</v>
      </c>
      <c r="E30" s="778">
        <v>13.988988988988993</v>
      </c>
      <c r="F30" s="777">
        <v>4324.3999999999996</v>
      </c>
      <c r="G30" s="1052">
        <v>20.537406622811893</v>
      </c>
      <c r="H30" s="777">
        <v>4345.3999999999996</v>
      </c>
      <c r="I30" s="1053">
        <v>11.451947985329181</v>
      </c>
      <c r="J30" s="841">
        <v>32754.5</v>
      </c>
      <c r="K30" s="777">
        <v>21.500163214434089</v>
      </c>
    </row>
    <row r="31" spans="2:11" ht="24" customHeight="1" x14ac:dyDescent="0.25">
      <c r="B31" s="811"/>
      <c r="C31" s="812" t="s">
        <v>66</v>
      </c>
      <c r="D31" s="841">
        <v>460.1</v>
      </c>
      <c r="E31" s="778">
        <v>17.853483606557386</v>
      </c>
      <c r="F31" s="777">
        <v>4364.5</v>
      </c>
      <c r="G31" s="1052">
        <v>23.875344137598265</v>
      </c>
      <c r="H31" s="777">
        <v>4508.1000000000004</v>
      </c>
      <c r="I31" s="1053">
        <v>15.246567988342674</v>
      </c>
      <c r="J31" s="841">
        <v>32694.1</v>
      </c>
      <c r="K31" s="777">
        <v>21.148936327894852</v>
      </c>
    </row>
    <row r="32" spans="2:11" ht="24" customHeight="1" x14ac:dyDescent="0.25">
      <c r="B32" s="811"/>
      <c r="C32" s="812" t="s">
        <v>67</v>
      </c>
      <c r="D32" s="841">
        <v>453.9</v>
      </c>
      <c r="E32" s="778">
        <v>11.11383108935129</v>
      </c>
      <c r="F32" s="777">
        <v>4296.8</v>
      </c>
      <c r="G32" s="1052">
        <v>16.095214936100088</v>
      </c>
      <c r="H32" s="777">
        <v>4457.3999999999996</v>
      </c>
      <c r="I32" s="1053">
        <v>7.1851103736834343</v>
      </c>
      <c r="J32" s="841">
        <v>32167.4</v>
      </c>
      <c r="K32" s="777">
        <v>13.458452226850603</v>
      </c>
    </row>
    <row r="33" spans="2:11" ht="2.15" customHeight="1" x14ac:dyDescent="0.25">
      <c r="B33" s="1102"/>
      <c r="C33" s="1102"/>
      <c r="D33" s="1103"/>
      <c r="E33" s="1104"/>
      <c r="F33" s="1105"/>
      <c r="G33" s="1104"/>
      <c r="H33" s="1105"/>
      <c r="I33" s="1104"/>
      <c r="J33" s="1105"/>
      <c r="K33" s="1106"/>
    </row>
    <row r="34" spans="2:11" ht="18" customHeight="1" x14ac:dyDescent="0.35">
      <c r="B34" s="87" t="s">
        <v>867</v>
      </c>
      <c r="C34" s="975"/>
      <c r="D34" s="258"/>
      <c r="E34" s="258"/>
      <c r="F34" s="258"/>
      <c r="G34" s="1107"/>
      <c r="H34" s="258"/>
      <c r="I34" s="258"/>
      <c r="J34" s="258"/>
      <c r="K34" s="258"/>
    </row>
    <row r="35" spans="2:11" ht="5.15" customHeight="1" x14ac:dyDescent="0.35">
      <c r="B35" s="105"/>
      <c r="C35" s="105"/>
      <c r="D35" s="43"/>
      <c r="E35" s="43"/>
      <c r="F35" s="43"/>
      <c r="G35" s="43"/>
      <c r="H35" s="43"/>
      <c r="I35" s="43"/>
      <c r="J35" s="43"/>
      <c r="K35" s="43"/>
    </row>
    <row r="36" spans="2:11" ht="5.15" customHeight="1" x14ac:dyDescent="0.35">
      <c r="B36" s="105"/>
      <c r="C36" s="105"/>
      <c r="D36" s="43"/>
      <c r="E36" s="43"/>
      <c r="F36" s="43"/>
      <c r="G36" s="43"/>
      <c r="H36" s="43"/>
      <c r="I36" s="43"/>
      <c r="J36" s="43"/>
      <c r="K36" s="43"/>
    </row>
    <row r="37" spans="2:11" ht="5.15" customHeight="1" x14ac:dyDescent="0.35">
      <c r="B37" s="105"/>
      <c r="C37" s="105"/>
      <c r="D37" s="43"/>
      <c r="E37" s="43"/>
      <c r="F37" s="43"/>
      <c r="G37" s="43"/>
      <c r="H37" s="43"/>
      <c r="I37" s="43"/>
      <c r="J37" s="43"/>
      <c r="K37" s="43"/>
    </row>
    <row r="38" spans="2:11" ht="5.15" customHeight="1" x14ac:dyDescent="0.35">
      <c r="B38" s="105"/>
      <c r="C38" s="105"/>
      <c r="D38" s="43"/>
      <c r="E38" s="43"/>
      <c r="F38" s="43"/>
      <c r="G38" s="43"/>
      <c r="H38" s="43"/>
      <c r="I38" s="43"/>
      <c r="J38" s="43"/>
      <c r="K38" s="43"/>
    </row>
    <row r="39" spans="2:11" ht="5.15" customHeight="1" x14ac:dyDescent="0.35">
      <c r="B39" s="105"/>
      <c r="C39" s="105"/>
      <c r="D39" s="43"/>
      <c r="E39" s="43"/>
      <c r="F39" s="43"/>
      <c r="G39" s="43"/>
      <c r="H39" s="43"/>
      <c r="I39" s="43"/>
      <c r="J39" s="43"/>
      <c r="K39" s="43"/>
    </row>
    <row r="40" spans="2:11" ht="5.15" customHeight="1" x14ac:dyDescent="0.35">
      <c r="B40" s="105"/>
      <c r="C40" s="105"/>
      <c r="D40" s="43"/>
      <c r="E40" s="43"/>
      <c r="F40" s="43"/>
      <c r="G40" s="43"/>
      <c r="H40" s="43"/>
      <c r="I40" s="43"/>
      <c r="J40" s="43"/>
      <c r="K40" s="43"/>
    </row>
    <row r="41" spans="2:11" ht="5.15" customHeight="1" x14ac:dyDescent="0.35">
      <c r="B41" s="105"/>
      <c r="C41" s="105"/>
      <c r="D41" s="43"/>
      <c r="E41" s="43"/>
      <c r="F41" s="43"/>
      <c r="G41" s="43"/>
      <c r="H41" s="43"/>
      <c r="I41" s="43"/>
      <c r="J41" s="43"/>
      <c r="K41" s="43"/>
    </row>
    <row r="42" spans="2:11" ht="5.15" customHeight="1" x14ac:dyDescent="0.35">
      <c r="B42" s="105"/>
      <c r="C42" s="105"/>
      <c r="D42" s="43"/>
      <c r="E42" s="43"/>
      <c r="F42" s="43"/>
      <c r="G42" s="43"/>
      <c r="H42" s="43"/>
      <c r="I42" s="43"/>
      <c r="J42" s="43"/>
      <c r="K42" s="43"/>
    </row>
    <row r="43" spans="2:11" ht="5.15" customHeight="1" x14ac:dyDescent="0.35">
      <c r="B43" s="105"/>
      <c r="C43" s="105"/>
      <c r="D43" s="43"/>
      <c r="E43" s="43"/>
      <c r="F43" s="43"/>
      <c r="G43" s="43"/>
      <c r="H43" s="43"/>
      <c r="I43" s="43"/>
      <c r="J43" s="43"/>
      <c r="K43" s="43"/>
    </row>
    <row r="44" spans="2:11" ht="5.15" customHeight="1" x14ac:dyDescent="0.35">
      <c r="B44" s="105"/>
      <c r="C44" s="105"/>
      <c r="D44" s="43"/>
      <c r="E44" s="43"/>
      <c r="F44" s="43"/>
      <c r="G44" s="43"/>
      <c r="H44" s="43"/>
      <c r="I44" s="43"/>
      <c r="J44" s="43"/>
      <c r="K44" s="43"/>
    </row>
    <row r="45" spans="2:11" ht="5.15" customHeight="1" x14ac:dyDescent="0.35">
      <c r="B45" s="105"/>
      <c r="C45" s="105"/>
      <c r="D45" s="43"/>
      <c r="E45" s="43"/>
      <c r="F45" s="43"/>
      <c r="G45" s="43"/>
      <c r="H45" s="43"/>
      <c r="I45" s="43"/>
      <c r="J45" s="43"/>
      <c r="K45" s="43"/>
    </row>
    <row r="46" spans="2:11" ht="4" customHeight="1" x14ac:dyDescent="0.35">
      <c r="B46" s="105"/>
      <c r="C46" s="105"/>
      <c r="D46" s="43"/>
      <c r="E46" s="43"/>
      <c r="F46" s="43"/>
      <c r="G46" s="43"/>
      <c r="H46" s="43"/>
      <c r="I46" s="43"/>
      <c r="J46" s="43"/>
      <c r="K46" s="43"/>
    </row>
    <row r="47" spans="2:11" ht="24" customHeight="1" x14ac:dyDescent="0.35">
      <c r="B47" s="105"/>
      <c r="C47" s="105"/>
      <c r="D47" s="43"/>
      <c r="E47" s="43"/>
      <c r="F47" s="43"/>
      <c r="G47" s="43"/>
      <c r="H47" s="43"/>
      <c r="I47" s="43"/>
      <c r="J47" s="43"/>
      <c r="K47" s="43"/>
    </row>
    <row r="48" spans="2:11" ht="24" customHeight="1" x14ac:dyDescent="0.35">
      <c r="B48" s="105"/>
      <c r="C48" s="105"/>
      <c r="D48" s="43"/>
      <c r="E48" s="43"/>
      <c r="F48" s="43"/>
      <c r="G48" s="43"/>
      <c r="H48" s="43"/>
      <c r="I48" s="43"/>
      <c r="J48" s="43"/>
      <c r="K48" s="43"/>
    </row>
    <row r="49" spans="2:11" ht="24" customHeight="1" x14ac:dyDescent="0.35">
      <c r="B49" s="105"/>
      <c r="C49" s="105"/>
      <c r="D49" s="43"/>
      <c r="E49" s="43"/>
      <c r="F49" s="43"/>
      <c r="G49" s="43"/>
      <c r="H49" s="43"/>
      <c r="I49" s="43"/>
      <c r="J49" s="43"/>
      <c r="K49" s="43"/>
    </row>
    <row r="50" spans="2:11" ht="24" customHeight="1" x14ac:dyDescent="0.35">
      <c r="B50" s="105"/>
      <c r="C50" s="105"/>
      <c r="D50" s="43"/>
      <c r="E50" s="43"/>
      <c r="F50" s="43"/>
      <c r="G50" s="43"/>
      <c r="H50" s="43"/>
      <c r="I50" s="43"/>
      <c r="J50" s="43"/>
      <c r="K50" s="43"/>
    </row>
    <row r="51" spans="2:11" ht="5.15" customHeight="1" x14ac:dyDescent="0.35">
      <c r="B51" s="105"/>
      <c r="C51" s="105"/>
      <c r="D51" s="43"/>
      <c r="E51" s="43"/>
      <c r="F51" s="43"/>
      <c r="G51" s="43"/>
      <c r="H51" s="43"/>
      <c r="I51" s="43"/>
      <c r="J51" s="43"/>
      <c r="K51" s="43"/>
    </row>
    <row r="52" spans="2:11" ht="5.15" customHeight="1" x14ac:dyDescent="0.35">
      <c r="B52" s="105"/>
      <c r="C52" s="105"/>
      <c r="D52" s="43"/>
      <c r="E52" s="43"/>
      <c r="F52" s="43"/>
      <c r="G52" s="43"/>
      <c r="H52" s="43"/>
      <c r="I52" s="43"/>
      <c r="J52" s="43"/>
      <c r="K52" s="43"/>
    </row>
    <row r="53" spans="2:11" ht="5.15" customHeight="1" x14ac:dyDescent="0.35">
      <c r="B53" s="105"/>
      <c r="C53" s="105"/>
      <c r="D53" s="43"/>
      <c r="E53" s="43"/>
      <c r="F53" s="43"/>
      <c r="G53" s="43"/>
      <c r="H53" s="43"/>
      <c r="I53" s="43"/>
      <c r="J53" s="43"/>
      <c r="K53" s="43"/>
    </row>
    <row r="54" spans="2:11" ht="5.15" customHeight="1" x14ac:dyDescent="0.35">
      <c r="B54" s="105"/>
      <c r="C54" s="105"/>
      <c r="D54" s="43"/>
      <c r="E54" s="43"/>
      <c r="F54" s="43"/>
      <c r="G54" s="43"/>
      <c r="H54" s="43"/>
      <c r="I54" s="43"/>
      <c r="J54" s="43"/>
      <c r="K54" s="43"/>
    </row>
    <row r="55" spans="2:11" ht="5.15" customHeight="1" x14ac:dyDescent="0.35">
      <c r="B55" s="105"/>
      <c r="C55" s="105"/>
      <c r="D55" s="43"/>
      <c r="E55" s="43"/>
      <c r="F55" s="43"/>
      <c r="G55" s="43"/>
      <c r="H55" s="43"/>
      <c r="I55" s="43"/>
      <c r="J55" s="43"/>
      <c r="K55" s="43"/>
    </row>
    <row r="56" spans="2:11" ht="5.15" customHeight="1" x14ac:dyDescent="0.35">
      <c r="B56" s="105"/>
      <c r="C56" s="105"/>
      <c r="D56" s="43"/>
      <c r="E56" s="43"/>
      <c r="F56" s="43"/>
      <c r="G56" s="43"/>
      <c r="H56" s="43"/>
      <c r="I56" s="43"/>
      <c r="J56" s="43"/>
      <c r="K56" s="43"/>
    </row>
    <row r="57" spans="2:11" ht="5.15" customHeight="1" x14ac:dyDescent="0.35">
      <c r="B57" s="105"/>
      <c r="C57" s="105"/>
      <c r="D57" s="43"/>
      <c r="E57" s="43"/>
      <c r="F57" s="43"/>
      <c r="G57" s="43"/>
      <c r="H57" s="43"/>
      <c r="I57" s="43"/>
      <c r="J57" s="43"/>
      <c r="K57" s="43"/>
    </row>
    <row r="58" spans="2:11" ht="5.15" customHeight="1" x14ac:dyDescent="0.35">
      <c r="B58" s="105"/>
      <c r="C58" s="105"/>
      <c r="D58" s="43"/>
      <c r="E58" s="43"/>
      <c r="F58" s="43"/>
      <c r="G58" s="43"/>
      <c r="H58" s="43"/>
      <c r="I58" s="43"/>
      <c r="J58" s="43"/>
      <c r="K58" s="43"/>
    </row>
    <row r="59" spans="2:11" ht="5.15" customHeight="1" x14ac:dyDescent="0.35">
      <c r="B59" s="105"/>
      <c r="C59" s="105"/>
      <c r="D59" s="43"/>
      <c r="E59" s="43"/>
      <c r="F59" s="43"/>
      <c r="G59" s="43"/>
      <c r="H59" s="43"/>
      <c r="I59" s="43"/>
      <c r="J59" s="43"/>
      <c r="K59" s="43"/>
    </row>
    <row r="60" spans="2:11" ht="5.15" customHeight="1" x14ac:dyDescent="0.35">
      <c r="B60" s="105"/>
      <c r="C60" s="105"/>
      <c r="D60" s="43"/>
      <c r="E60" s="43"/>
      <c r="F60" s="43"/>
      <c r="G60" s="43"/>
      <c r="H60" s="43"/>
      <c r="I60" s="43"/>
      <c r="J60" s="43"/>
      <c r="K60" s="43"/>
    </row>
    <row r="61" spans="2:11" ht="5.15" customHeight="1" x14ac:dyDescent="0.35">
      <c r="B61" s="105"/>
      <c r="C61" s="105"/>
      <c r="D61" s="43"/>
      <c r="E61" s="43"/>
      <c r="F61" s="43"/>
      <c r="G61" s="43"/>
      <c r="H61" s="43"/>
      <c r="I61" s="43"/>
      <c r="J61" s="43"/>
      <c r="K61" s="43"/>
    </row>
    <row r="62" spans="2:11" ht="5.15" customHeight="1" x14ac:dyDescent="0.35">
      <c r="B62" s="105"/>
      <c r="C62" s="105"/>
      <c r="D62" s="43"/>
      <c r="E62" s="43"/>
      <c r="F62" s="43"/>
      <c r="G62" s="43"/>
      <c r="H62" s="43"/>
      <c r="I62" s="43"/>
      <c r="J62" s="43"/>
      <c r="K62" s="43"/>
    </row>
    <row r="63" spans="2:11" ht="5.15" customHeight="1" x14ac:dyDescent="0.35">
      <c r="B63" s="105"/>
      <c r="C63" s="105"/>
      <c r="D63" s="43"/>
      <c r="E63" s="43"/>
      <c r="F63" s="43"/>
      <c r="G63" s="43"/>
      <c r="H63" s="43"/>
      <c r="I63" s="43"/>
      <c r="J63" s="43"/>
      <c r="K63" s="43"/>
    </row>
    <row r="64" spans="2:11" ht="5.15" customHeight="1" x14ac:dyDescent="0.35">
      <c r="B64" s="105"/>
      <c r="C64" s="105"/>
      <c r="D64" s="43"/>
      <c r="E64" s="43"/>
      <c r="F64" s="43"/>
      <c r="G64" s="43"/>
      <c r="H64" s="43"/>
      <c r="I64" s="43"/>
      <c r="J64" s="43"/>
      <c r="K64" s="43"/>
    </row>
    <row r="65" spans="2:11" ht="5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</row>
    <row r="66" spans="2:11" ht="5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</row>
    <row r="67" spans="2:11" ht="5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</row>
    <row r="68" spans="2:11" ht="18" customHeight="1" x14ac:dyDescent="0.35">
      <c r="B68" s="39" t="s">
        <v>880</v>
      </c>
      <c r="C68" s="39"/>
    </row>
    <row r="69" spans="2:11" ht="36" customHeight="1" x14ac:dyDescent="0.25">
      <c r="B69" s="1587"/>
      <c r="C69" s="2048"/>
      <c r="D69" s="2421" t="s">
        <v>881</v>
      </c>
      <c r="E69" s="2421"/>
      <c r="F69" s="2421"/>
      <c r="G69" s="2421"/>
      <c r="H69" s="2421"/>
      <c r="I69" s="2421"/>
      <c r="J69" s="2421"/>
      <c r="K69" s="2422"/>
    </row>
    <row r="70" spans="2:11" ht="24" customHeight="1" x14ac:dyDescent="0.25">
      <c r="B70" s="2049"/>
      <c r="C70" s="1810"/>
      <c r="D70" s="1267" t="s">
        <v>882</v>
      </c>
      <c r="E70" s="1267"/>
      <c r="F70" s="1924" t="s">
        <v>59</v>
      </c>
      <c r="G70" s="1924" t="s">
        <v>126</v>
      </c>
      <c r="H70" s="1267" t="s">
        <v>883</v>
      </c>
      <c r="I70" s="1267"/>
      <c r="J70" s="1924" t="s">
        <v>59</v>
      </c>
      <c r="K70" s="2059" t="s">
        <v>126</v>
      </c>
    </row>
    <row r="71" spans="2:11" ht="24" customHeight="1" x14ac:dyDescent="0.25">
      <c r="B71" s="1585"/>
      <c r="C71" s="1904"/>
      <c r="D71" s="1924"/>
      <c r="E71" s="1924"/>
      <c r="F71" s="1967"/>
      <c r="G71" s="1967"/>
      <c r="H71" s="1924"/>
      <c r="I71" s="1924"/>
      <c r="J71" s="1967"/>
      <c r="K71" s="2387"/>
    </row>
    <row r="72" spans="2:11" ht="24" customHeight="1" x14ac:dyDescent="0.25">
      <c r="B72" s="2072">
        <v>2020</v>
      </c>
      <c r="C72" s="2072"/>
      <c r="D72" s="2417">
        <v>43.221549148315454</v>
      </c>
      <c r="E72" s="2418"/>
      <c r="F72" s="1048">
        <v>-32.632823288063825</v>
      </c>
      <c r="G72" s="1034"/>
      <c r="H72" s="2419">
        <v>37.85519981845588</v>
      </c>
      <c r="I72" s="2420"/>
      <c r="J72" s="1108">
        <v>-33.940204056187262</v>
      </c>
      <c r="K72" s="1016"/>
    </row>
    <row r="73" spans="2:11" ht="24" customHeight="1" x14ac:dyDescent="0.25">
      <c r="B73" s="2072">
        <v>2021</v>
      </c>
      <c r="C73" s="2072"/>
      <c r="D73" s="2417">
        <v>70.775039117886934</v>
      </c>
      <c r="E73" s="2418"/>
      <c r="F73" s="1048">
        <v>63.749427108735105</v>
      </c>
      <c r="G73" s="1034"/>
      <c r="H73" s="2419">
        <v>59.941776091811278</v>
      </c>
      <c r="I73" s="2420"/>
      <c r="J73" s="1108">
        <v>58.344894173791516</v>
      </c>
      <c r="K73" s="1016"/>
    </row>
    <row r="74" spans="2:11" ht="24" customHeight="1" x14ac:dyDescent="0.25">
      <c r="B74" s="2072">
        <v>2022</v>
      </c>
      <c r="C74" s="2072"/>
      <c r="D74" s="2417">
        <v>98.63657238534411</v>
      </c>
      <c r="E74" s="2418"/>
      <c r="F74" s="1048">
        <v>39.366326906650542</v>
      </c>
      <c r="G74" s="1034"/>
      <c r="H74" s="2419">
        <v>93.745141389179437</v>
      </c>
      <c r="I74" s="2420"/>
      <c r="J74" s="1108">
        <v>56.393666489949211</v>
      </c>
      <c r="K74" s="1016"/>
    </row>
    <row r="75" spans="2:11" ht="24" customHeight="1" x14ac:dyDescent="0.25">
      <c r="B75" s="1702"/>
      <c r="C75" s="2415"/>
      <c r="D75" s="2411"/>
      <c r="E75" s="2412"/>
      <c r="F75" s="1039"/>
      <c r="G75" s="1050"/>
      <c r="H75" s="2411"/>
      <c r="I75" s="2416"/>
      <c r="J75" s="1109"/>
      <c r="K75" s="779"/>
    </row>
    <row r="76" spans="2:11" ht="24" customHeight="1" x14ac:dyDescent="0.25">
      <c r="B76" s="811">
        <v>22</v>
      </c>
      <c r="C76" s="812" t="s">
        <v>74</v>
      </c>
      <c r="D76" s="2399">
        <v>112.46086956521737</v>
      </c>
      <c r="E76" s="2400"/>
      <c r="F76" s="1053">
        <v>71.182380114095125</v>
      </c>
      <c r="G76" s="1052">
        <v>59.336400566516346</v>
      </c>
      <c r="H76" s="2401">
        <v>102.06126990640634</v>
      </c>
      <c r="I76" s="2402"/>
      <c r="J76" s="777">
        <v>84.855437298747759</v>
      </c>
      <c r="K76" s="777">
        <v>71.27977089757205</v>
      </c>
    </row>
    <row r="77" spans="2:11" ht="24" customHeight="1" x14ac:dyDescent="0.25">
      <c r="B77" s="811"/>
      <c r="C77" s="812" t="s">
        <v>75</v>
      </c>
      <c r="D77" s="2399">
        <v>105.8835</v>
      </c>
      <c r="E77" s="2400"/>
      <c r="F77" s="1053">
        <v>62.111481314066587</v>
      </c>
      <c r="G77" s="1052">
        <v>60.065475160693602</v>
      </c>
      <c r="H77" s="2401">
        <v>97.870482982739517</v>
      </c>
      <c r="I77" s="2402"/>
      <c r="J77" s="777">
        <v>79.498741318070927</v>
      </c>
      <c r="K77" s="777">
        <v>73.44815715616744</v>
      </c>
    </row>
    <row r="78" spans="2:11" ht="24" customHeight="1" x14ac:dyDescent="0.25">
      <c r="B78" s="811"/>
      <c r="C78" s="812" t="s">
        <v>76</v>
      </c>
      <c r="D78" s="2399">
        <v>111.44681818181817</v>
      </c>
      <c r="E78" s="2400"/>
      <c r="F78" s="1053">
        <v>63.116775403939364</v>
      </c>
      <c r="G78" s="1052">
        <v>60.723263848948548</v>
      </c>
      <c r="H78" s="2401">
        <v>105.35219377210207</v>
      </c>
      <c r="I78" s="2402"/>
      <c r="J78" s="777">
        <v>87.28560940825794</v>
      </c>
      <c r="K78" s="777">
        <v>76.40871200800548</v>
      </c>
    </row>
    <row r="79" spans="2:11" ht="24" customHeight="1" x14ac:dyDescent="0.25">
      <c r="B79" s="811"/>
      <c r="C79" s="812" t="s">
        <v>77</v>
      </c>
      <c r="D79" s="2399">
        <v>116.94318181818184</v>
      </c>
      <c r="E79" s="2400"/>
      <c r="F79" s="1053">
        <v>59.334976589788724</v>
      </c>
      <c r="G79" s="1052">
        <v>60.462219786821606</v>
      </c>
      <c r="H79" s="2401">
        <v>110.6806683645375</v>
      </c>
      <c r="I79" s="2402"/>
      <c r="J79" s="777">
        <v>81.672911169170121</v>
      </c>
      <c r="K79" s="777">
        <v>77.399043279079009</v>
      </c>
    </row>
    <row r="80" spans="2:11" ht="24" customHeight="1" x14ac:dyDescent="0.25">
      <c r="B80" s="811"/>
      <c r="C80" s="812" t="s">
        <v>66</v>
      </c>
      <c r="D80" s="2399">
        <v>104.13380952380955</v>
      </c>
      <c r="E80" s="2400"/>
      <c r="F80" s="1053">
        <v>40.140315615464758</v>
      </c>
      <c r="G80" s="1052">
        <v>57.212232584503255</v>
      </c>
      <c r="H80" s="2401">
        <v>102.30355029308984</v>
      </c>
      <c r="I80" s="2402"/>
      <c r="J80" s="777">
        <v>62.759488363522323</v>
      </c>
      <c r="K80" s="777">
        <v>75.019462156852668</v>
      </c>
    </row>
    <row r="81" spans="2:11" ht="24" customHeight="1" x14ac:dyDescent="0.25">
      <c r="B81" s="811"/>
      <c r="C81" s="812" t="s">
        <v>67</v>
      </c>
      <c r="D81" s="2399">
        <v>97.554782608695646</v>
      </c>
      <c r="E81" s="2400"/>
      <c r="F81" s="1053">
        <v>38.465746062316832</v>
      </c>
      <c r="G81" s="1052">
        <v>54.743918375005009</v>
      </c>
      <c r="H81" s="2401">
        <v>96.317727963460612</v>
      </c>
      <c r="I81" s="2402"/>
      <c r="J81" s="777">
        <v>60.932426583249132</v>
      </c>
      <c r="K81" s="777">
        <v>73.131407833340887</v>
      </c>
    </row>
    <row r="82" spans="2:11" ht="24" customHeight="1" x14ac:dyDescent="0.25">
      <c r="B82" s="811"/>
      <c r="C82" s="812" t="s">
        <v>68</v>
      </c>
      <c r="D82" s="2399">
        <v>90.26409090909091</v>
      </c>
      <c r="E82" s="2400"/>
      <c r="F82" s="1053">
        <v>20.564021613745375</v>
      </c>
      <c r="G82" s="1052">
        <v>50.548560571157374</v>
      </c>
      <c r="H82" s="2401">
        <v>91.141117021520714</v>
      </c>
      <c r="I82" s="2402"/>
      <c r="J82" s="777">
        <v>43.286496444488634</v>
      </c>
      <c r="K82" s="777">
        <v>69.410259187323859</v>
      </c>
    </row>
    <row r="83" spans="2:11" ht="24" customHeight="1" x14ac:dyDescent="0.25">
      <c r="B83" s="811"/>
      <c r="C83" s="812" t="s">
        <v>69</v>
      </c>
      <c r="D83" s="2399">
        <v>93.038095238095238</v>
      </c>
      <c r="E83" s="2400"/>
      <c r="F83" s="1053">
        <v>11.082052215045968</v>
      </c>
      <c r="G83" s="1052">
        <v>45.783528385698368</v>
      </c>
      <c r="H83" s="2401">
        <v>94.688837301721918</v>
      </c>
      <c r="I83" s="2402"/>
      <c r="J83" s="777">
        <v>31.158101295459705</v>
      </c>
      <c r="K83" s="777">
        <v>64.668103949575936</v>
      </c>
    </row>
    <row r="84" spans="2:11" ht="24" customHeight="1" x14ac:dyDescent="0.25">
      <c r="B84" s="811"/>
      <c r="C84" s="812" t="s">
        <v>70</v>
      </c>
      <c r="D84" s="2399">
        <v>90.86636363636363</v>
      </c>
      <c r="E84" s="2400"/>
      <c r="F84" s="1053">
        <v>12.481150548040754</v>
      </c>
      <c r="G84" s="1052">
        <v>42.309933623848337</v>
      </c>
      <c r="H84" s="2401">
        <v>89.073555884292517</v>
      </c>
      <c r="I84" s="2402"/>
      <c r="J84" s="777">
        <v>25.853410594791981</v>
      </c>
      <c r="K84" s="777">
        <v>60.46196665160064</v>
      </c>
    </row>
    <row r="85" spans="2:11" ht="24" customHeight="1" x14ac:dyDescent="0.25">
      <c r="B85" s="817"/>
      <c r="C85" s="580" t="s">
        <v>71</v>
      </c>
      <c r="D85" s="2411">
        <v>81.453333333333347</v>
      </c>
      <c r="E85" s="2412"/>
      <c r="F85" s="1039">
        <v>8.8891342970123013</v>
      </c>
      <c r="G85" s="1050">
        <v>39.366326906650563</v>
      </c>
      <c r="H85" s="2413">
        <v>76.923976345198213</v>
      </c>
      <c r="I85" s="2414"/>
      <c r="J85" s="779">
        <v>16.241500026498514</v>
      </c>
      <c r="K85" s="779">
        <v>56.393666489949211</v>
      </c>
    </row>
    <row r="86" spans="2:11" ht="24" customHeight="1" x14ac:dyDescent="0.25">
      <c r="B86" s="811">
        <v>23</v>
      </c>
      <c r="C86" s="812" t="s">
        <v>72</v>
      </c>
      <c r="D86" s="2399">
        <v>83.968095238095259</v>
      </c>
      <c r="E86" s="2400"/>
      <c r="F86" s="1053">
        <v>-1.7796666815204198</v>
      </c>
      <c r="G86" s="1052">
        <v>-1.7796666815204198</v>
      </c>
      <c r="H86" s="2401">
        <v>77.972044979195161</v>
      </c>
      <c r="I86" s="2402"/>
      <c r="J86" s="777">
        <v>3.195433443455542</v>
      </c>
      <c r="K86" s="777">
        <v>3.195433443455542</v>
      </c>
    </row>
    <row r="87" spans="2:11" ht="24" customHeight="1" x14ac:dyDescent="0.25">
      <c r="B87" s="811"/>
      <c r="C87" s="812" t="s">
        <v>73</v>
      </c>
      <c r="D87" s="2399">
        <v>83.449999999999974</v>
      </c>
      <c r="E87" s="2400"/>
      <c r="F87" s="1053">
        <v>-11.321987790169462</v>
      </c>
      <c r="G87" s="1052">
        <v>-6.7796958457494565</v>
      </c>
      <c r="H87" s="2401">
        <v>77.880747729839172</v>
      </c>
      <c r="I87" s="2402"/>
      <c r="J87" s="777">
        <v>-6.1346000800107214</v>
      </c>
      <c r="K87" s="777">
        <v>-1.687726318846261</v>
      </c>
    </row>
    <row r="88" spans="2:11" ht="24" customHeight="1" x14ac:dyDescent="0.25">
      <c r="B88" s="811"/>
      <c r="C88" s="812" t="s">
        <v>74</v>
      </c>
      <c r="D88" s="2399">
        <v>79.14</v>
      </c>
      <c r="E88" s="2400"/>
      <c r="F88" s="1053">
        <v>-29.628856413825076</v>
      </c>
      <c r="G88" s="1052">
        <v>-15.578166696994234</v>
      </c>
      <c r="H88" s="2401">
        <v>73.922366529398857</v>
      </c>
      <c r="I88" s="2402"/>
      <c r="J88" s="777">
        <v>-27.57059891848477</v>
      </c>
      <c r="K88" s="777">
        <v>-11.824888280599509</v>
      </c>
    </row>
    <row r="89" spans="2:11" ht="24" customHeight="1" x14ac:dyDescent="0.25">
      <c r="B89" s="811"/>
      <c r="C89" s="812" t="s">
        <v>75</v>
      </c>
      <c r="D89" s="2399">
        <v>83.311578947368432</v>
      </c>
      <c r="E89" s="2400"/>
      <c r="F89" s="1053">
        <v>-21.317694496906093</v>
      </c>
      <c r="G89" s="1052">
        <v>-17.105341008193886</v>
      </c>
      <c r="H89" s="2401">
        <v>75.960693806200624</v>
      </c>
      <c r="I89" s="2402"/>
      <c r="J89" s="777">
        <v>-22.386513797426456</v>
      </c>
      <c r="K89" s="777">
        <v>-14.708532730063306</v>
      </c>
    </row>
    <row r="90" spans="2:11" ht="24" customHeight="1" x14ac:dyDescent="0.25">
      <c r="B90" s="811"/>
      <c r="C90" s="812" t="s">
        <v>76</v>
      </c>
      <c r="D90" s="2399">
        <v>75.508636363636356</v>
      </c>
      <c r="E90" s="2400"/>
      <c r="F90" s="1053">
        <v>-32.246933922824994</v>
      </c>
      <c r="G90" s="1052">
        <v>-20.418123386354125</v>
      </c>
      <c r="H90" s="2401">
        <v>69.481146872451205</v>
      </c>
      <c r="I90" s="2402"/>
      <c r="J90" s="777">
        <v>-34.048694778247459</v>
      </c>
      <c r="K90" s="777">
        <v>-19.101535373686307</v>
      </c>
    </row>
    <row r="91" spans="2:11" ht="24" customHeight="1" x14ac:dyDescent="0.25">
      <c r="B91" s="811"/>
      <c r="C91" s="812" t="s">
        <v>77</v>
      </c>
      <c r="D91" s="2399">
        <v>74.978636363636369</v>
      </c>
      <c r="E91" s="2400"/>
      <c r="F91" s="1053">
        <v>-35.884559323680897</v>
      </c>
      <c r="G91" s="1052">
        <v>-23.305896396535864</v>
      </c>
      <c r="H91" s="2401">
        <v>69.169353858024039</v>
      </c>
      <c r="I91" s="2402"/>
      <c r="J91" s="777">
        <v>-37.505478707258909</v>
      </c>
      <c r="K91" s="777">
        <v>-22.647202579903912</v>
      </c>
    </row>
    <row r="92" spans="2:11" ht="24" customHeight="1" x14ac:dyDescent="0.25">
      <c r="B92" s="811"/>
      <c r="C92" s="812" t="s">
        <v>66</v>
      </c>
      <c r="D92" s="2399">
        <v>80.160000000000011</v>
      </c>
      <c r="E92" s="2400"/>
      <c r="F92" s="1053">
        <v>-23.022118976957305</v>
      </c>
      <c r="G92" s="1052">
        <v>-23.265441430296274</v>
      </c>
      <c r="H92" s="2401">
        <v>72.489568126913582</v>
      </c>
      <c r="I92" s="2402"/>
      <c r="J92" s="777">
        <v>-29.142666193658052</v>
      </c>
      <c r="K92" s="777">
        <v>-23.629047205295262</v>
      </c>
    </row>
    <row r="93" spans="2:11" ht="24" customHeight="1" x14ac:dyDescent="0.25">
      <c r="B93" s="811"/>
      <c r="C93" s="812" t="s">
        <v>67</v>
      </c>
      <c r="D93" s="2399">
        <v>85.103043478260858</v>
      </c>
      <c r="E93" s="2400"/>
      <c r="F93" s="1053">
        <v>-12.763842835240858</v>
      </c>
      <c r="G93" s="1052">
        <v>-22.028170714941552</v>
      </c>
      <c r="H93" s="2401">
        <v>78.012706054905451</v>
      </c>
      <c r="I93" s="2402"/>
      <c r="J93" s="777">
        <v>-19.004831504642027</v>
      </c>
      <c r="K93" s="777">
        <v>-23.052943514441814</v>
      </c>
    </row>
    <row r="94" spans="2:11" ht="2.15" customHeight="1" x14ac:dyDescent="0.25">
      <c r="B94" s="1110"/>
      <c r="C94" s="1110"/>
      <c r="D94" s="2405"/>
      <c r="E94" s="2406"/>
      <c r="F94" s="2407"/>
      <c r="G94" s="2408"/>
      <c r="H94" s="2409"/>
      <c r="I94" s="2410"/>
      <c r="J94" s="2403"/>
      <c r="K94" s="2404"/>
    </row>
    <row r="95" spans="2:11" ht="18" customHeight="1" x14ac:dyDescent="0.35">
      <c r="B95" s="249" t="s">
        <v>884</v>
      </c>
      <c r="C95" s="257"/>
      <c r="D95" s="258"/>
      <c r="E95" s="258"/>
      <c r="F95" s="258"/>
      <c r="G95" s="258"/>
      <c r="H95" s="258"/>
      <c r="I95" s="258"/>
      <c r="J95" s="258"/>
      <c r="K95" s="258"/>
    </row>
    <row r="96" spans="2:11" ht="18" customHeight="1" x14ac:dyDescent="0.35">
      <c r="B96" s="145" t="s">
        <v>885</v>
      </c>
      <c r="C96" s="873"/>
      <c r="D96" s="43"/>
      <c r="E96" s="43"/>
      <c r="F96" s="43"/>
      <c r="G96" s="43"/>
      <c r="I96" s="43"/>
      <c r="J96" s="43"/>
      <c r="K96" s="43"/>
    </row>
    <row r="97" spans="2:12" ht="18" customHeight="1" x14ac:dyDescent="0.35">
      <c r="B97" s="43"/>
      <c r="C97" s="43"/>
      <c r="D97" s="43"/>
      <c r="E97" s="43"/>
      <c r="F97" s="43"/>
      <c r="G97" s="43"/>
      <c r="H97" s="586"/>
      <c r="I97" s="43"/>
      <c r="J97" s="43"/>
      <c r="K97" s="43"/>
    </row>
    <row r="98" spans="2:12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</row>
    <row r="100" spans="2:12" s="20" customFormat="1" ht="4" customHeight="1" x14ac:dyDescent="0.35">
      <c r="B100" s="1318"/>
      <c r="C100" s="1318"/>
      <c r="D100" s="1318"/>
      <c r="E100" s="1318"/>
      <c r="F100" s="1318"/>
      <c r="G100" s="1318"/>
      <c r="H100" s="1318"/>
      <c r="I100" s="1318"/>
      <c r="J100" s="1318"/>
      <c r="K100" s="1318"/>
      <c r="L100" s="767"/>
    </row>
    <row r="101" spans="2:12" ht="18" customHeight="1" x14ac:dyDescent="0.4">
      <c r="B101" s="876" t="str">
        <f>+Capa!$G$15</f>
        <v>Indicadores de Conjuntura  •  setembro | 2023</v>
      </c>
      <c r="C101" s="173"/>
      <c r="D101" s="43"/>
      <c r="E101" s="43"/>
      <c r="F101" s="43"/>
      <c r="G101" s="43"/>
      <c r="H101" s="43"/>
      <c r="I101" s="43"/>
      <c r="J101" s="43"/>
      <c r="K101" s="150" t="s">
        <v>924</v>
      </c>
      <c r="L101" s="419"/>
    </row>
    <row r="102" spans="2:12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</row>
    <row r="113" spans="2:11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</row>
    <row r="114" spans="2:11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</row>
    <row r="115" spans="2:11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</row>
    <row r="116" spans="2:11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</row>
    <row r="117" spans="2:1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</row>
    <row r="118" spans="2:1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</row>
    <row r="119" spans="2:1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</row>
    <row r="120" spans="2:1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</row>
    <row r="121" spans="2:1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</row>
    <row r="122" spans="2:1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</row>
    <row r="123" spans="2:1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</row>
    <row r="124" spans="2:1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</row>
    <row r="125" spans="2:1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</row>
    <row r="126" spans="2:1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</row>
    <row r="127" spans="2:1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</row>
    <row r="128" spans="2:1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</row>
    <row r="129" spans="2:1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</row>
    <row r="130" spans="2:1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</row>
    <row r="131" spans="2:1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</row>
    <row r="132" spans="2:1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</row>
    <row r="133" spans="2:1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</row>
    <row r="134" spans="2:1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</row>
    <row r="135" spans="2:1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</row>
    <row r="136" spans="2:1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</row>
    <row r="137" spans="2:1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</row>
    <row r="138" spans="2:1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</row>
    <row r="139" spans="2:1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</row>
    <row r="140" spans="2:1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</row>
    <row r="141" spans="2:1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</row>
    <row r="142" spans="2:1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</row>
    <row r="143" spans="2:1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</row>
    <row r="144" spans="2:1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</row>
    <row r="145" spans="2:1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</row>
    <row r="146" spans="2:1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</row>
    <row r="147" spans="2:1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</row>
    <row r="148" spans="2:1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</row>
    <row r="149" spans="2:1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</row>
    <row r="150" spans="2:1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</row>
    <row r="151" spans="2:1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</row>
    <row r="152" spans="2:1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</row>
    <row r="153" spans="2:1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</row>
    <row r="154" spans="2:11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</row>
    <row r="155" spans="2:11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</row>
    <row r="156" spans="2:11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</row>
    <row r="157" spans="2:11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</row>
    <row r="158" spans="2:11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</row>
    <row r="159" spans="2:11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</row>
    <row r="160" spans="2:11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</row>
    <row r="161" spans="2:11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</row>
    <row r="162" spans="2:11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</row>
    <row r="163" spans="2:11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</row>
    <row r="164" spans="2:11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</row>
    <row r="165" spans="2:11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</row>
    <row r="166" spans="2:11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</row>
    <row r="167" spans="2:11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</row>
    <row r="168" spans="2:11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</row>
    <row r="169" spans="2:11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</row>
    <row r="170" spans="2:11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</row>
    <row r="171" spans="2:11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</row>
    <row r="172" spans="2:11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</row>
    <row r="173" spans="2:11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</row>
    <row r="174" spans="2:11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</row>
    <row r="175" spans="2:11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</row>
    <row r="176" spans="2:11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</row>
    <row r="177" spans="2:11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</row>
    <row r="178" spans="2:11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</row>
    <row r="179" spans="2:11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</row>
    <row r="180" spans="2:11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</row>
    <row r="181" spans="2:11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</row>
    <row r="182" spans="2:11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</row>
    <row r="183" spans="2:11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</row>
    <row r="184" spans="2:11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</row>
    <row r="185" spans="2:11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</row>
    <row r="186" spans="2:11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</row>
    <row r="187" spans="2:11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</row>
    <row r="188" spans="2:11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</row>
    <row r="189" spans="2:11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</row>
    <row r="190" spans="2:11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</row>
    <row r="191" spans="2:11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</row>
    <row r="192" spans="2:11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</row>
    <row r="193" spans="2:11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</row>
    <row r="194" spans="2:11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</row>
    <row r="195" spans="2:11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</row>
    <row r="196" spans="2:11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</row>
    <row r="197" spans="2:11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</row>
    <row r="198" spans="2:11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</row>
    <row r="199" spans="2:11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</row>
    <row r="200" spans="2:11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</row>
    <row r="201" spans="2:11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</row>
    <row r="202" spans="2:11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</row>
    <row r="203" spans="2:11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</row>
    <row r="204" spans="2:11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</row>
    <row r="205" spans="2:11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</row>
    <row r="206" spans="2:11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</row>
    <row r="207" spans="2:11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</row>
    <row r="208" spans="2:11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</row>
    <row r="209" spans="2:11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</row>
    <row r="210" spans="2:11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</row>
    <row r="211" spans="2:11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</row>
    <row r="212" spans="2:11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</row>
    <row r="213" spans="2:11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</row>
    <row r="214" spans="2:11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</row>
    <row r="215" spans="2:11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</row>
    <row r="216" spans="2:11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</row>
    <row r="217" spans="2:11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</row>
    <row r="218" spans="2:11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</row>
    <row r="219" spans="2:11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</row>
    <row r="220" spans="2:11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</row>
    <row r="221" spans="2:11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</row>
    <row r="222" spans="2:11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</row>
    <row r="223" spans="2:11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</row>
    <row r="224" spans="2:11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</row>
    <row r="225" spans="2:11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</row>
    <row r="226" spans="2:11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</row>
    <row r="227" spans="2:11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</row>
    <row r="228" spans="2:11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</row>
    <row r="229" spans="2:11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</row>
    <row r="230" spans="2:11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</row>
    <row r="231" spans="2:11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</row>
    <row r="232" spans="2:11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</row>
    <row r="233" spans="2:11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</row>
    <row r="234" spans="2:11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</row>
    <row r="235" spans="2:11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</row>
    <row r="236" spans="2:11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</row>
    <row r="237" spans="2:11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</row>
    <row r="238" spans="2:11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</row>
    <row r="239" spans="2:11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</row>
    <row r="240" spans="2:11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</row>
    <row r="241" spans="2:11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</row>
    <row r="242" spans="2:11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</row>
    <row r="243" spans="2:11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</row>
    <row r="244" spans="2:11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</row>
    <row r="245" spans="2:11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</row>
    <row r="246" spans="2:11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</row>
    <row r="247" spans="2:11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</row>
    <row r="248" spans="2:11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</row>
    <row r="249" spans="2:11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</row>
    <row r="250" spans="2:11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</row>
    <row r="251" spans="2:11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</row>
    <row r="252" spans="2:11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</row>
    <row r="253" spans="2:11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</row>
    <row r="254" spans="2:11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</row>
    <row r="255" spans="2:11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</row>
    <row r="256" spans="2:11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</row>
    <row r="257" spans="2:11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</row>
    <row r="258" spans="2:11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</row>
    <row r="259" spans="2:11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</row>
    <row r="260" spans="2:11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</row>
    <row r="261" spans="2:11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</row>
    <row r="262" spans="2:11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</row>
    <row r="263" spans="2:11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</row>
    <row r="264" spans="2:11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</row>
    <row r="265" spans="2:11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</row>
    <row r="266" spans="2:11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</row>
    <row r="267" spans="2:11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</row>
    <row r="268" spans="2:11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</row>
    <row r="269" spans="2:11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</row>
    <row r="270" spans="2:11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</row>
    <row r="271" spans="2:11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</row>
    <row r="272" spans="2:11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</row>
    <row r="273" spans="2:11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</row>
    <row r="274" spans="2:11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</row>
    <row r="275" spans="2:11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</row>
    <row r="276" spans="2:11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</row>
    <row r="277" spans="2:11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</row>
    <row r="278" spans="2:11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</row>
    <row r="279" spans="2:11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</row>
    <row r="280" spans="2:11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</row>
    <row r="281" spans="2:11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</row>
    <row r="282" spans="2:11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</row>
    <row r="283" spans="2:11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</row>
    <row r="284" spans="2:11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</row>
    <row r="285" spans="2:11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</row>
    <row r="286" spans="2:11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</row>
    <row r="287" spans="2:11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</row>
    <row r="288" spans="2:11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</row>
    <row r="289" spans="2:11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</row>
    <row r="290" spans="2:11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</row>
    <row r="291" spans="2:11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</row>
    <row r="292" spans="2:11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</row>
    <row r="293" spans="2:11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</row>
    <row r="294" spans="2:11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</row>
    <row r="295" spans="2:11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</row>
    <row r="296" spans="2:11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</row>
    <row r="297" spans="2:11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</row>
    <row r="298" spans="2:11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</row>
    <row r="299" spans="2:11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</row>
    <row r="300" spans="2:11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</row>
    <row r="301" spans="2:11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</row>
    <row r="302" spans="2:11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</row>
    <row r="303" spans="2:11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</row>
    <row r="304" spans="2:11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</row>
    <row r="305" spans="2:11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</row>
    <row r="306" spans="2:11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</row>
    <row r="307" spans="2:11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</row>
    <row r="308" spans="2:11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</row>
    <row r="309" spans="2:11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</row>
    <row r="310" spans="2:11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</row>
    <row r="311" spans="2:11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</row>
    <row r="312" spans="2:11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</row>
    <row r="313" spans="2:11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</row>
    <row r="314" spans="2:11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</row>
    <row r="315" spans="2:11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</row>
    <row r="316" spans="2:11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</row>
    <row r="317" spans="2:11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</row>
    <row r="318" spans="2:11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</row>
    <row r="319" spans="2:11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</row>
    <row r="320" spans="2:11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</row>
    <row r="321" spans="2:11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</row>
    <row r="322" spans="2:11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</row>
    <row r="323" spans="2:11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</row>
    <row r="324" spans="2:11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</row>
    <row r="325" spans="2:11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</row>
    <row r="326" spans="2:11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</row>
    <row r="327" spans="2:11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</row>
    <row r="328" spans="2:11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</row>
    <row r="329" spans="2:11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</row>
    <row r="330" spans="2:11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</row>
    <row r="331" spans="2:11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</row>
    <row r="332" spans="2:11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</row>
    <row r="333" spans="2:11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</row>
    <row r="334" spans="2:11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</row>
    <row r="335" spans="2:11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</row>
    <row r="336" spans="2:11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</row>
    <row r="337" spans="2:11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</row>
    <row r="338" spans="2:11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</row>
    <row r="339" spans="2:11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</row>
    <row r="340" spans="2:11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</row>
    <row r="341" spans="2:11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</row>
    <row r="342" spans="2:11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</row>
    <row r="343" spans="2:11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</row>
    <row r="344" spans="2:11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</row>
    <row r="345" spans="2:11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</row>
    <row r="346" spans="2:11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</row>
    <row r="347" spans="2:11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</row>
    <row r="348" spans="2:11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</row>
    <row r="349" spans="2:11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</row>
    <row r="350" spans="2:11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</row>
    <row r="351" spans="2:11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</row>
    <row r="352" spans="2:11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</row>
    <row r="353" spans="2:11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</row>
    <row r="354" spans="2:11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</row>
    <row r="355" spans="2:11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</row>
    <row r="356" spans="2:11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</row>
    <row r="357" spans="2:11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</row>
    <row r="358" spans="2:11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</row>
    <row r="359" spans="2:11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</row>
    <row r="360" spans="2:11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</row>
    <row r="361" spans="2:11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</row>
    <row r="362" spans="2:11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</row>
    <row r="363" spans="2:11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</row>
    <row r="364" spans="2:11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</row>
    <row r="365" spans="2:11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</row>
    <row r="366" spans="2:11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</row>
    <row r="367" spans="2:11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</row>
    <row r="368" spans="2:11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</row>
    <row r="369" spans="2:11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</row>
    <row r="370" spans="2:11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</row>
    <row r="371" spans="2:11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</row>
    <row r="372" spans="2:11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</row>
    <row r="373" spans="2:11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</row>
    <row r="374" spans="2:11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</row>
    <row r="375" spans="2:11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</row>
    <row r="376" spans="2:11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</row>
    <row r="377" spans="2:11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</row>
    <row r="378" spans="2:11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</row>
    <row r="379" spans="2:11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</row>
    <row r="380" spans="2:11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</row>
    <row r="381" spans="2:11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</row>
    <row r="382" spans="2:11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</row>
    <row r="383" spans="2:11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</row>
    <row r="384" spans="2:11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</row>
    <row r="385" spans="2:11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</row>
    <row r="386" spans="2:11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</row>
    <row r="387" spans="2:11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</row>
    <row r="388" spans="2:11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</row>
    <row r="389" spans="2:11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</row>
    <row r="390" spans="2:11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</row>
    <row r="391" spans="2:11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</row>
    <row r="392" spans="2:11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</row>
    <row r="393" spans="2:11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</row>
    <row r="394" spans="2:11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</row>
    <row r="395" spans="2:11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</row>
  </sheetData>
  <mergeCells count="76">
    <mergeCell ref="B11:C11"/>
    <mergeCell ref="B12:C12"/>
    <mergeCell ref="B13:C13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H70:I71"/>
    <mergeCell ref="J70:J71"/>
    <mergeCell ref="K70:K71"/>
    <mergeCell ref="B72:C72"/>
    <mergeCell ref="D72:E72"/>
    <mergeCell ref="H72:I72"/>
    <mergeCell ref="B69:C71"/>
    <mergeCell ref="D69:K69"/>
    <mergeCell ref="D70:E71"/>
    <mergeCell ref="F70:F71"/>
    <mergeCell ref="G70:G71"/>
    <mergeCell ref="B75:C75"/>
    <mergeCell ref="D75:E75"/>
    <mergeCell ref="H75:I75"/>
    <mergeCell ref="B73:C73"/>
    <mergeCell ref="D73:E73"/>
    <mergeCell ref="H73:I73"/>
    <mergeCell ref="B74:C74"/>
    <mergeCell ref="D74:E74"/>
    <mergeCell ref="H74:I74"/>
    <mergeCell ref="D81:E81"/>
    <mergeCell ref="D76:E76"/>
    <mergeCell ref="H76:I76"/>
    <mergeCell ref="D77:E77"/>
    <mergeCell ref="H77:I77"/>
    <mergeCell ref="D78:E78"/>
    <mergeCell ref="H78:I78"/>
    <mergeCell ref="D79:E79"/>
    <mergeCell ref="H79:I79"/>
    <mergeCell ref="D80:E80"/>
    <mergeCell ref="H80:I80"/>
    <mergeCell ref="H81:I81"/>
    <mergeCell ref="D82:E82"/>
    <mergeCell ref="H82:I82"/>
    <mergeCell ref="D83:E83"/>
    <mergeCell ref="H83:I83"/>
    <mergeCell ref="D85:E85"/>
    <mergeCell ref="H85:I85"/>
    <mergeCell ref="D84:E84"/>
    <mergeCell ref="H84:I84"/>
    <mergeCell ref="D89:E89"/>
    <mergeCell ref="H89:I89"/>
    <mergeCell ref="D90:E90"/>
    <mergeCell ref="H90:I90"/>
    <mergeCell ref="D92:E92"/>
    <mergeCell ref="H92:I92"/>
    <mergeCell ref="D91:E91"/>
    <mergeCell ref="H91:I91"/>
    <mergeCell ref="D86:E86"/>
    <mergeCell ref="H86:I86"/>
    <mergeCell ref="D87:E87"/>
    <mergeCell ref="H87:I87"/>
    <mergeCell ref="D88:E88"/>
    <mergeCell ref="H88:I88"/>
    <mergeCell ref="D93:E93"/>
    <mergeCell ref="H93:I93"/>
    <mergeCell ref="B100:K100"/>
    <mergeCell ref="J94:K94"/>
    <mergeCell ref="D94:E94"/>
    <mergeCell ref="F94:G94"/>
    <mergeCell ref="H94:I94"/>
  </mergeCells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60</vt:i4>
      </vt:variant>
      <vt:variant>
        <vt:lpstr>Intervalos com Nome</vt:lpstr>
      </vt:variant>
      <vt:variant>
        <vt:i4>60</vt:i4>
      </vt:variant>
    </vt:vector>
  </HeadingPairs>
  <TitlesOfParts>
    <vt:vector size="120" baseType="lpstr">
      <vt:lpstr>Capa</vt:lpstr>
      <vt:lpstr>Contra Capa</vt:lpstr>
      <vt:lpstr>Índice</vt:lpstr>
      <vt:lpstr>Pag-1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Pag-13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Pag-51</vt:lpstr>
      <vt:lpstr>Pág-52</vt:lpstr>
      <vt:lpstr>Pág-53</vt:lpstr>
      <vt:lpstr>Pág-54</vt:lpstr>
      <vt:lpstr>Pág-55</vt:lpstr>
      <vt:lpstr>Pág-56</vt:lpstr>
      <vt:lpstr>Pág-57</vt:lpstr>
      <vt:lpstr>Capa!Área_de_Impressão</vt:lpstr>
      <vt:lpstr>'Contra Capa'!Área_de_Impressão</vt:lpstr>
      <vt:lpstr>Índice!Área_de_Impressão</vt:lpstr>
      <vt:lpstr>'Pag-1'!Área_de_Impressão</vt:lpstr>
      <vt:lpstr>'Pág-10'!Área_de_Impressão</vt:lpstr>
      <vt:lpstr>'Pág-11'!Área_de_Impressão</vt:lpstr>
      <vt:lpstr>'Pág-12'!Área_de_Impressão</vt:lpstr>
      <vt:lpstr>'Pag-13'!Área_de_Impressão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'Pag-51'!Área_de_Impressão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'Pág-57'!Área_de_Impressão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Nunes</cp:lastModifiedBy>
  <cp:lastPrinted>2023-10-03T09:03:10Z</cp:lastPrinted>
  <dcterms:created xsi:type="dcterms:W3CDTF">2023-02-02T12:11:22Z</dcterms:created>
  <dcterms:modified xsi:type="dcterms:W3CDTF">2023-10-03T15:18:44Z</dcterms:modified>
</cp:coreProperties>
</file>